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5" windowWidth="14805" windowHeight="7950" tabRatio="890" firstSheet="7" activeTab="8"/>
  </bookViews>
  <sheets>
    <sheet name="الاجمالى" sheetId="47" r:id="rId1"/>
    <sheet name="ص ف ر" sheetId="50" r:id="rId2"/>
    <sheet name="ص م ح" sheetId="51" r:id="rId3"/>
    <sheet name="بنك HSBC ف ر" sheetId="52" r:id="rId4"/>
    <sheet name="بنك HSBC م ح" sheetId="49" r:id="rId5"/>
    <sheet name="بنك NSGB ف ر " sheetId="53" r:id="rId6"/>
    <sheet name="بنك NSGB م ح " sheetId="54" r:id="rId7"/>
    <sheet name="بنك سيتى ومشرق" sheetId="55" r:id="rId8"/>
    <sheet name="تسويات ف ر" sheetId="56" r:id="rId9"/>
    <sheet name="تسويات م ح" sheetId="48" r:id="rId10"/>
    <sheet name="الخدمة" sheetId="33" r:id="rId11"/>
    <sheet name="النقل" sheetId="32" r:id="rId12"/>
    <sheet name="الميكانيكا" sheetId="31" r:id="rId13"/>
    <sheet name="4" sheetId="1" r:id="rId14"/>
    <sheet name="5" sheetId="28" r:id="rId15"/>
    <sheet name="6" sheetId="27" r:id="rId16"/>
    <sheet name="7" sheetId="26" r:id="rId17"/>
    <sheet name="8" sheetId="25" r:id="rId18"/>
    <sheet name="10" sheetId="24" r:id="rId19"/>
    <sheet name="16" sheetId="23" r:id="rId20"/>
    <sheet name="17" sheetId="22" r:id="rId21"/>
    <sheet name="18" sheetId="21" r:id="rId22"/>
    <sheet name="19" sheetId="20" r:id="rId23"/>
    <sheet name="20" sheetId="19" r:id="rId24"/>
    <sheet name="24" sheetId="18" r:id="rId25"/>
    <sheet name="25" sheetId="29" r:id="rId26"/>
    <sheet name="pumps" sheetId="30" r:id="rId27"/>
    <sheet name="اجمالى" sheetId="15" r:id="rId28"/>
    <sheet name="الاجمالى الكلى" sheetId="16" r:id="rId29"/>
    <sheet name="اجمالى عام" sheetId="44" r:id="rId30"/>
    <sheet name="م السيارات" sheetId="36" r:id="rId31"/>
    <sheet name="م pumps" sheetId="40" r:id="rId32"/>
    <sheet name="التوزيعات" sheetId="17" r:id="rId33"/>
    <sheet name="تحليل م السيارات" sheetId="34" r:id="rId34"/>
    <sheet name="مرتبات" sheetId="41" r:id="rId35"/>
    <sheet name="الاهلاك" sheetId="43" r:id="rId36"/>
    <sheet name="المخزن" sheetId="45" r:id="rId37"/>
    <sheet name="الايرادات" sheetId="46" r:id="rId38"/>
  </sheets>
  <definedNames>
    <definedName name="_xlnm._FilterDatabase" localSheetId="3" hidden="1">'بنك HSBC ف ر'!$A$1:$AA$1</definedName>
    <definedName name="_xlnm._FilterDatabase" localSheetId="4" hidden="1">'بنك HSBC م ح'!$A$1:$AA$1</definedName>
    <definedName name="_xlnm._FilterDatabase" localSheetId="5" hidden="1">'بنك NSGB ف ر '!$A$1:$AA$1</definedName>
    <definedName name="_xlnm._FilterDatabase" localSheetId="6" hidden="1">'بنك NSGB م ح '!$A$1:$AA$1</definedName>
    <definedName name="_xlnm._FilterDatabase" localSheetId="7" hidden="1">'بنك سيتى ومشرق'!$A$1:$AA$1</definedName>
    <definedName name="_xlnm._FilterDatabase" localSheetId="8" hidden="1">'تسويات ف ر'!$A$1:$AA$1</definedName>
    <definedName name="_xlnm._FilterDatabase" localSheetId="9" hidden="1">'تسويات م ح'!$A$1:$AA$1</definedName>
    <definedName name="_xlnm._FilterDatabase" localSheetId="1" hidden="1">'ص ف ر'!$A$1:$AA$1</definedName>
    <definedName name="_xlnm._FilterDatabase" localSheetId="2" hidden="1">'ص م ح'!$A$1:$AA$1</definedName>
  </definedNames>
  <calcPr calcId="144525"/>
</workbook>
</file>

<file path=xl/calcChain.xml><?xml version="1.0" encoding="utf-8"?>
<calcChain xmlns="http://schemas.openxmlformats.org/spreadsheetml/2006/main">
  <c r="C22" i="47" l="1"/>
  <c r="D22" i="47"/>
  <c r="E22" i="47"/>
  <c r="F22" i="47"/>
  <c r="G22" i="47"/>
  <c r="H22" i="47"/>
  <c r="I22" i="47"/>
  <c r="J22" i="47"/>
  <c r="K22" i="47"/>
  <c r="L22" i="47"/>
  <c r="M22" i="47"/>
  <c r="N22" i="47"/>
  <c r="O22" i="47"/>
  <c r="P22" i="47"/>
  <c r="Q22" i="47"/>
  <c r="R22" i="47"/>
  <c r="S22" i="47"/>
  <c r="T22" i="47"/>
  <c r="U22" i="47"/>
  <c r="V22" i="47"/>
  <c r="W22" i="47"/>
  <c r="X22" i="47"/>
  <c r="Y22" i="47"/>
  <c r="Z22" i="47"/>
  <c r="D23" i="47"/>
  <c r="E23" i="47"/>
  <c r="F23" i="47"/>
  <c r="G23" i="47"/>
  <c r="H23" i="47"/>
  <c r="I23" i="47"/>
  <c r="J23" i="47"/>
  <c r="K23" i="47"/>
  <c r="L23" i="47"/>
  <c r="M23" i="47"/>
  <c r="N23" i="47"/>
  <c r="O23" i="47"/>
  <c r="P23" i="47"/>
  <c r="Q23" i="47"/>
  <c r="R23" i="47"/>
  <c r="S23" i="47"/>
  <c r="T23" i="47"/>
  <c r="U23" i="47"/>
  <c r="V23" i="47"/>
  <c r="W23" i="47"/>
  <c r="X23" i="47"/>
  <c r="Y23" i="47"/>
  <c r="Z23" i="47"/>
  <c r="C23" i="47"/>
  <c r="G14" i="47" l="1"/>
  <c r="F14" i="47"/>
  <c r="B3" i="50" l="1"/>
  <c r="B4" i="50" s="1"/>
  <c r="B5" i="50" s="1"/>
  <c r="B6" i="50" s="1"/>
  <c r="B7" i="50" s="1"/>
  <c r="B8" i="50" s="1"/>
  <c r="B9" i="50" s="1"/>
  <c r="B10" i="50" s="1"/>
  <c r="B11" i="50" s="1"/>
  <c r="B12" i="50" s="1"/>
  <c r="B13" i="50" s="1"/>
  <c r="B14" i="50" s="1"/>
  <c r="B15" i="50" s="1"/>
  <c r="B16" i="50" s="1"/>
  <c r="B17" i="50" s="1"/>
  <c r="B18" i="50" s="1"/>
  <c r="B19" i="50" s="1"/>
  <c r="B20" i="50" s="1"/>
  <c r="B21" i="50" s="1"/>
  <c r="B22" i="50" s="1"/>
  <c r="B23" i="50" s="1"/>
  <c r="B24" i="50" s="1"/>
  <c r="B25" i="50" s="1"/>
  <c r="B26" i="50" s="1"/>
  <c r="B27" i="50" s="1"/>
  <c r="B28" i="50" s="1"/>
  <c r="B29" i="50" s="1"/>
  <c r="B30" i="50" s="1"/>
  <c r="B31" i="50" s="1"/>
  <c r="B32" i="50" s="1"/>
  <c r="B33" i="50" s="1"/>
  <c r="B34" i="50" s="1"/>
  <c r="B35" i="50" s="1"/>
  <c r="B36" i="50" s="1"/>
  <c r="B37" i="50" s="1"/>
  <c r="B38" i="50" s="1"/>
  <c r="B39" i="50" s="1"/>
  <c r="B40" i="50" s="1"/>
  <c r="B41" i="50" s="1"/>
  <c r="B42" i="50" s="1"/>
  <c r="B43" i="50" s="1"/>
  <c r="B44" i="50" s="1"/>
  <c r="B45" i="50" s="1"/>
  <c r="B46" i="50" s="1"/>
  <c r="B47" i="50" s="1"/>
  <c r="B48" i="50" s="1"/>
  <c r="B49" i="50" s="1"/>
  <c r="B50" i="50" s="1"/>
  <c r="B51" i="50" s="1"/>
  <c r="B52" i="50" s="1"/>
  <c r="B53" i="50" s="1"/>
  <c r="B54" i="50" s="1"/>
  <c r="B55" i="50" s="1"/>
  <c r="B56" i="50" s="1"/>
  <c r="B57" i="50" s="1"/>
  <c r="B58" i="50" s="1"/>
  <c r="B59" i="50" s="1"/>
  <c r="B60" i="50" s="1"/>
  <c r="B61" i="50" s="1"/>
  <c r="B62" i="50" s="1"/>
  <c r="B63" i="50" s="1"/>
  <c r="B64" i="50" s="1"/>
  <c r="B65" i="50" s="1"/>
  <c r="B66" i="50" s="1"/>
  <c r="B67" i="50" s="1"/>
  <c r="B68" i="50" s="1"/>
  <c r="B69" i="50" s="1"/>
  <c r="B70" i="50" s="1"/>
  <c r="B71" i="50" s="1"/>
  <c r="B72" i="50" s="1"/>
  <c r="B73" i="50" s="1"/>
  <c r="B74" i="50" s="1"/>
  <c r="B75" i="50" s="1"/>
  <c r="B76" i="50" s="1"/>
  <c r="B77" i="50" s="1"/>
  <c r="B78" i="50" s="1"/>
  <c r="B79" i="50" s="1"/>
  <c r="B80" i="50" s="1"/>
  <c r="B81" i="50" s="1"/>
  <c r="B82" i="50" s="1"/>
  <c r="B83" i="50" s="1"/>
  <c r="B84" i="50" s="1"/>
  <c r="B85" i="50" s="1"/>
  <c r="B86" i="50" s="1"/>
  <c r="B87" i="50" s="1"/>
  <c r="B88" i="50" s="1"/>
  <c r="B89" i="50" s="1"/>
  <c r="B90" i="50" s="1"/>
  <c r="B91" i="50" s="1"/>
  <c r="B92" i="50" s="1"/>
  <c r="B93" i="50" s="1"/>
  <c r="B94" i="50" s="1"/>
  <c r="B95" i="50" s="1"/>
  <c r="B96" i="50" s="1"/>
  <c r="B97" i="50" s="1"/>
  <c r="B98" i="50" s="1"/>
  <c r="B99" i="50" s="1"/>
  <c r="B100" i="50" s="1"/>
  <c r="B101" i="50" s="1"/>
  <c r="B102" i="50" s="1"/>
  <c r="B103" i="50" s="1"/>
  <c r="B104" i="50" s="1"/>
  <c r="B105" i="50" s="1"/>
  <c r="B106" i="50" s="1"/>
  <c r="B107" i="50" s="1"/>
  <c r="B108" i="50" s="1"/>
  <c r="B109" i="50" s="1"/>
  <c r="B110" i="50" s="1"/>
  <c r="B111" i="50" s="1"/>
  <c r="B112" i="50" s="1"/>
  <c r="B113" i="50" s="1"/>
  <c r="B114" i="50" s="1"/>
  <c r="B115" i="50" s="1"/>
  <c r="B116" i="50" s="1"/>
  <c r="B117" i="50" s="1"/>
  <c r="B118" i="50" s="1"/>
  <c r="B119" i="50" s="1"/>
  <c r="B120" i="50" s="1"/>
  <c r="B121" i="50" s="1"/>
  <c r="B122" i="50" s="1"/>
  <c r="B123" i="50" s="1"/>
  <c r="B124" i="50" s="1"/>
  <c r="B125" i="50" s="1"/>
  <c r="B126" i="50" s="1"/>
  <c r="B127" i="50" s="1"/>
  <c r="B128" i="50" s="1"/>
  <c r="B129" i="50" s="1"/>
  <c r="B130" i="50" s="1"/>
  <c r="B131" i="50" s="1"/>
  <c r="B132" i="50" s="1"/>
  <c r="B133" i="50" s="1"/>
  <c r="B134" i="50" s="1"/>
  <c r="B135" i="50" s="1"/>
  <c r="B136" i="50" s="1"/>
  <c r="B137" i="50" s="1"/>
  <c r="B138" i="50" s="1"/>
  <c r="B139" i="50" s="1"/>
  <c r="B140" i="50" s="1"/>
  <c r="B141" i="50" s="1"/>
  <c r="B142" i="50" s="1"/>
  <c r="B143" i="50" s="1"/>
  <c r="B144" i="50" s="1"/>
  <c r="B145" i="50" s="1"/>
  <c r="B146" i="50" s="1"/>
  <c r="B147" i="50" s="1"/>
  <c r="B148" i="50" s="1"/>
  <c r="B149" i="50" s="1"/>
  <c r="B150" i="50" s="1"/>
  <c r="B151" i="50" s="1"/>
  <c r="B152" i="50" s="1"/>
  <c r="B153" i="50" s="1"/>
  <c r="B154" i="50" s="1"/>
  <c r="B155" i="50" s="1"/>
  <c r="B156" i="50" s="1"/>
  <c r="B157" i="50" s="1"/>
  <c r="B158" i="50" s="1"/>
  <c r="B159" i="50" s="1"/>
  <c r="B160" i="50" s="1"/>
  <c r="B161" i="50" s="1"/>
  <c r="B162" i="50" s="1"/>
  <c r="B163" i="50" s="1"/>
  <c r="B164" i="50" s="1"/>
  <c r="B165" i="50" s="1"/>
  <c r="B166" i="50" s="1"/>
  <c r="B167" i="50" s="1"/>
  <c r="B168" i="50" s="1"/>
  <c r="B169" i="50" s="1"/>
  <c r="B170" i="50" s="1"/>
  <c r="B171" i="50" s="1"/>
  <c r="B172" i="50" s="1"/>
  <c r="B173" i="50" s="1"/>
  <c r="B174" i="50" s="1"/>
  <c r="B175" i="50" s="1"/>
  <c r="B176" i="50" s="1"/>
  <c r="B177" i="50" s="1"/>
  <c r="B178" i="50" s="1"/>
  <c r="B179" i="50" s="1"/>
  <c r="B180" i="50" s="1"/>
  <c r="B181" i="50" s="1"/>
  <c r="B182" i="50" s="1"/>
  <c r="B183" i="50" s="1"/>
  <c r="B184" i="50" s="1"/>
  <c r="B185" i="50" s="1"/>
  <c r="B186" i="50" s="1"/>
  <c r="B187" i="50" s="1"/>
  <c r="B188" i="50" s="1"/>
  <c r="B189" i="50" s="1"/>
  <c r="B190" i="50" s="1"/>
  <c r="B191" i="50" s="1"/>
  <c r="B192" i="50" s="1"/>
  <c r="B193" i="50" s="1"/>
  <c r="B194" i="50" s="1"/>
  <c r="B195" i="50" s="1"/>
  <c r="B196" i="50" s="1"/>
  <c r="B197" i="50" s="1"/>
  <c r="B198" i="50" s="1"/>
  <c r="B199" i="50" s="1"/>
  <c r="B3" i="51"/>
  <c r="B4" i="51" s="1"/>
  <c r="B5" i="51" s="1"/>
  <c r="B6" i="51" s="1"/>
  <c r="B7" i="51" s="1"/>
  <c r="B8" i="51" s="1"/>
  <c r="B9" i="51" s="1"/>
  <c r="B10" i="51" s="1"/>
  <c r="B11" i="51" s="1"/>
  <c r="B12" i="51" s="1"/>
  <c r="B13" i="51" s="1"/>
  <c r="B14" i="51" s="1"/>
  <c r="B15" i="51" s="1"/>
  <c r="B16" i="51" s="1"/>
  <c r="B17" i="51" s="1"/>
  <c r="B18" i="51" s="1"/>
  <c r="B19" i="51" s="1"/>
  <c r="B20" i="51" s="1"/>
  <c r="B21" i="51" s="1"/>
  <c r="B22" i="51" s="1"/>
  <c r="B23" i="51" s="1"/>
  <c r="B24" i="51" s="1"/>
  <c r="B25" i="51" s="1"/>
  <c r="B26" i="51" s="1"/>
  <c r="B27" i="51" s="1"/>
  <c r="B28" i="51" s="1"/>
  <c r="B29" i="51" s="1"/>
  <c r="B30" i="51" s="1"/>
  <c r="B31" i="51" s="1"/>
  <c r="B32" i="51" s="1"/>
  <c r="B33" i="51" s="1"/>
  <c r="B34" i="51" s="1"/>
  <c r="B35" i="51" s="1"/>
  <c r="B36" i="51" s="1"/>
  <c r="B37" i="51" s="1"/>
  <c r="B38" i="51" s="1"/>
  <c r="B39" i="51" s="1"/>
  <c r="B40" i="51" s="1"/>
  <c r="B41" i="51" s="1"/>
  <c r="B42" i="51" s="1"/>
  <c r="B43" i="51" s="1"/>
  <c r="B44" i="51" s="1"/>
  <c r="B45" i="51" s="1"/>
  <c r="B46" i="51" s="1"/>
  <c r="B47" i="51" s="1"/>
  <c r="B48" i="51" s="1"/>
  <c r="B49" i="51" s="1"/>
  <c r="B50" i="51" s="1"/>
  <c r="B51" i="51" s="1"/>
  <c r="B52" i="51" s="1"/>
  <c r="B53" i="51" s="1"/>
  <c r="B54" i="51" s="1"/>
  <c r="B55" i="51" s="1"/>
  <c r="B56" i="51" s="1"/>
  <c r="B57" i="51" s="1"/>
  <c r="B58" i="51" s="1"/>
  <c r="B59" i="51" s="1"/>
  <c r="B60" i="51" s="1"/>
  <c r="B61" i="51" s="1"/>
  <c r="B62" i="51" s="1"/>
  <c r="B63" i="51" s="1"/>
  <c r="B64" i="51" s="1"/>
  <c r="B65" i="51" s="1"/>
  <c r="B66" i="51" s="1"/>
  <c r="B67" i="51" s="1"/>
  <c r="B68" i="51" s="1"/>
  <c r="B69" i="51" s="1"/>
  <c r="B70" i="51" s="1"/>
  <c r="B71" i="51" s="1"/>
  <c r="B72" i="51" s="1"/>
  <c r="B73" i="51" s="1"/>
  <c r="B74" i="51" s="1"/>
  <c r="B75" i="51" s="1"/>
  <c r="B76" i="51" s="1"/>
  <c r="B77" i="51" s="1"/>
  <c r="B78" i="51" s="1"/>
  <c r="B79" i="51" s="1"/>
  <c r="B80" i="51" s="1"/>
  <c r="B81" i="51" s="1"/>
  <c r="B82" i="51" s="1"/>
  <c r="B83" i="51" s="1"/>
  <c r="B84" i="51" s="1"/>
  <c r="B85" i="51" s="1"/>
  <c r="B86" i="51" s="1"/>
  <c r="B87" i="51" s="1"/>
  <c r="B88" i="51" s="1"/>
  <c r="B89" i="51" s="1"/>
  <c r="B90" i="51" s="1"/>
  <c r="B91" i="51" s="1"/>
  <c r="B92" i="51" s="1"/>
  <c r="B93" i="51" s="1"/>
  <c r="B94" i="51" s="1"/>
  <c r="B95" i="51" s="1"/>
  <c r="B96" i="51" s="1"/>
  <c r="B97" i="51" s="1"/>
  <c r="B98" i="51" s="1"/>
  <c r="B99" i="51" s="1"/>
  <c r="B100" i="51" s="1"/>
  <c r="B101" i="51" s="1"/>
  <c r="B102" i="51" s="1"/>
  <c r="B103" i="51" s="1"/>
  <c r="B104" i="51" s="1"/>
  <c r="B105" i="51" s="1"/>
  <c r="B106" i="51" s="1"/>
  <c r="B107" i="51" s="1"/>
  <c r="B108" i="51" s="1"/>
  <c r="B109" i="51" s="1"/>
  <c r="B110" i="51" s="1"/>
  <c r="B111" i="51" s="1"/>
  <c r="B112" i="51" s="1"/>
  <c r="B113" i="51" s="1"/>
  <c r="B114" i="51" s="1"/>
  <c r="B115" i="51" s="1"/>
  <c r="B116" i="51" s="1"/>
  <c r="B117" i="51" s="1"/>
  <c r="B118" i="51" s="1"/>
  <c r="B119" i="51" s="1"/>
  <c r="B120" i="51" s="1"/>
  <c r="B121" i="51" s="1"/>
  <c r="B122" i="51" s="1"/>
  <c r="B123" i="51" s="1"/>
  <c r="B124" i="51" s="1"/>
  <c r="B125" i="51" s="1"/>
  <c r="B126" i="51" s="1"/>
  <c r="B127" i="51" s="1"/>
  <c r="B128" i="51" s="1"/>
  <c r="B129" i="51" s="1"/>
  <c r="B130" i="51" s="1"/>
  <c r="B131" i="51" s="1"/>
  <c r="B132" i="51" s="1"/>
  <c r="B133" i="51" s="1"/>
  <c r="B134" i="51" s="1"/>
  <c r="B135" i="51" s="1"/>
  <c r="B136" i="51" s="1"/>
  <c r="B137" i="51" s="1"/>
  <c r="B138" i="51" s="1"/>
  <c r="B139" i="51" s="1"/>
  <c r="B140" i="51" s="1"/>
  <c r="B141" i="51" s="1"/>
  <c r="B142" i="51" s="1"/>
  <c r="B143" i="51" s="1"/>
  <c r="B144" i="51" s="1"/>
  <c r="B145" i="51" s="1"/>
  <c r="B146" i="51" s="1"/>
  <c r="B147" i="51" s="1"/>
  <c r="B148" i="51" s="1"/>
  <c r="B149" i="51" s="1"/>
  <c r="B150" i="51" s="1"/>
  <c r="B151" i="51" s="1"/>
  <c r="B152" i="51" s="1"/>
  <c r="B153" i="51" s="1"/>
  <c r="B154" i="51" s="1"/>
  <c r="B155" i="51" s="1"/>
  <c r="B156" i="51" s="1"/>
  <c r="B157" i="51" s="1"/>
  <c r="B158" i="51" s="1"/>
  <c r="B159" i="51" s="1"/>
  <c r="B160" i="51" s="1"/>
  <c r="B161" i="51" s="1"/>
  <c r="B162" i="51" s="1"/>
  <c r="B163" i="51" s="1"/>
  <c r="B164" i="51" s="1"/>
  <c r="B165" i="51" s="1"/>
  <c r="B166" i="51" s="1"/>
  <c r="B167" i="51" s="1"/>
  <c r="B168" i="51" s="1"/>
  <c r="B169" i="51" s="1"/>
  <c r="B170" i="51" s="1"/>
  <c r="B171" i="51" s="1"/>
  <c r="B172" i="51" s="1"/>
  <c r="B173" i="51" s="1"/>
  <c r="B174" i="51" s="1"/>
  <c r="B175" i="51" s="1"/>
  <c r="B176" i="51" s="1"/>
  <c r="B177" i="51" s="1"/>
  <c r="B178" i="51" s="1"/>
  <c r="B179" i="51" s="1"/>
  <c r="B180" i="51" s="1"/>
  <c r="B181" i="51" s="1"/>
  <c r="B182" i="51" s="1"/>
  <c r="B183" i="51" s="1"/>
  <c r="B184" i="51" s="1"/>
  <c r="B185" i="51" s="1"/>
  <c r="B186" i="51" s="1"/>
  <c r="B187" i="51" s="1"/>
  <c r="B188" i="51" s="1"/>
  <c r="B189" i="51" s="1"/>
  <c r="B190" i="51" s="1"/>
  <c r="B191" i="51" s="1"/>
  <c r="B192" i="51" s="1"/>
  <c r="B193" i="51" s="1"/>
  <c r="B194" i="51" s="1"/>
  <c r="B195" i="51" s="1"/>
  <c r="B196" i="51" s="1"/>
  <c r="B197" i="51" s="1"/>
  <c r="B198" i="51" s="1"/>
  <c r="B199" i="51" s="1"/>
  <c r="B3" i="52"/>
  <c r="B4" i="52" s="1"/>
  <c r="B5" i="52" s="1"/>
  <c r="B6" i="52" s="1"/>
  <c r="B7" i="52" s="1"/>
  <c r="B8" i="52" s="1"/>
  <c r="B9" i="52" s="1"/>
  <c r="B10" i="52" s="1"/>
  <c r="B11" i="52" s="1"/>
  <c r="B12" i="52" s="1"/>
  <c r="B13" i="52" s="1"/>
  <c r="B14" i="52" s="1"/>
  <c r="B15" i="52" s="1"/>
  <c r="B16" i="52" s="1"/>
  <c r="B17" i="52" s="1"/>
  <c r="B18" i="52" s="1"/>
  <c r="B19" i="52" s="1"/>
  <c r="B20" i="52" s="1"/>
  <c r="B21" i="52" s="1"/>
  <c r="B22" i="52" s="1"/>
  <c r="B23" i="52" s="1"/>
  <c r="B24" i="52" s="1"/>
  <c r="B25" i="52" s="1"/>
  <c r="B26" i="52" s="1"/>
  <c r="B27" i="52" s="1"/>
  <c r="B28" i="52" s="1"/>
  <c r="B29" i="52" s="1"/>
  <c r="B30" i="52" s="1"/>
  <c r="B31" i="52" s="1"/>
  <c r="B32" i="52" s="1"/>
  <c r="B33" i="52" s="1"/>
  <c r="B34" i="52" s="1"/>
  <c r="B35" i="52" s="1"/>
  <c r="B36" i="52" s="1"/>
  <c r="B37" i="52" s="1"/>
  <c r="B38" i="52" s="1"/>
  <c r="B39" i="52" s="1"/>
  <c r="B40" i="52" s="1"/>
  <c r="B41" i="52" s="1"/>
  <c r="B42" i="52" s="1"/>
  <c r="B43" i="52" s="1"/>
  <c r="B44" i="52" s="1"/>
  <c r="B45" i="52" s="1"/>
  <c r="B46" i="52" s="1"/>
  <c r="B47" i="52" s="1"/>
  <c r="B48" i="52" s="1"/>
  <c r="B49" i="52" s="1"/>
  <c r="B50" i="52" s="1"/>
  <c r="B51" i="52" s="1"/>
  <c r="B52" i="52" s="1"/>
  <c r="B53" i="52" s="1"/>
  <c r="B54" i="52" s="1"/>
  <c r="B55" i="52" s="1"/>
  <c r="B56" i="52" s="1"/>
  <c r="B57" i="52" s="1"/>
  <c r="B58" i="52" s="1"/>
  <c r="B59" i="52" s="1"/>
  <c r="B60" i="52" s="1"/>
  <c r="B61" i="52" s="1"/>
  <c r="B62" i="52" s="1"/>
  <c r="B63" i="52" s="1"/>
  <c r="B64" i="52" s="1"/>
  <c r="B65" i="52" s="1"/>
  <c r="B66" i="52" s="1"/>
  <c r="B67" i="52" s="1"/>
  <c r="B68" i="52" s="1"/>
  <c r="B69" i="52" s="1"/>
  <c r="B70" i="52" s="1"/>
  <c r="B71" i="52" s="1"/>
  <c r="B72" i="52" s="1"/>
  <c r="B73" i="52" s="1"/>
  <c r="B74" i="52" s="1"/>
  <c r="B75" i="52" s="1"/>
  <c r="B76" i="52" s="1"/>
  <c r="B77" i="52" s="1"/>
  <c r="B78" i="52" s="1"/>
  <c r="B79" i="52" s="1"/>
  <c r="B80" i="52" s="1"/>
  <c r="B81" i="52" s="1"/>
  <c r="B82" i="52" s="1"/>
  <c r="B83" i="52" s="1"/>
  <c r="B84" i="52" s="1"/>
  <c r="B85" i="52" s="1"/>
  <c r="B86" i="52" s="1"/>
  <c r="B87" i="52" s="1"/>
  <c r="B88" i="52" s="1"/>
  <c r="B89" i="52" s="1"/>
  <c r="B90" i="52" s="1"/>
  <c r="B91" i="52" s="1"/>
  <c r="B92" i="52" s="1"/>
  <c r="B93" i="52" s="1"/>
  <c r="B94" i="52" s="1"/>
  <c r="B95" i="52" s="1"/>
  <c r="B96" i="52" s="1"/>
  <c r="B97" i="52" s="1"/>
  <c r="B98" i="52" s="1"/>
  <c r="B99" i="52" s="1"/>
  <c r="B100" i="52" s="1"/>
  <c r="B101" i="52" s="1"/>
  <c r="B102" i="52" s="1"/>
  <c r="B103" i="52" s="1"/>
  <c r="B104" i="52" s="1"/>
  <c r="B105" i="52" s="1"/>
  <c r="B106" i="52" s="1"/>
  <c r="B107" i="52" s="1"/>
  <c r="B108" i="52" s="1"/>
  <c r="B109" i="52" s="1"/>
  <c r="B110" i="52" s="1"/>
  <c r="B111" i="52" s="1"/>
  <c r="B112" i="52" s="1"/>
  <c r="B113" i="52" s="1"/>
  <c r="B114" i="52" s="1"/>
  <c r="B115" i="52" s="1"/>
  <c r="B116" i="52" s="1"/>
  <c r="B117" i="52" s="1"/>
  <c r="B118" i="52" s="1"/>
  <c r="B119" i="52" s="1"/>
  <c r="B120" i="52" s="1"/>
  <c r="B121" i="52" s="1"/>
  <c r="B122" i="52" s="1"/>
  <c r="B123" i="52" s="1"/>
  <c r="B124" i="52" s="1"/>
  <c r="B125" i="52" s="1"/>
  <c r="B126" i="52" s="1"/>
  <c r="B127" i="52" s="1"/>
  <c r="B128" i="52" s="1"/>
  <c r="B129" i="52" s="1"/>
  <c r="B130" i="52" s="1"/>
  <c r="B131" i="52" s="1"/>
  <c r="B132" i="52" s="1"/>
  <c r="B133" i="52" s="1"/>
  <c r="B134" i="52" s="1"/>
  <c r="B135" i="52" s="1"/>
  <c r="B136" i="52" s="1"/>
  <c r="B137" i="52" s="1"/>
  <c r="B138" i="52" s="1"/>
  <c r="B139" i="52" s="1"/>
  <c r="B140" i="52" s="1"/>
  <c r="B141" i="52" s="1"/>
  <c r="B142" i="52" s="1"/>
  <c r="B143" i="52" s="1"/>
  <c r="B144" i="52" s="1"/>
  <c r="B145" i="52" s="1"/>
  <c r="B146" i="52" s="1"/>
  <c r="B147" i="52" s="1"/>
  <c r="B148" i="52" s="1"/>
  <c r="B149" i="52" s="1"/>
  <c r="B150" i="52" s="1"/>
  <c r="B151" i="52" s="1"/>
  <c r="B152" i="52" s="1"/>
  <c r="B153" i="52" s="1"/>
  <c r="B154" i="52" s="1"/>
  <c r="B155" i="52" s="1"/>
  <c r="B156" i="52" s="1"/>
  <c r="B157" i="52" s="1"/>
  <c r="B158" i="52" s="1"/>
  <c r="B159" i="52" s="1"/>
  <c r="B160" i="52" s="1"/>
  <c r="B161" i="52" s="1"/>
  <c r="B162" i="52" s="1"/>
  <c r="B163" i="52" s="1"/>
  <c r="B164" i="52" s="1"/>
  <c r="B165" i="52" s="1"/>
  <c r="B166" i="52" s="1"/>
  <c r="B167" i="52" s="1"/>
  <c r="B168" i="52" s="1"/>
  <c r="B169" i="52" s="1"/>
  <c r="B170" i="52" s="1"/>
  <c r="B171" i="52" s="1"/>
  <c r="B172" i="52" s="1"/>
  <c r="B173" i="52" s="1"/>
  <c r="B174" i="52" s="1"/>
  <c r="B175" i="52" s="1"/>
  <c r="B176" i="52" s="1"/>
  <c r="B177" i="52" s="1"/>
  <c r="B178" i="52" s="1"/>
  <c r="B179" i="52" s="1"/>
  <c r="B180" i="52" s="1"/>
  <c r="B181" i="52" s="1"/>
  <c r="B182" i="52" s="1"/>
  <c r="B183" i="52" s="1"/>
  <c r="B184" i="52" s="1"/>
  <c r="B185" i="52" s="1"/>
  <c r="B186" i="52" s="1"/>
  <c r="B187" i="52" s="1"/>
  <c r="B188" i="52" s="1"/>
  <c r="B189" i="52" s="1"/>
  <c r="B190" i="52" s="1"/>
  <c r="B191" i="52" s="1"/>
  <c r="B192" i="52" s="1"/>
  <c r="B193" i="52" s="1"/>
  <c r="B194" i="52" s="1"/>
  <c r="B195" i="52" s="1"/>
  <c r="B196" i="52" s="1"/>
  <c r="B197" i="52" s="1"/>
  <c r="B198" i="52" s="1"/>
  <c r="B199" i="52" s="1"/>
  <c r="B3" i="49"/>
  <c r="B4" i="49" s="1"/>
  <c r="B5" i="49" s="1"/>
  <c r="B6" i="49" s="1"/>
  <c r="B7" i="49" s="1"/>
  <c r="B8" i="49" s="1"/>
  <c r="B9" i="49" s="1"/>
  <c r="B10" i="49" s="1"/>
  <c r="B11" i="49" s="1"/>
  <c r="B12" i="49" s="1"/>
  <c r="B13" i="49" s="1"/>
  <c r="B14" i="49" s="1"/>
  <c r="B15" i="49" s="1"/>
  <c r="B16" i="49" s="1"/>
  <c r="B17" i="49" s="1"/>
  <c r="B18" i="49" s="1"/>
  <c r="B19" i="49" s="1"/>
  <c r="B20" i="49" s="1"/>
  <c r="B21" i="49" s="1"/>
  <c r="B22" i="49" s="1"/>
  <c r="B23" i="49" s="1"/>
  <c r="B24" i="49" s="1"/>
  <c r="B25" i="49" s="1"/>
  <c r="B26" i="49" s="1"/>
  <c r="B27" i="49" s="1"/>
  <c r="B28" i="49" s="1"/>
  <c r="B29" i="49" s="1"/>
  <c r="B30" i="49" s="1"/>
  <c r="B31" i="49" s="1"/>
  <c r="B32" i="49" s="1"/>
  <c r="B33" i="49" s="1"/>
  <c r="B34" i="49" s="1"/>
  <c r="B35" i="49" s="1"/>
  <c r="B36" i="49" s="1"/>
  <c r="B37" i="49" s="1"/>
  <c r="B38" i="49" s="1"/>
  <c r="B39" i="49" s="1"/>
  <c r="B40" i="49" s="1"/>
  <c r="B41" i="49" s="1"/>
  <c r="B42" i="49" s="1"/>
  <c r="B43" i="49" s="1"/>
  <c r="B44" i="49" s="1"/>
  <c r="B45" i="49" s="1"/>
  <c r="B46" i="49" s="1"/>
  <c r="B47" i="49" s="1"/>
  <c r="B48" i="49" s="1"/>
  <c r="B49" i="49" s="1"/>
  <c r="B50" i="49" s="1"/>
  <c r="B51" i="49" s="1"/>
  <c r="B52" i="49" s="1"/>
  <c r="B53" i="49" s="1"/>
  <c r="B54" i="49" s="1"/>
  <c r="B55" i="49" s="1"/>
  <c r="B56" i="49" s="1"/>
  <c r="B57" i="49" s="1"/>
  <c r="B58" i="49" s="1"/>
  <c r="B59" i="49" s="1"/>
  <c r="B60" i="49" s="1"/>
  <c r="B61" i="49" s="1"/>
  <c r="B62" i="49" s="1"/>
  <c r="B63" i="49" s="1"/>
  <c r="B64" i="49" s="1"/>
  <c r="B65" i="49" s="1"/>
  <c r="B66" i="49" s="1"/>
  <c r="B67" i="49" s="1"/>
  <c r="B68" i="49" s="1"/>
  <c r="B69" i="49" s="1"/>
  <c r="B70" i="49" s="1"/>
  <c r="B71" i="49" s="1"/>
  <c r="B72" i="49" s="1"/>
  <c r="B73" i="49" s="1"/>
  <c r="B74" i="49" s="1"/>
  <c r="B75" i="49" s="1"/>
  <c r="B76" i="49" s="1"/>
  <c r="B77" i="49" s="1"/>
  <c r="B78" i="49" s="1"/>
  <c r="B79" i="49" s="1"/>
  <c r="B80" i="49" s="1"/>
  <c r="B81" i="49" s="1"/>
  <c r="B82" i="49" s="1"/>
  <c r="B83" i="49" s="1"/>
  <c r="B84" i="49" s="1"/>
  <c r="B85" i="49" s="1"/>
  <c r="B86" i="49" s="1"/>
  <c r="B87" i="49" s="1"/>
  <c r="B88" i="49" s="1"/>
  <c r="B89" i="49" s="1"/>
  <c r="B90" i="49" s="1"/>
  <c r="B91" i="49" s="1"/>
  <c r="B92" i="49" s="1"/>
  <c r="B93" i="49" s="1"/>
  <c r="B94" i="49" s="1"/>
  <c r="B95" i="49" s="1"/>
  <c r="B96" i="49" s="1"/>
  <c r="B97" i="49" s="1"/>
  <c r="B98" i="49" s="1"/>
  <c r="B99" i="49" s="1"/>
  <c r="B100" i="49" s="1"/>
  <c r="B101" i="49" s="1"/>
  <c r="B102" i="49" s="1"/>
  <c r="B103" i="49" s="1"/>
  <c r="B104" i="49" s="1"/>
  <c r="B105" i="49" s="1"/>
  <c r="B106" i="49" s="1"/>
  <c r="B107" i="49" s="1"/>
  <c r="B108" i="49" s="1"/>
  <c r="B109" i="49" s="1"/>
  <c r="B110" i="49" s="1"/>
  <c r="B111" i="49" s="1"/>
  <c r="B112" i="49" s="1"/>
  <c r="B113" i="49" s="1"/>
  <c r="B114" i="49" s="1"/>
  <c r="B115" i="49" s="1"/>
  <c r="B116" i="49" s="1"/>
  <c r="B117" i="49" s="1"/>
  <c r="B118" i="49" s="1"/>
  <c r="B119" i="49" s="1"/>
  <c r="B120" i="49" s="1"/>
  <c r="B121" i="49" s="1"/>
  <c r="B122" i="49" s="1"/>
  <c r="B123" i="49" s="1"/>
  <c r="B124" i="49" s="1"/>
  <c r="B125" i="49" s="1"/>
  <c r="B126" i="49" s="1"/>
  <c r="B127" i="49" s="1"/>
  <c r="B128" i="49" s="1"/>
  <c r="B129" i="49" s="1"/>
  <c r="B130" i="49" s="1"/>
  <c r="B131" i="49" s="1"/>
  <c r="B132" i="49" s="1"/>
  <c r="B133" i="49" s="1"/>
  <c r="B134" i="49" s="1"/>
  <c r="B135" i="49" s="1"/>
  <c r="B136" i="49" s="1"/>
  <c r="B137" i="49" s="1"/>
  <c r="B138" i="49" s="1"/>
  <c r="B139" i="49" s="1"/>
  <c r="B140" i="49" s="1"/>
  <c r="B141" i="49" s="1"/>
  <c r="B142" i="49" s="1"/>
  <c r="B143" i="49" s="1"/>
  <c r="B144" i="49" s="1"/>
  <c r="B145" i="49" s="1"/>
  <c r="B146" i="49" s="1"/>
  <c r="B147" i="49" s="1"/>
  <c r="B148" i="49" s="1"/>
  <c r="B149" i="49" s="1"/>
  <c r="B150" i="49" s="1"/>
  <c r="B151" i="49" s="1"/>
  <c r="B152" i="49" s="1"/>
  <c r="B153" i="49" s="1"/>
  <c r="B154" i="49" s="1"/>
  <c r="B155" i="49" s="1"/>
  <c r="B156" i="49" s="1"/>
  <c r="B157" i="49" s="1"/>
  <c r="B158" i="49" s="1"/>
  <c r="B159" i="49" s="1"/>
  <c r="B160" i="49" s="1"/>
  <c r="B161" i="49" s="1"/>
  <c r="B162" i="49" s="1"/>
  <c r="B163" i="49" s="1"/>
  <c r="B164" i="49" s="1"/>
  <c r="B165" i="49" s="1"/>
  <c r="B166" i="49" s="1"/>
  <c r="B167" i="49" s="1"/>
  <c r="B168" i="49" s="1"/>
  <c r="B169" i="49" s="1"/>
  <c r="B170" i="49" s="1"/>
  <c r="B171" i="49" s="1"/>
  <c r="B172" i="49" s="1"/>
  <c r="B173" i="49" s="1"/>
  <c r="B174" i="49" s="1"/>
  <c r="B175" i="49" s="1"/>
  <c r="B176" i="49" s="1"/>
  <c r="B177" i="49" s="1"/>
  <c r="B178" i="49" s="1"/>
  <c r="B179" i="49" s="1"/>
  <c r="B180" i="49" s="1"/>
  <c r="B181" i="49" s="1"/>
  <c r="B182" i="49" s="1"/>
  <c r="B183" i="49" s="1"/>
  <c r="B184" i="49" s="1"/>
  <c r="B185" i="49" s="1"/>
  <c r="B186" i="49" s="1"/>
  <c r="B187" i="49" s="1"/>
  <c r="B188" i="49" s="1"/>
  <c r="B189" i="49" s="1"/>
  <c r="B190" i="49" s="1"/>
  <c r="B191" i="49" s="1"/>
  <c r="B192" i="49" s="1"/>
  <c r="B193" i="49" s="1"/>
  <c r="B194" i="49" s="1"/>
  <c r="B195" i="49" s="1"/>
  <c r="B196" i="49" s="1"/>
  <c r="B197" i="49" s="1"/>
  <c r="B198" i="49" s="1"/>
  <c r="B199" i="49" s="1"/>
  <c r="B3" i="53"/>
  <c r="B4" i="53" s="1"/>
  <c r="B5" i="53" s="1"/>
  <c r="B6" i="53" s="1"/>
  <c r="B7" i="53" s="1"/>
  <c r="B8" i="53" s="1"/>
  <c r="B9" i="53" s="1"/>
  <c r="B10" i="53" s="1"/>
  <c r="B11" i="53" s="1"/>
  <c r="B12" i="53" s="1"/>
  <c r="B13" i="53" s="1"/>
  <c r="B14" i="53" s="1"/>
  <c r="B15" i="53" s="1"/>
  <c r="B16" i="53" s="1"/>
  <c r="B17" i="53" s="1"/>
  <c r="B18" i="53" s="1"/>
  <c r="B19" i="53" s="1"/>
  <c r="B20" i="53" s="1"/>
  <c r="B21" i="53" s="1"/>
  <c r="B22" i="53" s="1"/>
  <c r="B23" i="53" s="1"/>
  <c r="B24" i="53" s="1"/>
  <c r="B25" i="53" s="1"/>
  <c r="B26" i="53" s="1"/>
  <c r="B27" i="53" s="1"/>
  <c r="B28" i="53" s="1"/>
  <c r="B29" i="53" s="1"/>
  <c r="B30" i="53" s="1"/>
  <c r="B31" i="53" s="1"/>
  <c r="B32" i="53" s="1"/>
  <c r="B33" i="53" s="1"/>
  <c r="B34" i="53" s="1"/>
  <c r="B35" i="53" s="1"/>
  <c r="B36" i="53" s="1"/>
  <c r="B37" i="53" s="1"/>
  <c r="B38" i="53" s="1"/>
  <c r="B39" i="53" s="1"/>
  <c r="B40" i="53" s="1"/>
  <c r="B41" i="53" s="1"/>
  <c r="B42" i="53" s="1"/>
  <c r="B43" i="53" s="1"/>
  <c r="B44" i="53" s="1"/>
  <c r="B45" i="53" s="1"/>
  <c r="B46" i="53" s="1"/>
  <c r="B47" i="53" s="1"/>
  <c r="B48" i="53" s="1"/>
  <c r="B49" i="53" s="1"/>
  <c r="B50" i="53" s="1"/>
  <c r="B51" i="53" s="1"/>
  <c r="B52" i="53" s="1"/>
  <c r="B53" i="53" s="1"/>
  <c r="B54" i="53" s="1"/>
  <c r="B55" i="53" s="1"/>
  <c r="B56" i="53" s="1"/>
  <c r="B57" i="53" s="1"/>
  <c r="B58" i="53" s="1"/>
  <c r="B59" i="53" s="1"/>
  <c r="B60" i="53" s="1"/>
  <c r="B61" i="53" s="1"/>
  <c r="B62" i="53" s="1"/>
  <c r="B63" i="53" s="1"/>
  <c r="B64" i="53" s="1"/>
  <c r="B65" i="53" s="1"/>
  <c r="B66" i="53" s="1"/>
  <c r="B67" i="53" s="1"/>
  <c r="B68" i="53" s="1"/>
  <c r="B69" i="53" s="1"/>
  <c r="B70" i="53" s="1"/>
  <c r="B71" i="53" s="1"/>
  <c r="B72" i="53" s="1"/>
  <c r="B73" i="53" s="1"/>
  <c r="B74" i="53" s="1"/>
  <c r="B75" i="53" s="1"/>
  <c r="B76" i="53" s="1"/>
  <c r="B77" i="53" s="1"/>
  <c r="B78" i="53" s="1"/>
  <c r="B79" i="53" s="1"/>
  <c r="B80" i="53" s="1"/>
  <c r="B81" i="53" s="1"/>
  <c r="B82" i="53" s="1"/>
  <c r="B83" i="53" s="1"/>
  <c r="B84" i="53" s="1"/>
  <c r="B85" i="53" s="1"/>
  <c r="B86" i="53" s="1"/>
  <c r="B87" i="53" s="1"/>
  <c r="B88" i="53" s="1"/>
  <c r="B89" i="53" s="1"/>
  <c r="B90" i="53" s="1"/>
  <c r="B91" i="53" s="1"/>
  <c r="B92" i="53" s="1"/>
  <c r="B93" i="53" s="1"/>
  <c r="B94" i="53" s="1"/>
  <c r="B95" i="53" s="1"/>
  <c r="B96" i="53" s="1"/>
  <c r="B97" i="53" s="1"/>
  <c r="B98" i="53" s="1"/>
  <c r="B99" i="53" s="1"/>
  <c r="B100" i="53" s="1"/>
  <c r="B101" i="53" s="1"/>
  <c r="B102" i="53" s="1"/>
  <c r="B103" i="53" s="1"/>
  <c r="B104" i="53" s="1"/>
  <c r="B105" i="53" s="1"/>
  <c r="B106" i="53" s="1"/>
  <c r="B107" i="53" s="1"/>
  <c r="B108" i="53" s="1"/>
  <c r="B109" i="53" s="1"/>
  <c r="B110" i="53" s="1"/>
  <c r="B111" i="53" s="1"/>
  <c r="B112" i="53" s="1"/>
  <c r="B113" i="53" s="1"/>
  <c r="B114" i="53" s="1"/>
  <c r="B115" i="53" s="1"/>
  <c r="B116" i="53" s="1"/>
  <c r="B117" i="53" s="1"/>
  <c r="B118" i="53" s="1"/>
  <c r="B119" i="53" s="1"/>
  <c r="B120" i="53" s="1"/>
  <c r="B121" i="53" s="1"/>
  <c r="B122" i="53" s="1"/>
  <c r="B123" i="53" s="1"/>
  <c r="B124" i="53" s="1"/>
  <c r="B125" i="53" s="1"/>
  <c r="B126" i="53" s="1"/>
  <c r="B127" i="53" s="1"/>
  <c r="B128" i="53" s="1"/>
  <c r="B129" i="53" s="1"/>
  <c r="B130" i="53" s="1"/>
  <c r="B131" i="53" s="1"/>
  <c r="B132" i="53" s="1"/>
  <c r="B133" i="53" s="1"/>
  <c r="B134" i="53" s="1"/>
  <c r="B135" i="53" s="1"/>
  <c r="B136" i="53" s="1"/>
  <c r="B137" i="53" s="1"/>
  <c r="B138" i="53" s="1"/>
  <c r="B139" i="53" s="1"/>
  <c r="B140" i="53" s="1"/>
  <c r="B141" i="53" s="1"/>
  <c r="B142" i="53" s="1"/>
  <c r="B143" i="53" s="1"/>
  <c r="B144" i="53" s="1"/>
  <c r="B145" i="53" s="1"/>
  <c r="B146" i="53" s="1"/>
  <c r="B147" i="53" s="1"/>
  <c r="B148" i="53" s="1"/>
  <c r="B149" i="53" s="1"/>
  <c r="B150" i="53" s="1"/>
  <c r="B151" i="53" s="1"/>
  <c r="B152" i="53" s="1"/>
  <c r="B153" i="53" s="1"/>
  <c r="B154" i="53" s="1"/>
  <c r="B155" i="53" s="1"/>
  <c r="B156" i="53" s="1"/>
  <c r="B157" i="53" s="1"/>
  <c r="B158" i="53" s="1"/>
  <c r="B159" i="53" s="1"/>
  <c r="B160" i="53" s="1"/>
  <c r="B161" i="53" s="1"/>
  <c r="B162" i="53" s="1"/>
  <c r="B163" i="53" s="1"/>
  <c r="B164" i="53" s="1"/>
  <c r="B165" i="53" s="1"/>
  <c r="B166" i="53" s="1"/>
  <c r="B167" i="53" s="1"/>
  <c r="B168" i="53" s="1"/>
  <c r="B169" i="53" s="1"/>
  <c r="B170" i="53" s="1"/>
  <c r="B171" i="53" s="1"/>
  <c r="B172" i="53" s="1"/>
  <c r="B173" i="53" s="1"/>
  <c r="B174" i="53" s="1"/>
  <c r="B175" i="53" s="1"/>
  <c r="B176" i="53" s="1"/>
  <c r="B177" i="53" s="1"/>
  <c r="B178" i="53" s="1"/>
  <c r="B179" i="53" s="1"/>
  <c r="B180" i="53" s="1"/>
  <c r="B181" i="53" s="1"/>
  <c r="B182" i="53" s="1"/>
  <c r="B183" i="53" s="1"/>
  <c r="B184" i="53" s="1"/>
  <c r="B185" i="53" s="1"/>
  <c r="B186" i="53" s="1"/>
  <c r="B187" i="53" s="1"/>
  <c r="B188" i="53" s="1"/>
  <c r="B189" i="53" s="1"/>
  <c r="B190" i="53" s="1"/>
  <c r="B191" i="53" s="1"/>
  <c r="B192" i="53" s="1"/>
  <c r="B193" i="53" s="1"/>
  <c r="B194" i="53" s="1"/>
  <c r="B195" i="53" s="1"/>
  <c r="B196" i="53" s="1"/>
  <c r="B197" i="53" s="1"/>
  <c r="B198" i="53" s="1"/>
  <c r="B199" i="53" s="1"/>
  <c r="B3" i="54"/>
  <c r="B4" i="54" s="1"/>
  <c r="B5" i="54" s="1"/>
  <c r="B6" i="54" s="1"/>
  <c r="B7" i="54" s="1"/>
  <c r="B8" i="54" s="1"/>
  <c r="B9" i="54" s="1"/>
  <c r="B10" i="54" s="1"/>
  <c r="B11" i="54" s="1"/>
  <c r="B12" i="54" s="1"/>
  <c r="B13" i="54" s="1"/>
  <c r="B14" i="54" s="1"/>
  <c r="B15" i="54" s="1"/>
  <c r="B16" i="54" s="1"/>
  <c r="B17" i="54" s="1"/>
  <c r="B18" i="54" s="1"/>
  <c r="B19" i="54" s="1"/>
  <c r="B20" i="54" s="1"/>
  <c r="B21" i="54" s="1"/>
  <c r="B22" i="54" s="1"/>
  <c r="B23" i="54" s="1"/>
  <c r="B24" i="54" s="1"/>
  <c r="B25" i="54" s="1"/>
  <c r="B26" i="54" s="1"/>
  <c r="B27" i="54" s="1"/>
  <c r="B28" i="54" s="1"/>
  <c r="B29" i="54" s="1"/>
  <c r="B30" i="54" s="1"/>
  <c r="B31" i="54" s="1"/>
  <c r="B32" i="54" s="1"/>
  <c r="B33" i="54" s="1"/>
  <c r="B34" i="54" s="1"/>
  <c r="B35" i="54" s="1"/>
  <c r="B36" i="54" s="1"/>
  <c r="B37" i="54" s="1"/>
  <c r="B38" i="54" s="1"/>
  <c r="B39" i="54" s="1"/>
  <c r="B40" i="54" s="1"/>
  <c r="B41" i="54" s="1"/>
  <c r="B42" i="54" s="1"/>
  <c r="B43" i="54" s="1"/>
  <c r="B44" i="54" s="1"/>
  <c r="B45" i="54" s="1"/>
  <c r="B46" i="54" s="1"/>
  <c r="B47" i="54" s="1"/>
  <c r="B48" i="54" s="1"/>
  <c r="B49" i="54" s="1"/>
  <c r="B50" i="54" s="1"/>
  <c r="B51" i="54" s="1"/>
  <c r="B52" i="54" s="1"/>
  <c r="B53" i="54" s="1"/>
  <c r="B54" i="54" s="1"/>
  <c r="B55" i="54" s="1"/>
  <c r="B56" i="54" s="1"/>
  <c r="B57" i="54" s="1"/>
  <c r="B58" i="54" s="1"/>
  <c r="B59" i="54" s="1"/>
  <c r="B60" i="54" s="1"/>
  <c r="B61" i="54" s="1"/>
  <c r="B62" i="54" s="1"/>
  <c r="B63" i="54" s="1"/>
  <c r="B64" i="54" s="1"/>
  <c r="B65" i="54" s="1"/>
  <c r="B66" i="54" s="1"/>
  <c r="B67" i="54" s="1"/>
  <c r="B68" i="54" s="1"/>
  <c r="B69" i="54" s="1"/>
  <c r="B70" i="54" s="1"/>
  <c r="B71" i="54" s="1"/>
  <c r="B72" i="54" s="1"/>
  <c r="B73" i="54" s="1"/>
  <c r="B74" i="54" s="1"/>
  <c r="B75" i="54" s="1"/>
  <c r="B76" i="54" s="1"/>
  <c r="B77" i="54" s="1"/>
  <c r="B78" i="54" s="1"/>
  <c r="B79" i="54" s="1"/>
  <c r="B80" i="54" s="1"/>
  <c r="B81" i="54" s="1"/>
  <c r="B82" i="54" s="1"/>
  <c r="B83" i="54" s="1"/>
  <c r="B84" i="54" s="1"/>
  <c r="B85" i="54" s="1"/>
  <c r="B86" i="54" s="1"/>
  <c r="B87" i="54" s="1"/>
  <c r="B88" i="54" s="1"/>
  <c r="B89" i="54" s="1"/>
  <c r="B90" i="54" s="1"/>
  <c r="B91" i="54" s="1"/>
  <c r="B92" i="54" s="1"/>
  <c r="B93" i="54" s="1"/>
  <c r="B94" i="54" s="1"/>
  <c r="B95" i="54" s="1"/>
  <c r="B96" i="54" s="1"/>
  <c r="B97" i="54" s="1"/>
  <c r="B98" i="54" s="1"/>
  <c r="B99" i="54" s="1"/>
  <c r="B100" i="54" s="1"/>
  <c r="B101" i="54" s="1"/>
  <c r="B102" i="54" s="1"/>
  <c r="B103" i="54" s="1"/>
  <c r="B104" i="54" s="1"/>
  <c r="B105" i="54" s="1"/>
  <c r="B106" i="54" s="1"/>
  <c r="B107" i="54" s="1"/>
  <c r="B108" i="54" s="1"/>
  <c r="B109" i="54" s="1"/>
  <c r="B110" i="54" s="1"/>
  <c r="B111" i="54" s="1"/>
  <c r="B112" i="54" s="1"/>
  <c r="B113" i="54" s="1"/>
  <c r="B114" i="54" s="1"/>
  <c r="B115" i="54" s="1"/>
  <c r="B116" i="54" s="1"/>
  <c r="B117" i="54" s="1"/>
  <c r="B118" i="54" s="1"/>
  <c r="B119" i="54" s="1"/>
  <c r="B120" i="54" s="1"/>
  <c r="B121" i="54" s="1"/>
  <c r="B122" i="54" s="1"/>
  <c r="B123" i="54" s="1"/>
  <c r="B124" i="54" s="1"/>
  <c r="B125" i="54" s="1"/>
  <c r="B126" i="54" s="1"/>
  <c r="B127" i="54" s="1"/>
  <c r="B128" i="54" s="1"/>
  <c r="B129" i="54" s="1"/>
  <c r="B130" i="54" s="1"/>
  <c r="B131" i="54" s="1"/>
  <c r="B132" i="54" s="1"/>
  <c r="B133" i="54" s="1"/>
  <c r="B134" i="54" s="1"/>
  <c r="B135" i="54" s="1"/>
  <c r="B136" i="54" s="1"/>
  <c r="B137" i="54" s="1"/>
  <c r="B138" i="54" s="1"/>
  <c r="B139" i="54" s="1"/>
  <c r="B140" i="54" s="1"/>
  <c r="B141" i="54" s="1"/>
  <c r="B142" i="54" s="1"/>
  <c r="B143" i="54" s="1"/>
  <c r="B144" i="54" s="1"/>
  <c r="B145" i="54" s="1"/>
  <c r="B146" i="54" s="1"/>
  <c r="B147" i="54" s="1"/>
  <c r="B148" i="54" s="1"/>
  <c r="B149" i="54" s="1"/>
  <c r="B150" i="54" s="1"/>
  <c r="B151" i="54" s="1"/>
  <c r="B152" i="54" s="1"/>
  <c r="B153" i="54" s="1"/>
  <c r="B154" i="54" s="1"/>
  <c r="B155" i="54" s="1"/>
  <c r="B156" i="54" s="1"/>
  <c r="B157" i="54" s="1"/>
  <c r="B158" i="54" s="1"/>
  <c r="B159" i="54" s="1"/>
  <c r="B160" i="54" s="1"/>
  <c r="B161" i="54" s="1"/>
  <c r="B162" i="54" s="1"/>
  <c r="B163" i="54" s="1"/>
  <c r="B164" i="54" s="1"/>
  <c r="B165" i="54" s="1"/>
  <c r="B166" i="54" s="1"/>
  <c r="B167" i="54" s="1"/>
  <c r="B168" i="54" s="1"/>
  <c r="B169" i="54" s="1"/>
  <c r="B170" i="54" s="1"/>
  <c r="B171" i="54" s="1"/>
  <c r="B172" i="54" s="1"/>
  <c r="B173" i="54" s="1"/>
  <c r="B174" i="54" s="1"/>
  <c r="B175" i="54" s="1"/>
  <c r="B176" i="54" s="1"/>
  <c r="B177" i="54" s="1"/>
  <c r="B178" i="54" s="1"/>
  <c r="B179" i="54" s="1"/>
  <c r="B180" i="54" s="1"/>
  <c r="B181" i="54" s="1"/>
  <c r="B182" i="54" s="1"/>
  <c r="B183" i="54" s="1"/>
  <c r="B184" i="54" s="1"/>
  <c r="B185" i="54" s="1"/>
  <c r="B186" i="54" s="1"/>
  <c r="B187" i="54" s="1"/>
  <c r="B188" i="54" s="1"/>
  <c r="B189" i="54" s="1"/>
  <c r="B190" i="54" s="1"/>
  <c r="B191" i="54" s="1"/>
  <c r="B192" i="54" s="1"/>
  <c r="B193" i="54" s="1"/>
  <c r="B194" i="54" s="1"/>
  <c r="B195" i="54" s="1"/>
  <c r="B196" i="54" s="1"/>
  <c r="B197" i="54" s="1"/>
  <c r="B198" i="54" s="1"/>
  <c r="B199" i="54" s="1"/>
  <c r="B3" i="55"/>
  <c r="B4" i="55" s="1"/>
  <c r="B5" i="55" s="1"/>
  <c r="B6" i="55" s="1"/>
  <c r="B7" i="55" s="1"/>
  <c r="B8" i="55" s="1"/>
  <c r="B9" i="55" s="1"/>
  <c r="B10" i="55" s="1"/>
  <c r="B11" i="55" s="1"/>
  <c r="B12" i="55" s="1"/>
  <c r="B13" i="55" s="1"/>
  <c r="B14" i="55" s="1"/>
  <c r="B15" i="55" s="1"/>
  <c r="B16" i="55" s="1"/>
  <c r="B17" i="55" s="1"/>
  <c r="B18" i="55" s="1"/>
  <c r="B19" i="55" s="1"/>
  <c r="B20" i="55" s="1"/>
  <c r="B21" i="55" s="1"/>
  <c r="B22" i="55" s="1"/>
  <c r="B23" i="55" s="1"/>
  <c r="B24" i="55" s="1"/>
  <c r="B25" i="55" s="1"/>
  <c r="B26" i="55" s="1"/>
  <c r="B27" i="55" s="1"/>
  <c r="B28" i="55" s="1"/>
  <c r="B29" i="55" s="1"/>
  <c r="B30" i="55" s="1"/>
  <c r="B31" i="55" s="1"/>
  <c r="B32" i="55" s="1"/>
  <c r="B33" i="55" s="1"/>
  <c r="B34" i="55" s="1"/>
  <c r="B35" i="55" s="1"/>
  <c r="B36" i="55" s="1"/>
  <c r="B37" i="55" s="1"/>
  <c r="B38" i="55" s="1"/>
  <c r="B39" i="55" s="1"/>
  <c r="B40" i="55" s="1"/>
  <c r="B41" i="55" s="1"/>
  <c r="B42" i="55" s="1"/>
  <c r="B43" i="55" s="1"/>
  <c r="B44" i="55" s="1"/>
  <c r="B45" i="55" s="1"/>
  <c r="B46" i="55" s="1"/>
  <c r="B47" i="55" s="1"/>
  <c r="B48" i="55" s="1"/>
  <c r="B49" i="55" s="1"/>
  <c r="B50" i="55" s="1"/>
  <c r="B51" i="55" s="1"/>
  <c r="B52" i="55" s="1"/>
  <c r="B53" i="55" s="1"/>
  <c r="B54" i="55" s="1"/>
  <c r="B55" i="55" s="1"/>
  <c r="B56" i="55" s="1"/>
  <c r="B57" i="55" s="1"/>
  <c r="B58" i="55" s="1"/>
  <c r="B59" i="55" s="1"/>
  <c r="B60" i="55" s="1"/>
  <c r="B61" i="55" s="1"/>
  <c r="B62" i="55" s="1"/>
  <c r="B63" i="55" s="1"/>
  <c r="B64" i="55" s="1"/>
  <c r="B65" i="55" s="1"/>
  <c r="B66" i="55" s="1"/>
  <c r="B67" i="55" s="1"/>
  <c r="B68" i="55" s="1"/>
  <c r="B69" i="55" s="1"/>
  <c r="B70" i="55" s="1"/>
  <c r="B71" i="55" s="1"/>
  <c r="B72" i="55" s="1"/>
  <c r="B73" i="55" s="1"/>
  <c r="B74" i="55" s="1"/>
  <c r="B75" i="55" s="1"/>
  <c r="B76" i="55" s="1"/>
  <c r="B77" i="55" s="1"/>
  <c r="B78" i="55" s="1"/>
  <c r="B79" i="55" s="1"/>
  <c r="B80" i="55" s="1"/>
  <c r="B81" i="55" s="1"/>
  <c r="B82" i="55" s="1"/>
  <c r="B83" i="55" s="1"/>
  <c r="B84" i="55" s="1"/>
  <c r="B85" i="55" s="1"/>
  <c r="B86" i="55" s="1"/>
  <c r="B87" i="55" s="1"/>
  <c r="B88" i="55" s="1"/>
  <c r="B89" i="55" s="1"/>
  <c r="B90" i="55" s="1"/>
  <c r="B91" i="55" s="1"/>
  <c r="B92" i="55" s="1"/>
  <c r="B93" i="55" s="1"/>
  <c r="B94" i="55" s="1"/>
  <c r="B95" i="55" s="1"/>
  <c r="B96" i="55" s="1"/>
  <c r="B97" i="55" s="1"/>
  <c r="B98" i="55" s="1"/>
  <c r="B99" i="55" s="1"/>
  <c r="B100" i="55" s="1"/>
  <c r="B101" i="55" s="1"/>
  <c r="B102" i="55" s="1"/>
  <c r="B103" i="55" s="1"/>
  <c r="B104" i="55" s="1"/>
  <c r="B105" i="55" s="1"/>
  <c r="B106" i="55" s="1"/>
  <c r="B107" i="55" s="1"/>
  <c r="B108" i="55" s="1"/>
  <c r="B109" i="55" s="1"/>
  <c r="B110" i="55" s="1"/>
  <c r="B111" i="55" s="1"/>
  <c r="B112" i="55" s="1"/>
  <c r="B113" i="55" s="1"/>
  <c r="B114" i="55" s="1"/>
  <c r="B115" i="55" s="1"/>
  <c r="B116" i="55" s="1"/>
  <c r="B117" i="55" s="1"/>
  <c r="B118" i="55" s="1"/>
  <c r="B119" i="55" s="1"/>
  <c r="B120" i="55" s="1"/>
  <c r="B121" i="55" s="1"/>
  <c r="B122" i="55" s="1"/>
  <c r="B123" i="55" s="1"/>
  <c r="B124" i="55" s="1"/>
  <c r="B125" i="55" s="1"/>
  <c r="B126" i="55" s="1"/>
  <c r="B127" i="55" s="1"/>
  <c r="B128" i="55" s="1"/>
  <c r="B129" i="55" s="1"/>
  <c r="B130" i="55" s="1"/>
  <c r="B131" i="55" s="1"/>
  <c r="B132" i="55" s="1"/>
  <c r="B133" i="55" s="1"/>
  <c r="B134" i="55" s="1"/>
  <c r="B135" i="55" s="1"/>
  <c r="B136" i="55" s="1"/>
  <c r="B137" i="55" s="1"/>
  <c r="B138" i="55" s="1"/>
  <c r="B139" i="55" s="1"/>
  <c r="B140" i="55" s="1"/>
  <c r="B141" i="55" s="1"/>
  <c r="B142" i="55" s="1"/>
  <c r="B143" i="55" s="1"/>
  <c r="B144" i="55" s="1"/>
  <c r="B145" i="55" s="1"/>
  <c r="B146" i="55" s="1"/>
  <c r="B147" i="55" s="1"/>
  <c r="B148" i="55" s="1"/>
  <c r="B149" i="55" s="1"/>
  <c r="B150" i="55" s="1"/>
  <c r="B151" i="55" s="1"/>
  <c r="B152" i="55" s="1"/>
  <c r="B153" i="55" s="1"/>
  <c r="B154" i="55" s="1"/>
  <c r="B155" i="55" s="1"/>
  <c r="B156" i="55" s="1"/>
  <c r="B157" i="55" s="1"/>
  <c r="B158" i="55" s="1"/>
  <c r="B159" i="55" s="1"/>
  <c r="B160" i="55" s="1"/>
  <c r="B161" i="55" s="1"/>
  <c r="B162" i="55" s="1"/>
  <c r="B163" i="55" s="1"/>
  <c r="B164" i="55" s="1"/>
  <c r="B165" i="55" s="1"/>
  <c r="B166" i="55" s="1"/>
  <c r="B167" i="55" s="1"/>
  <c r="B168" i="55" s="1"/>
  <c r="B169" i="55" s="1"/>
  <c r="B170" i="55" s="1"/>
  <c r="B171" i="55" s="1"/>
  <c r="B172" i="55" s="1"/>
  <c r="B173" i="55" s="1"/>
  <c r="B174" i="55" s="1"/>
  <c r="B175" i="55" s="1"/>
  <c r="B176" i="55" s="1"/>
  <c r="B177" i="55" s="1"/>
  <c r="B178" i="55" s="1"/>
  <c r="B179" i="55" s="1"/>
  <c r="B180" i="55" s="1"/>
  <c r="B181" i="55" s="1"/>
  <c r="B182" i="55" s="1"/>
  <c r="B183" i="55" s="1"/>
  <c r="B184" i="55" s="1"/>
  <c r="B185" i="55" s="1"/>
  <c r="B186" i="55" s="1"/>
  <c r="B187" i="55" s="1"/>
  <c r="B188" i="55" s="1"/>
  <c r="B189" i="55" s="1"/>
  <c r="B190" i="55" s="1"/>
  <c r="B191" i="55" s="1"/>
  <c r="B192" i="55" s="1"/>
  <c r="B193" i="55" s="1"/>
  <c r="B194" i="55" s="1"/>
  <c r="B195" i="55" s="1"/>
  <c r="B196" i="55" s="1"/>
  <c r="B197" i="55" s="1"/>
  <c r="B198" i="55" s="1"/>
  <c r="B199" i="55" s="1"/>
  <c r="B4" i="56"/>
  <c r="B5" i="56"/>
  <c r="B6" i="56"/>
  <c r="B7" i="56"/>
  <c r="B8" i="56"/>
  <c r="B9" i="56"/>
  <c r="B10" i="56"/>
  <c r="B11" i="56"/>
  <c r="B12" i="56"/>
  <c r="B13" i="56"/>
  <c r="B14" i="56"/>
  <c r="B15" i="56"/>
  <c r="B16" i="56"/>
  <c r="B17" i="56"/>
  <c r="B18" i="56"/>
  <c r="B19" i="56"/>
  <c r="B20" i="56"/>
  <c r="B21" i="56"/>
  <c r="B22" i="56"/>
  <c r="B23" i="56"/>
  <c r="B24" i="56"/>
  <c r="B25" i="56"/>
  <c r="B26" i="56"/>
  <c r="B27" i="56"/>
  <c r="B28" i="56"/>
  <c r="B29" i="56"/>
  <c r="B30" i="56"/>
  <c r="B31" i="56"/>
  <c r="B32" i="56"/>
  <c r="B33" i="56"/>
  <c r="B34" i="56"/>
  <c r="B35" i="56"/>
  <c r="B36" i="56"/>
  <c r="B37" i="56"/>
  <c r="B38" i="56"/>
  <c r="B39" i="56"/>
  <c r="B40" i="56"/>
  <c r="B41" i="56"/>
  <c r="B42" i="56"/>
  <c r="B43" i="56"/>
  <c r="B44" i="56"/>
  <c r="B45" i="56"/>
  <c r="B46" i="56"/>
  <c r="B47" i="56"/>
  <c r="B48" i="56"/>
  <c r="B49" i="56"/>
  <c r="B50" i="56"/>
  <c r="B51" i="56"/>
  <c r="B52" i="56"/>
  <c r="B53" i="56"/>
  <c r="B54" i="56"/>
  <c r="B55" i="56"/>
  <c r="B56" i="56"/>
  <c r="B57" i="56"/>
  <c r="B58" i="56"/>
  <c r="B59" i="56"/>
  <c r="B60" i="56"/>
  <c r="B61" i="56"/>
  <c r="B62" i="56"/>
  <c r="B63" i="56"/>
  <c r="B64" i="56"/>
  <c r="B65" i="56"/>
  <c r="B66" i="56"/>
  <c r="B67" i="56"/>
  <c r="B68" i="56"/>
  <c r="B69" i="56"/>
  <c r="B70" i="56"/>
  <c r="B71" i="56"/>
  <c r="B72" i="56"/>
  <c r="B73" i="56"/>
  <c r="B74" i="56"/>
  <c r="B75" i="56"/>
  <c r="B76" i="56"/>
  <c r="B77" i="56"/>
  <c r="B78" i="56"/>
  <c r="B79" i="56"/>
  <c r="B80" i="56"/>
  <c r="B81" i="56"/>
  <c r="B82" i="56"/>
  <c r="B83" i="56"/>
  <c r="B84" i="56"/>
  <c r="B85" i="56"/>
  <c r="B86" i="56"/>
  <c r="B87" i="56"/>
  <c r="B88" i="56"/>
  <c r="B89" i="56"/>
  <c r="B90" i="56"/>
  <c r="B91" i="56"/>
  <c r="B92" i="56"/>
  <c r="B93" i="56"/>
  <c r="B94" i="56"/>
  <c r="B95" i="56"/>
  <c r="B96" i="56"/>
  <c r="B97" i="56"/>
  <c r="B98" i="56"/>
  <c r="B99" i="56"/>
  <c r="B100" i="56"/>
  <c r="B101" i="56"/>
  <c r="B102" i="56"/>
  <c r="B103" i="56"/>
  <c r="B104" i="56"/>
  <c r="B105" i="56"/>
  <c r="B106" i="56"/>
  <c r="B107" i="56"/>
  <c r="B108" i="56"/>
  <c r="B109" i="56"/>
  <c r="B110" i="56"/>
  <c r="B111" i="56"/>
  <c r="B112" i="56"/>
  <c r="B113" i="56"/>
  <c r="B114" i="56"/>
  <c r="B115" i="56"/>
  <c r="B116" i="56"/>
  <c r="B117" i="56"/>
  <c r="B118" i="56"/>
  <c r="B119" i="56"/>
  <c r="B120" i="56"/>
  <c r="B121" i="56"/>
  <c r="B122" i="56"/>
  <c r="B123" i="56"/>
  <c r="B124" i="56"/>
  <c r="B125" i="56"/>
  <c r="B126" i="56"/>
  <c r="B127" i="56"/>
  <c r="B128" i="56"/>
  <c r="B129" i="56"/>
  <c r="B130" i="56"/>
  <c r="B131" i="56"/>
  <c r="B132" i="56"/>
  <c r="B133" i="56"/>
  <c r="B134" i="56"/>
  <c r="B135" i="56"/>
  <c r="B136" i="56"/>
  <c r="B137" i="56"/>
  <c r="B138" i="56"/>
  <c r="B139" i="56"/>
  <c r="B140" i="56"/>
  <c r="B141" i="56"/>
  <c r="B142" i="56"/>
  <c r="B143" i="56"/>
  <c r="B144" i="56"/>
  <c r="B145" i="56"/>
  <c r="B146" i="56"/>
  <c r="B147" i="56"/>
  <c r="B148" i="56"/>
  <c r="B149" i="56"/>
  <c r="B150" i="56"/>
  <c r="B151" i="56"/>
  <c r="B152" i="56"/>
  <c r="B153" i="56"/>
  <c r="B154" i="56"/>
  <c r="B155" i="56"/>
  <c r="B156" i="56"/>
  <c r="B157" i="56"/>
  <c r="B158" i="56"/>
  <c r="B159" i="56"/>
  <c r="B160" i="56"/>
  <c r="B161" i="56"/>
  <c r="B162" i="56"/>
  <c r="B163" i="56"/>
  <c r="B164" i="56"/>
  <c r="B165" i="56"/>
  <c r="B166" i="56"/>
  <c r="B167" i="56"/>
  <c r="B168" i="56"/>
  <c r="B169" i="56"/>
  <c r="B170" i="56"/>
  <c r="B171" i="56"/>
  <c r="B172" i="56"/>
  <c r="B173" i="56"/>
  <c r="B174" i="56"/>
  <c r="B175" i="56"/>
  <c r="B176" i="56"/>
  <c r="B177" i="56"/>
  <c r="B178" i="56"/>
  <c r="B179" i="56"/>
  <c r="B180" i="56"/>
  <c r="B181" i="56"/>
  <c r="B182" i="56"/>
  <c r="B183" i="56"/>
  <c r="B184" i="56"/>
  <c r="B185" i="56"/>
  <c r="B186" i="56"/>
  <c r="B187" i="56"/>
  <c r="B188" i="56"/>
  <c r="B189" i="56"/>
  <c r="B190" i="56"/>
  <c r="B191" i="56"/>
  <c r="B192" i="56"/>
  <c r="B193" i="56"/>
  <c r="B194" i="56"/>
  <c r="B195" i="56"/>
  <c r="B196" i="56"/>
  <c r="B197" i="56"/>
  <c r="B198" i="56"/>
  <c r="B199" i="56"/>
  <c r="B3" i="56"/>
  <c r="B3" i="48"/>
  <c r="B4" i="48" s="1"/>
  <c r="B5" i="48" s="1"/>
  <c r="B6" i="48" s="1"/>
  <c r="B7" i="48" s="1"/>
  <c r="B8" i="48" s="1"/>
  <c r="B9" i="48" s="1"/>
  <c r="B10" i="48" s="1"/>
  <c r="B11" i="48" s="1"/>
  <c r="B12" i="48" s="1"/>
  <c r="B13" i="48" s="1"/>
  <c r="B14" i="48" s="1"/>
  <c r="B15" i="48" s="1"/>
  <c r="B16" i="48" s="1"/>
  <c r="B17" i="48" s="1"/>
  <c r="B18" i="48" s="1"/>
  <c r="B19" i="48" s="1"/>
  <c r="B20" i="48" s="1"/>
  <c r="B21" i="48" s="1"/>
  <c r="B22" i="48" s="1"/>
  <c r="B23" i="48" s="1"/>
  <c r="B24" i="48" s="1"/>
  <c r="B25" i="48" s="1"/>
  <c r="B26" i="48" s="1"/>
  <c r="B27" i="48" s="1"/>
  <c r="B28" i="48" s="1"/>
  <c r="B29" i="48" s="1"/>
  <c r="B30" i="48" s="1"/>
  <c r="B31" i="48" s="1"/>
  <c r="B32" i="48" s="1"/>
  <c r="B33" i="48" s="1"/>
  <c r="B34" i="48" s="1"/>
  <c r="B35" i="48" s="1"/>
  <c r="B36" i="48" s="1"/>
  <c r="B37" i="48" s="1"/>
  <c r="B38" i="48" s="1"/>
  <c r="B39" i="48" s="1"/>
  <c r="B40" i="48" s="1"/>
  <c r="B41" i="48" s="1"/>
  <c r="B42" i="48" s="1"/>
  <c r="B43" i="48" s="1"/>
  <c r="B44" i="48" s="1"/>
  <c r="B45" i="48" s="1"/>
  <c r="B46" i="48" s="1"/>
  <c r="B47" i="48" s="1"/>
  <c r="B48" i="48" s="1"/>
  <c r="B49" i="48" s="1"/>
  <c r="B50" i="48" s="1"/>
  <c r="B51" i="48" s="1"/>
  <c r="B52" i="48" s="1"/>
  <c r="B53" i="48" s="1"/>
  <c r="B54" i="48" s="1"/>
  <c r="B55" i="48" s="1"/>
  <c r="B56" i="48" s="1"/>
  <c r="B57" i="48" s="1"/>
  <c r="B58" i="48" s="1"/>
  <c r="B59" i="48" s="1"/>
  <c r="B60" i="48" s="1"/>
  <c r="B61" i="48" s="1"/>
  <c r="B62" i="48" s="1"/>
  <c r="B63" i="48" s="1"/>
  <c r="B64" i="48" s="1"/>
  <c r="B65" i="48" s="1"/>
  <c r="B66" i="48" s="1"/>
  <c r="B67" i="48" s="1"/>
  <c r="B68" i="48" s="1"/>
  <c r="B69" i="48" s="1"/>
  <c r="B70" i="48" s="1"/>
  <c r="B71" i="48" s="1"/>
  <c r="B72" i="48" s="1"/>
  <c r="B73" i="48" s="1"/>
  <c r="B74" i="48" s="1"/>
  <c r="B75" i="48" s="1"/>
  <c r="B76" i="48" s="1"/>
  <c r="B77" i="48" s="1"/>
  <c r="B78" i="48" s="1"/>
  <c r="B79" i="48" s="1"/>
  <c r="B80" i="48" s="1"/>
  <c r="B81" i="48" s="1"/>
  <c r="B82" i="48" s="1"/>
  <c r="B83" i="48" s="1"/>
  <c r="B84" i="48" s="1"/>
  <c r="B85" i="48" s="1"/>
  <c r="B86" i="48" s="1"/>
  <c r="B87" i="48" s="1"/>
  <c r="B88" i="48" s="1"/>
  <c r="B89" i="48" s="1"/>
  <c r="B90" i="48" s="1"/>
  <c r="B91" i="48" s="1"/>
  <c r="B92" i="48" s="1"/>
  <c r="B93" i="48" s="1"/>
  <c r="B94" i="48" s="1"/>
  <c r="B95" i="48" s="1"/>
  <c r="B96" i="48" s="1"/>
  <c r="B97" i="48" s="1"/>
  <c r="B98" i="48" s="1"/>
  <c r="B99" i="48" s="1"/>
  <c r="B100" i="48" s="1"/>
  <c r="B101" i="48" s="1"/>
  <c r="B102" i="48" s="1"/>
  <c r="B103" i="48" s="1"/>
  <c r="B104" i="48" s="1"/>
  <c r="B105" i="48" s="1"/>
  <c r="B106" i="48" s="1"/>
  <c r="B107" i="48" s="1"/>
  <c r="B108" i="48" s="1"/>
  <c r="B109" i="48" s="1"/>
  <c r="B110" i="48" s="1"/>
  <c r="B111" i="48" s="1"/>
  <c r="B112" i="48" s="1"/>
  <c r="B113" i="48" s="1"/>
  <c r="B114" i="48" s="1"/>
  <c r="B115" i="48" s="1"/>
  <c r="B116" i="48" s="1"/>
  <c r="B117" i="48" s="1"/>
  <c r="B118" i="48" s="1"/>
  <c r="B119" i="48" s="1"/>
  <c r="B120" i="48" s="1"/>
  <c r="B121" i="48" s="1"/>
  <c r="B122" i="48" s="1"/>
  <c r="B123" i="48" s="1"/>
  <c r="B124" i="48" s="1"/>
  <c r="B125" i="48" s="1"/>
  <c r="B126" i="48" s="1"/>
  <c r="B127" i="48" s="1"/>
  <c r="B128" i="48" s="1"/>
  <c r="B129" i="48" s="1"/>
  <c r="B130" i="48" s="1"/>
  <c r="B131" i="48" s="1"/>
  <c r="B132" i="48" s="1"/>
  <c r="B133" i="48" s="1"/>
  <c r="B134" i="48" s="1"/>
  <c r="B135" i="48" s="1"/>
  <c r="B136" i="48" s="1"/>
  <c r="B137" i="48" s="1"/>
  <c r="B138" i="48" s="1"/>
  <c r="B139" i="48" s="1"/>
  <c r="B140" i="48" s="1"/>
  <c r="B141" i="48" s="1"/>
  <c r="B142" i="48" s="1"/>
  <c r="B143" i="48" s="1"/>
  <c r="B144" i="48" s="1"/>
  <c r="B145" i="48" s="1"/>
  <c r="B146" i="48" s="1"/>
  <c r="B147" i="48" s="1"/>
  <c r="B148" i="48" s="1"/>
  <c r="B149" i="48" s="1"/>
  <c r="B150" i="48" s="1"/>
  <c r="B151" i="48" s="1"/>
  <c r="B152" i="48" s="1"/>
  <c r="B153" i="48" s="1"/>
  <c r="B154" i="48" s="1"/>
  <c r="B155" i="48" s="1"/>
  <c r="B156" i="48" s="1"/>
  <c r="B157" i="48" s="1"/>
  <c r="B158" i="48" s="1"/>
  <c r="B159" i="48" s="1"/>
  <c r="B160" i="48" s="1"/>
  <c r="B161" i="48" s="1"/>
  <c r="B162" i="48" s="1"/>
  <c r="B163" i="48" s="1"/>
  <c r="B164" i="48" s="1"/>
  <c r="B165" i="48" s="1"/>
  <c r="B166" i="48" s="1"/>
  <c r="B167" i="48" s="1"/>
  <c r="B168" i="48" s="1"/>
  <c r="B169" i="48" s="1"/>
  <c r="B170" i="48" s="1"/>
  <c r="B171" i="48" s="1"/>
  <c r="B172" i="48" s="1"/>
  <c r="B173" i="48" s="1"/>
  <c r="B174" i="48" s="1"/>
  <c r="B175" i="48" s="1"/>
  <c r="B176" i="48" s="1"/>
  <c r="B177" i="48" s="1"/>
  <c r="B178" i="48" s="1"/>
  <c r="B179" i="48" s="1"/>
  <c r="B180" i="48" s="1"/>
  <c r="B181" i="48" s="1"/>
  <c r="B182" i="48" s="1"/>
  <c r="B183" i="48" s="1"/>
  <c r="B184" i="48" s="1"/>
  <c r="B185" i="48" s="1"/>
  <c r="B186" i="48" s="1"/>
  <c r="B187" i="48" s="1"/>
  <c r="B188" i="48" s="1"/>
  <c r="B189" i="48" s="1"/>
  <c r="B190" i="48" s="1"/>
  <c r="B191" i="48" s="1"/>
  <c r="B192" i="48" s="1"/>
  <c r="B193" i="48" s="1"/>
  <c r="B194" i="48" s="1"/>
  <c r="B195" i="48" s="1"/>
  <c r="B196" i="48" s="1"/>
  <c r="B197" i="48" s="1"/>
  <c r="B198" i="48" s="1"/>
  <c r="B199" i="48" s="1"/>
  <c r="Y19" i="47" l="1"/>
  <c r="X19" i="47"/>
  <c r="W19" i="47"/>
  <c r="V19" i="47"/>
  <c r="U19" i="47"/>
  <c r="T19" i="47"/>
  <c r="S19" i="47"/>
  <c r="R19" i="47"/>
  <c r="Q19" i="47"/>
  <c r="P19" i="47"/>
  <c r="O19" i="47"/>
  <c r="N19" i="47"/>
  <c r="M19" i="47"/>
  <c r="L19" i="47"/>
  <c r="K19" i="47"/>
  <c r="J19" i="47"/>
  <c r="I19" i="47"/>
  <c r="H19" i="47"/>
  <c r="C19" i="47"/>
  <c r="X15" i="47" l="1"/>
  <c r="C15" i="47"/>
  <c r="N14" i="47"/>
  <c r="E14" i="47"/>
  <c r="C14" i="47"/>
  <c r="J13" i="47"/>
  <c r="C13" i="47"/>
  <c r="I13" i="47"/>
  <c r="H13" i="47"/>
  <c r="C18" i="47"/>
  <c r="Z18" i="47"/>
  <c r="Y18" i="47"/>
  <c r="X18" i="47"/>
  <c r="W18" i="47"/>
  <c r="V18" i="47"/>
  <c r="U18" i="47"/>
  <c r="T18" i="47"/>
  <c r="S18" i="47"/>
  <c r="R18" i="47"/>
  <c r="Q18" i="47"/>
  <c r="P18" i="47"/>
  <c r="O18" i="47"/>
  <c r="N18" i="47"/>
  <c r="M18" i="47"/>
  <c r="L18" i="47"/>
  <c r="K18" i="47"/>
  <c r="J18" i="47"/>
  <c r="H18" i="47"/>
  <c r="I18" i="47"/>
  <c r="G18" i="47"/>
  <c r="F18" i="47"/>
  <c r="E18" i="47"/>
  <c r="D18" i="47"/>
  <c r="B3" i="47"/>
  <c r="C3" i="47"/>
  <c r="F3" i="47"/>
  <c r="G3" i="47"/>
  <c r="H3" i="47"/>
  <c r="I3" i="47"/>
  <c r="J3" i="47"/>
  <c r="K3" i="47"/>
  <c r="L3" i="47"/>
  <c r="M3" i="47"/>
  <c r="N3" i="47"/>
  <c r="O3" i="47"/>
  <c r="P3" i="47"/>
  <c r="Q3" i="47"/>
  <c r="R3" i="47"/>
  <c r="S3" i="47"/>
  <c r="T3" i="47"/>
  <c r="U3" i="47"/>
  <c r="V3" i="47"/>
  <c r="W3" i="47"/>
  <c r="X3" i="47"/>
  <c r="Y3" i="47"/>
  <c r="B4" i="47"/>
  <c r="C4" i="47"/>
  <c r="F4" i="47"/>
  <c r="G4" i="47"/>
  <c r="H4" i="47"/>
  <c r="I4" i="47"/>
  <c r="J4" i="47"/>
  <c r="K4" i="47"/>
  <c r="L4" i="47"/>
  <c r="M4" i="47"/>
  <c r="N4" i="47"/>
  <c r="O4" i="47"/>
  <c r="P4" i="47"/>
  <c r="Q4" i="47"/>
  <c r="R4" i="47"/>
  <c r="S4" i="47"/>
  <c r="T4" i="47"/>
  <c r="U4" i="47"/>
  <c r="V4" i="47"/>
  <c r="W4" i="47"/>
  <c r="X4" i="47"/>
  <c r="Y4" i="47"/>
  <c r="B5" i="47"/>
  <c r="C5" i="47"/>
  <c r="F5" i="47"/>
  <c r="G5" i="47"/>
  <c r="H5" i="47"/>
  <c r="I5" i="47"/>
  <c r="J5" i="47"/>
  <c r="K5" i="47"/>
  <c r="L5" i="47"/>
  <c r="M5" i="47"/>
  <c r="N5" i="47"/>
  <c r="O5" i="47"/>
  <c r="P5" i="47"/>
  <c r="Q5" i="47"/>
  <c r="R5" i="47"/>
  <c r="S5" i="47"/>
  <c r="T5" i="47"/>
  <c r="U5" i="47"/>
  <c r="V5" i="47"/>
  <c r="W5" i="47"/>
  <c r="X5" i="47"/>
  <c r="Y5" i="47"/>
  <c r="B6" i="47"/>
  <c r="C6" i="47"/>
  <c r="F6" i="47"/>
  <c r="G6" i="47"/>
  <c r="H6" i="47"/>
  <c r="I6" i="47"/>
  <c r="J6" i="47"/>
  <c r="K6" i="47"/>
  <c r="L6" i="47"/>
  <c r="M6" i="47"/>
  <c r="N6" i="47"/>
  <c r="O6" i="47"/>
  <c r="P6" i="47"/>
  <c r="Q6" i="47"/>
  <c r="R6" i="47"/>
  <c r="S6" i="47"/>
  <c r="T6" i="47"/>
  <c r="U6" i="47"/>
  <c r="V6" i="47"/>
  <c r="W6" i="47"/>
  <c r="X6" i="47"/>
  <c r="Y6" i="47"/>
  <c r="B7" i="47"/>
  <c r="C7" i="47"/>
  <c r="F7" i="47"/>
  <c r="G7" i="47"/>
  <c r="H7" i="47"/>
  <c r="I7" i="47"/>
  <c r="J7" i="47"/>
  <c r="K7" i="47"/>
  <c r="L7" i="47"/>
  <c r="M7" i="47"/>
  <c r="N7" i="47"/>
  <c r="O7" i="47"/>
  <c r="P7" i="47"/>
  <c r="Q7" i="47"/>
  <c r="R7" i="47"/>
  <c r="S7" i="47"/>
  <c r="T7" i="47"/>
  <c r="U7" i="47"/>
  <c r="V7" i="47"/>
  <c r="W7" i="47"/>
  <c r="X7" i="47"/>
  <c r="Y7" i="47"/>
  <c r="B8" i="47"/>
  <c r="C8" i="47"/>
  <c r="F8" i="47"/>
  <c r="G8" i="47"/>
  <c r="H8" i="47"/>
  <c r="I8" i="47"/>
  <c r="J8" i="47"/>
  <c r="K8" i="47"/>
  <c r="L8" i="47"/>
  <c r="M8" i="47"/>
  <c r="N8" i="47"/>
  <c r="O8" i="47"/>
  <c r="P8" i="47"/>
  <c r="Q8" i="47"/>
  <c r="R8" i="47"/>
  <c r="S8" i="47"/>
  <c r="T8" i="47"/>
  <c r="U8" i="47"/>
  <c r="V8" i="47"/>
  <c r="W8" i="47"/>
  <c r="X8" i="47"/>
  <c r="Y8" i="47"/>
  <c r="B9" i="47"/>
  <c r="C9" i="47"/>
  <c r="F9" i="47"/>
  <c r="G9" i="47"/>
  <c r="H9" i="47"/>
  <c r="I9" i="47"/>
  <c r="J9" i="47"/>
  <c r="K9" i="47"/>
  <c r="L9" i="47"/>
  <c r="M9" i="47"/>
  <c r="N9" i="47"/>
  <c r="O9" i="47"/>
  <c r="P9" i="47"/>
  <c r="Q9" i="47"/>
  <c r="R9" i="47"/>
  <c r="S9" i="47"/>
  <c r="T9" i="47"/>
  <c r="U9" i="47"/>
  <c r="V9" i="47"/>
  <c r="W9" i="47"/>
  <c r="X9" i="47"/>
  <c r="Y9" i="47"/>
  <c r="B10" i="47"/>
  <c r="C10" i="47"/>
  <c r="F10" i="47"/>
  <c r="G10" i="47"/>
  <c r="H10" i="47"/>
  <c r="I10" i="47"/>
  <c r="J10" i="47"/>
  <c r="K10" i="47"/>
  <c r="L10" i="47"/>
  <c r="M10" i="47"/>
  <c r="N10" i="47"/>
  <c r="O10" i="47"/>
  <c r="P10" i="47"/>
  <c r="Q10" i="47"/>
  <c r="R10" i="47"/>
  <c r="S10" i="47"/>
  <c r="T10" i="47"/>
  <c r="U10" i="47"/>
  <c r="V10" i="47"/>
  <c r="W10" i="47"/>
  <c r="X10" i="47"/>
  <c r="Y10" i="47"/>
  <c r="B2" i="47"/>
  <c r="C2" i="47"/>
  <c r="G2" i="47"/>
  <c r="H2" i="47"/>
  <c r="I2" i="47"/>
  <c r="J2" i="47"/>
  <c r="K2" i="47"/>
  <c r="L2" i="47"/>
  <c r="M2" i="47"/>
  <c r="N2" i="47"/>
  <c r="O2" i="47"/>
  <c r="P2" i="47"/>
  <c r="Q2" i="47"/>
  <c r="R2" i="47"/>
  <c r="S2" i="47"/>
  <c r="T2" i="47"/>
  <c r="U2" i="47"/>
  <c r="V2" i="47"/>
  <c r="W2" i="47"/>
  <c r="X2" i="47"/>
  <c r="Y2" i="47"/>
  <c r="Y200" i="56" l="1"/>
  <c r="X200" i="56"/>
  <c r="W200" i="56"/>
  <c r="V200" i="56"/>
  <c r="U200" i="56"/>
  <c r="T200" i="56"/>
  <c r="S200" i="56"/>
  <c r="R200" i="56"/>
  <c r="Q200" i="56"/>
  <c r="P200" i="56"/>
  <c r="O200" i="56"/>
  <c r="N200" i="56"/>
  <c r="M200" i="56"/>
  <c r="L200" i="56"/>
  <c r="K200" i="56"/>
  <c r="J200" i="56"/>
  <c r="I200" i="56"/>
  <c r="H200" i="56"/>
  <c r="G200" i="56"/>
  <c r="F200" i="56"/>
  <c r="E200" i="56"/>
  <c r="E9" i="47" s="1"/>
  <c r="C200" i="56"/>
  <c r="Z199" i="56"/>
  <c r="D199" i="56"/>
  <c r="Z198" i="56"/>
  <c r="D198" i="56"/>
  <c r="Z197" i="56"/>
  <c r="D197" i="56"/>
  <c r="Z196" i="56"/>
  <c r="D196" i="56"/>
  <c r="Z195" i="56"/>
  <c r="D195" i="56"/>
  <c r="Z194" i="56"/>
  <c r="D194" i="56"/>
  <c r="Z193" i="56"/>
  <c r="D193" i="56"/>
  <c r="Z192" i="56"/>
  <c r="D192" i="56"/>
  <c r="Z191" i="56"/>
  <c r="D191" i="56"/>
  <c r="Z190" i="56"/>
  <c r="D190" i="56"/>
  <c r="Z189" i="56"/>
  <c r="D189" i="56"/>
  <c r="Z188" i="56"/>
  <c r="D188" i="56"/>
  <c r="Z187" i="56"/>
  <c r="D187" i="56"/>
  <c r="Z186" i="56"/>
  <c r="D186" i="56"/>
  <c r="Z185" i="56"/>
  <c r="D185" i="56"/>
  <c r="Z184" i="56"/>
  <c r="D184" i="56"/>
  <c r="Z183" i="56"/>
  <c r="D183" i="56"/>
  <c r="Z182" i="56"/>
  <c r="D182" i="56"/>
  <c r="Z181" i="56"/>
  <c r="D181" i="56"/>
  <c r="Z180" i="56"/>
  <c r="D180" i="56"/>
  <c r="Z179" i="56"/>
  <c r="D179" i="56"/>
  <c r="Z178" i="56"/>
  <c r="D178" i="56"/>
  <c r="Z177" i="56"/>
  <c r="D177" i="56"/>
  <c r="Z176" i="56"/>
  <c r="D176" i="56"/>
  <c r="Z175" i="56"/>
  <c r="D175" i="56"/>
  <c r="Z174" i="56"/>
  <c r="D174" i="56"/>
  <c r="Z173" i="56"/>
  <c r="D173" i="56"/>
  <c r="Z172" i="56"/>
  <c r="D172" i="56"/>
  <c r="Z171" i="56"/>
  <c r="D171" i="56"/>
  <c r="Z170" i="56"/>
  <c r="D170" i="56"/>
  <c r="Z169" i="56"/>
  <c r="D169" i="56"/>
  <c r="Z168" i="56"/>
  <c r="D168" i="56"/>
  <c r="Z167" i="56"/>
  <c r="D167" i="56"/>
  <c r="Z166" i="56"/>
  <c r="D166" i="56"/>
  <c r="Z165" i="56"/>
  <c r="D165" i="56"/>
  <c r="Z164" i="56"/>
  <c r="D164" i="56"/>
  <c r="Z163" i="56"/>
  <c r="D163" i="56"/>
  <c r="Z162" i="56"/>
  <c r="D162" i="56"/>
  <c r="Z161" i="56"/>
  <c r="D161" i="56"/>
  <c r="Z160" i="56"/>
  <c r="D160" i="56"/>
  <c r="Z159" i="56"/>
  <c r="D159" i="56"/>
  <c r="Z158" i="56"/>
  <c r="D158" i="56"/>
  <c r="Z157" i="56"/>
  <c r="D157" i="56"/>
  <c r="Z156" i="56"/>
  <c r="D156" i="56"/>
  <c r="Z155" i="56"/>
  <c r="D155" i="56"/>
  <c r="Z154" i="56"/>
  <c r="D154" i="56"/>
  <c r="Z153" i="56"/>
  <c r="D153" i="56"/>
  <c r="Z152" i="56"/>
  <c r="D152" i="56"/>
  <c r="Z151" i="56"/>
  <c r="D151" i="56"/>
  <c r="Z150" i="56"/>
  <c r="D150" i="56"/>
  <c r="Z149" i="56"/>
  <c r="D149" i="56"/>
  <c r="Z148" i="56"/>
  <c r="D148" i="56"/>
  <c r="Z147" i="56"/>
  <c r="D147" i="56"/>
  <c r="Z146" i="56"/>
  <c r="D146" i="56"/>
  <c r="Z145" i="56"/>
  <c r="D145" i="56"/>
  <c r="Z144" i="56"/>
  <c r="D144" i="56"/>
  <c r="Z143" i="56"/>
  <c r="D143" i="56"/>
  <c r="Z142" i="56"/>
  <c r="D142" i="56"/>
  <c r="Z141" i="56"/>
  <c r="D141" i="56"/>
  <c r="Z140" i="56"/>
  <c r="D140" i="56"/>
  <c r="Z139" i="56"/>
  <c r="D139" i="56"/>
  <c r="Z138" i="56"/>
  <c r="D138" i="56"/>
  <c r="Z137" i="56"/>
  <c r="D137" i="56"/>
  <c r="Z136" i="56"/>
  <c r="D136" i="56"/>
  <c r="Z135" i="56"/>
  <c r="D135" i="56"/>
  <c r="Z134" i="56"/>
  <c r="D134" i="56"/>
  <c r="Z133" i="56"/>
  <c r="D133" i="56"/>
  <c r="Z132" i="56"/>
  <c r="D132" i="56"/>
  <c r="Z131" i="56"/>
  <c r="D131" i="56"/>
  <c r="Z130" i="56"/>
  <c r="D130" i="56"/>
  <c r="Z129" i="56"/>
  <c r="D129" i="56"/>
  <c r="Z128" i="56"/>
  <c r="D128" i="56"/>
  <c r="Z127" i="56"/>
  <c r="D127" i="56"/>
  <c r="Z126" i="56"/>
  <c r="D126" i="56"/>
  <c r="Z125" i="56"/>
  <c r="D125" i="56"/>
  <c r="Z124" i="56"/>
  <c r="D124" i="56"/>
  <c r="Z123" i="56"/>
  <c r="D123" i="56"/>
  <c r="Z122" i="56"/>
  <c r="D122" i="56"/>
  <c r="Z121" i="56"/>
  <c r="D121" i="56"/>
  <c r="Z120" i="56"/>
  <c r="D120" i="56"/>
  <c r="Z119" i="56"/>
  <c r="D119" i="56"/>
  <c r="Z118" i="56"/>
  <c r="D118" i="56"/>
  <c r="Z117" i="56"/>
  <c r="D117" i="56"/>
  <c r="Z116" i="56"/>
  <c r="D116" i="56"/>
  <c r="Z115" i="56"/>
  <c r="D115" i="56"/>
  <c r="Z114" i="56"/>
  <c r="D114" i="56"/>
  <c r="Z113" i="56"/>
  <c r="D113" i="56"/>
  <c r="Z112" i="56"/>
  <c r="D112" i="56"/>
  <c r="Z111" i="56"/>
  <c r="D111" i="56"/>
  <c r="Z110" i="56"/>
  <c r="D110" i="56"/>
  <c r="Z109" i="56"/>
  <c r="D109" i="56"/>
  <c r="Z108" i="56"/>
  <c r="D108" i="56"/>
  <c r="Z107" i="56"/>
  <c r="D107" i="56"/>
  <c r="Z106" i="56"/>
  <c r="D106" i="56"/>
  <c r="Z105" i="56"/>
  <c r="D105" i="56"/>
  <c r="Z104" i="56"/>
  <c r="D104" i="56"/>
  <c r="Z103" i="56"/>
  <c r="D103" i="56"/>
  <c r="Z102" i="56"/>
  <c r="D102" i="56"/>
  <c r="Z101" i="56"/>
  <c r="D101" i="56"/>
  <c r="Z100" i="56"/>
  <c r="D100" i="56"/>
  <c r="Z99" i="56"/>
  <c r="D99" i="56"/>
  <c r="Z98" i="56"/>
  <c r="D98" i="56"/>
  <c r="Z97" i="56"/>
  <c r="D97" i="56"/>
  <c r="Z96" i="56"/>
  <c r="D96" i="56"/>
  <c r="Z95" i="56"/>
  <c r="D95" i="56"/>
  <c r="Z94" i="56"/>
  <c r="D94" i="56"/>
  <c r="Z93" i="56"/>
  <c r="D93" i="56"/>
  <c r="Z92" i="56"/>
  <c r="D92" i="56"/>
  <c r="Z91" i="56"/>
  <c r="D91" i="56"/>
  <c r="Z90" i="56"/>
  <c r="D90" i="56"/>
  <c r="Z89" i="56"/>
  <c r="D89" i="56"/>
  <c r="Z88" i="56"/>
  <c r="D88" i="56"/>
  <c r="Z87" i="56"/>
  <c r="D87" i="56"/>
  <c r="Z86" i="56"/>
  <c r="D86" i="56"/>
  <c r="Z85" i="56"/>
  <c r="D85" i="56"/>
  <c r="Z84" i="56"/>
  <c r="D84" i="56"/>
  <c r="Z83" i="56"/>
  <c r="D83" i="56"/>
  <c r="Z82" i="56"/>
  <c r="D82" i="56"/>
  <c r="Z81" i="56"/>
  <c r="D81" i="56"/>
  <c r="Z80" i="56"/>
  <c r="D80" i="56"/>
  <c r="Z79" i="56"/>
  <c r="D79" i="56"/>
  <c r="Z78" i="56"/>
  <c r="D78" i="56"/>
  <c r="Z77" i="56"/>
  <c r="D77" i="56"/>
  <c r="Z76" i="56"/>
  <c r="D76" i="56"/>
  <c r="Z75" i="56"/>
  <c r="D75" i="56"/>
  <c r="Z74" i="56"/>
  <c r="D74" i="56"/>
  <c r="Z73" i="56"/>
  <c r="D73" i="56"/>
  <c r="Z72" i="56"/>
  <c r="D72" i="56"/>
  <c r="Z71" i="56"/>
  <c r="D71" i="56"/>
  <c r="Z70" i="56"/>
  <c r="D70" i="56"/>
  <c r="Z69" i="56"/>
  <c r="D69" i="56"/>
  <c r="Z68" i="56"/>
  <c r="D68" i="56"/>
  <c r="Z67" i="56"/>
  <c r="D67" i="56"/>
  <c r="Z66" i="56"/>
  <c r="D66" i="56"/>
  <c r="Z65" i="56"/>
  <c r="D65" i="56"/>
  <c r="Z64" i="56"/>
  <c r="D64" i="56"/>
  <c r="Z63" i="56"/>
  <c r="D63" i="56"/>
  <c r="Z62" i="56"/>
  <c r="D62" i="56"/>
  <c r="Z61" i="56"/>
  <c r="D61" i="56"/>
  <c r="Z60" i="56"/>
  <c r="D60" i="56"/>
  <c r="Z59" i="56"/>
  <c r="D59" i="56"/>
  <c r="Z58" i="56"/>
  <c r="D58" i="56"/>
  <c r="Z57" i="56"/>
  <c r="D57" i="56"/>
  <c r="Z56" i="56"/>
  <c r="D56" i="56"/>
  <c r="Z55" i="56"/>
  <c r="D55" i="56"/>
  <c r="Z54" i="56"/>
  <c r="D54" i="56"/>
  <c r="Z53" i="56"/>
  <c r="D53" i="56"/>
  <c r="Z52" i="56"/>
  <c r="D52" i="56"/>
  <c r="Z51" i="56"/>
  <c r="D51" i="56"/>
  <c r="Z50" i="56"/>
  <c r="D50" i="56"/>
  <c r="Z49" i="56"/>
  <c r="D49" i="56"/>
  <c r="Z48" i="56"/>
  <c r="D48" i="56"/>
  <c r="Z47" i="56"/>
  <c r="D47" i="56"/>
  <c r="Z46" i="56"/>
  <c r="D46" i="56"/>
  <c r="Z45" i="56"/>
  <c r="D45" i="56"/>
  <c r="Z44" i="56"/>
  <c r="D44" i="56"/>
  <c r="Z43" i="56"/>
  <c r="D43" i="56"/>
  <c r="Z42" i="56"/>
  <c r="D42" i="56"/>
  <c r="Z41" i="56"/>
  <c r="D41" i="56"/>
  <c r="Z40" i="56"/>
  <c r="D40" i="56"/>
  <c r="Z39" i="56"/>
  <c r="D39" i="56"/>
  <c r="Z38" i="56"/>
  <c r="D38" i="56"/>
  <c r="Z37" i="56"/>
  <c r="D37" i="56"/>
  <c r="Z36" i="56"/>
  <c r="D36" i="56"/>
  <c r="Z35" i="56"/>
  <c r="D35" i="56"/>
  <c r="Z34" i="56"/>
  <c r="D34" i="56"/>
  <c r="Z33" i="56"/>
  <c r="D33" i="56"/>
  <c r="Z32" i="56"/>
  <c r="D32" i="56"/>
  <c r="Z31" i="56"/>
  <c r="D31" i="56"/>
  <c r="Z30" i="56"/>
  <c r="D30" i="56"/>
  <c r="Z29" i="56"/>
  <c r="D29" i="56"/>
  <c r="Z28" i="56"/>
  <c r="D28" i="56"/>
  <c r="Z27" i="56"/>
  <c r="D27" i="56"/>
  <c r="Z26" i="56"/>
  <c r="D26" i="56"/>
  <c r="Z25" i="56"/>
  <c r="D25" i="56"/>
  <c r="Z24" i="56"/>
  <c r="D24" i="56"/>
  <c r="Z23" i="56"/>
  <c r="D23" i="56"/>
  <c r="Z22" i="56"/>
  <c r="D22" i="56"/>
  <c r="Z21" i="56"/>
  <c r="D21" i="56"/>
  <c r="Z20" i="56"/>
  <c r="D20" i="56"/>
  <c r="Z19" i="56"/>
  <c r="D19" i="56"/>
  <c r="Z18" i="56"/>
  <c r="D18" i="56"/>
  <c r="Z17" i="56"/>
  <c r="D17" i="56"/>
  <c r="Z16" i="56"/>
  <c r="D16" i="56"/>
  <c r="Z15" i="56"/>
  <c r="D15" i="56"/>
  <c r="Z14" i="56"/>
  <c r="D14" i="56"/>
  <c r="Z13" i="56"/>
  <c r="D13" i="56"/>
  <c r="Z12" i="56"/>
  <c r="D12" i="56"/>
  <c r="Z11" i="56"/>
  <c r="D11" i="56"/>
  <c r="Z10" i="56"/>
  <c r="D10" i="56"/>
  <c r="Z9" i="56"/>
  <c r="D9" i="56"/>
  <c r="Z8" i="56"/>
  <c r="D8" i="56"/>
  <c r="Z7" i="56"/>
  <c r="D7" i="56"/>
  <c r="Z6" i="56"/>
  <c r="D6" i="56"/>
  <c r="Z5" i="56"/>
  <c r="D5" i="56"/>
  <c r="Z4" i="56"/>
  <c r="D4" i="56"/>
  <c r="Z3" i="56"/>
  <c r="D3" i="56"/>
  <c r="Z2" i="56"/>
  <c r="Z200" i="56" s="1"/>
  <c r="Z9" i="47" s="1"/>
  <c r="D2" i="56"/>
  <c r="Y200" i="55"/>
  <c r="X200" i="55"/>
  <c r="W200" i="55"/>
  <c r="V200" i="55"/>
  <c r="U200" i="55"/>
  <c r="T200" i="55"/>
  <c r="S200" i="55"/>
  <c r="R200" i="55"/>
  <c r="Q200" i="55"/>
  <c r="P200" i="55"/>
  <c r="O200" i="55"/>
  <c r="N200" i="55"/>
  <c r="M200" i="55"/>
  <c r="L200" i="55"/>
  <c r="K200" i="55"/>
  <c r="J200" i="55"/>
  <c r="I200" i="55"/>
  <c r="H200" i="55"/>
  <c r="G200" i="55"/>
  <c r="F200" i="55"/>
  <c r="E200" i="55"/>
  <c r="E8" i="47" s="1"/>
  <c r="C200" i="55"/>
  <c r="Z199" i="55"/>
  <c r="D199" i="55"/>
  <c r="Z198" i="55"/>
  <c r="D198" i="55"/>
  <c r="Z197" i="55"/>
  <c r="D197" i="55"/>
  <c r="Z196" i="55"/>
  <c r="D196" i="55"/>
  <c r="Z195" i="55"/>
  <c r="D195" i="55"/>
  <c r="Z194" i="55"/>
  <c r="D194" i="55"/>
  <c r="Z193" i="55"/>
  <c r="D193" i="55"/>
  <c r="Z192" i="55"/>
  <c r="D192" i="55"/>
  <c r="Z191" i="55"/>
  <c r="D191" i="55"/>
  <c r="Z190" i="55"/>
  <c r="D190" i="55"/>
  <c r="Z189" i="55"/>
  <c r="D189" i="55"/>
  <c r="Z188" i="55"/>
  <c r="D188" i="55"/>
  <c r="Z187" i="55"/>
  <c r="D187" i="55"/>
  <c r="Z186" i="55"/>
  <c r="D186" i="55"/>
  <c r="Z185" i="55"/>
  <c r="D185" i="55"/>
  <c r="Z184" i="55"/>
  <c r="D184" i="55"/>
  <c r="Z183" i="55"/>
  <c r="D183" i="55"/>
  <c r="Z182" i="55"/>
  <c r="D182" i="55"/>
  <c r="Z181" i="55"/>
  <c r="D181" i="55"/>
  <c r="Z180" i="55"/>
  <c r="D180" i="55"/>
  <c r="Z179" i="55"/>
  <c r="D179" i="55"/>
  <c r="Z178" i="55"/>
  <c r="D178" i="55"/>
  <c r="Z177" i="55"/>
  <c r="D177" i="55"/>
  <c r="Z176" i="55"/>
  <c r="D176" i="55"/>
  <c r="Z175" i="55"/>
  <c r="D175" i="55"/>
  <c r="Z174" i="55"/>
  <c r="D174" i="55"/>
  <c r="Z173" i="55"/>
  <c r="D173" i="55"/>
  <c r="Z172" i="55"/>
  <c r="D172" i="55"/>
  <c r="Z171" i="55"/>
  <c r="D171" i="55"/>
  <c r="Z170" i="55"/>
  <c r="D170" i="55"/>
  <c r="Z169" i="55"/>
  <c r="D169" i="55"/>
  <c r="Z168" i="55"/>
  <c r="D168" i="55"/>
  <c r="Z167" i="55"/>
  <c r="D167" i="55"/>
  <c r="Z166" i="55"/>
  <c r="D166" i="55"/>
  <c r="Z165" i="55"/>
  <c r="D165" i="55"/>
  <c r="Z164" i="55"/>
  <c r="D164" i="55"/>
  <c r="Z163" i="55"/>
  <c r="D163" i="55"/>
  <c r="Z162" i="55"/>
  <c r="D162" i="55"/>
  <c r="Z161" i="55"/>
  <c r="D161" i="55"/>
  <c r="Z160" i="55"/>
  <c r="D160" i="55"/>
  <c r="Z159" i="55"/>
  <c r="D159" i="55"/>
  <c r="Z158" i="55"/>
  <c r="D158" i="55"/>
  <c r="Z157" i="55"/>
  <c r="D157" i="55"/>
  <c r="Z156" i="55"/>
  <c r="D156" i="55"/>
  <c r="Z155" i="55"/>
  <c r="D155" i="55"/>
  <c r="Z154" i="55"/>
  <c r="D154" i="55"/>
  <c r="Z153" i="55"/>
  <c r="D153" i="55"/>
  <c r="Z152" i="55"/>
  <c r="D152" i="55"/>
  <c r="Z151" i="55"/>
  <c r="D151" i="55"/>
  <c r="Z150" i="55"/>
  <c r="D150" i="55"/>
  <c r="Z149" i="55"/>
  <c r="D149" i="55"/>
  <c r="Z148" i="55"/>
  <c r="D148" i="55"/>
  <c r="Z147" i="55"/>
  <c r="D147" i="55"/>
  <c r="Z146" i="55"/>
  <c r="D146" i="55"/>
  <c r="Z145" i="55"/>
  <c r="D145" i="55"/>
  <c r="Z144" i="55"/>
  <c r="D144" i="55"/>
  <c r="Z143" i="55"/>
  <c r="D143" i="55"/>
  <c r="Z142" i="55"/>
  <c r="D142" i="55"/>
  <c r="Z141" i="55"/>
  <c r="D141" i="55"/>
  <c r="Z140" i="55"/>
  <c r="D140" i="55"/>
  <c r="Z139" i="55"/>
  <c r="D139" i="55"/>
  <c r="Z138" i="55"/>
  <c r="D138" i="55"/>
  <c r="Z137" i="55"/>
  <c r="D137" i="55"/>
  <c r="Z136" i="55"/>
  <c r="D136" i="55"/>
  <c r="Z135" i="55"/>
  <c r="D135" i="55"/>
  <c r="Z134" i="55"/>
  <c r="D134" i="55"/>
  <c r="Z133" i="55"/>
  <c r="D133" i="55"/>
  <c r="Z132" i="55"/>
  <c r="D132" i="55"/>
  <c r="Z131" i="55"/>
  <c r="D131" i="55"/>
  <c r="Z130" i="55"/>
  <c r="D130" i="55"/>
  <c r="Z129" i="55"/>
  <c r="D129" i="55"/>
  <c r="Z128" i="55"/>
  <c r="D128" i="55"/>
  <c r="Z127" i="55"/>
  <c r="D127" i="55"/>
  <c r="Z126" i="55"/>
  <c r="D126" i="55"/>
  <c r="Z125" i="55"/>
  <c r="D125" i="55"/>
  <c r="Z124" i="55"/>
  <c r="D124" i="55"/>
  <c r="Z123" i="55"/>
  <c r="D123" i="55"/>
  <c r="Z122" i="55"/>
  <c r="D122" i="55"/>
  <c r="Z121" i="55"/>
  <c r="D121" i="55"/>
  <c r="Z120" i="55"/>
  <c r="D120" i="55"/>
  <c r="Z119" i="55"/>
  <c r="D119" i="55"/>
  <c r="Z118" i="55"/>
  <c r="D118" i="55"/>
  <c r="Z117" i="55"/>
  <c r="D117" i="55"/>
  <c r="Z116" i="55"/>
  <c r="D116" i="55"/>
  <c r="Z115" i="55"/>
  <c r="D115" i="55"/>
  <c r="Z114" i="55"/>
  <c r="D114" i="55"/>
  <c r="Z113" i="55"/>
  <c r="D113" i="55"/>
  <c r="Z112" i="55"/>
  <c r="D112" i="55"/>
  <c r="Z111" i="55"/>
  <c r="D111" i="55"/>
  <c r="Z110" i="55"/>
  <c r="D110" i="55"/>
  <c r="Z109" i="55"/>
  <c r="D109" i="55"/>
  <c r="Z108" i="55"/>
  <c r="D108" i="55"/>
  <c r="Z107" i="55"/>
  <c r="D107" i="55"/>
  <c r="Z106" i="55"/>
  <c r="D106" i="55"/>
  <c r="Z105" i="55"/>
  <c r="D105" i="55"/>
  <c r="Z104" i="55"/>
  <c r="D104" i="55"/>
  <c r="Z103" i="55"/>
  <c r="D103" i="55"/>
  <c r="Z102" i="55"/>
  <c r="D102" i="55"/>
  <c r="Z101" i="55"/>
  <c r="D101" i="55"/>
  <c r="Z100" i="55"/>
  <c r="D100" i="55"/>
  <c r="Z99" i="55"/>
  <c r="D99" i="55"/>
  <c r="Z98" i="55"/>
  <c r="D98" i="55"/>
  <c r="Z97" i="55"/>
  <c r="D97" i="55"/>
  <c r="Z96" i="55"/>
  <c r="D96" i="55"/>
  <c r="Z95" i="55"/>
  <c r="D95" i="55"/>
  <c r="Z94" i="55"/>
  <c r="D94" i="55"/>
  <c r="Z93" i="55"/>
  <c r="D93" i="55"/>
  <c r="Z92" i="55"/>
  <c r="D92" i="55"/>
  <c r="Z91" i="55"/>
  <c r="D91" i="55"/>
  <c r="Z90" i="55"/>
  <c r="D90" i="55"/>
  <c r="Z89" i="55"/>
  <c r="D89" i="55"/>
  <c r="Z88" i="55"/>
  <c r="D88" i="55"/>
  <c r="Z87" i="55"/>
  <c r="D87" i="55"/>
  <c r="Z86" i="55"/>
  <c r="D86" i="55"/>
  <c r="Z85" i="55"/>
  <c r="D85" i="55"/>
  <c r="Z84" i="55"/>
  <c r="D84" i="55"/>
  <c r="Z83" i="55"/>
  <c r="D83" i="55"/>
  <c r="Z82" i="55"/>
  <c r="D82" i="55"/>
  <c r="Z81" i="55"/>
  <c r="D81" i="55"/>
  <c r="Z80" i="55"/>
  <c r="D80" i="55"/>
  <c r="Z79" i="55"/>
  <c r="D79" i="55"/>
  <c r="Z78" i="55"/>
  <c r="D78" i="55"/>
  <c r="Z77" i="55"/>
  <c r="D77" i="55"/>
  <c r="Z76" i="55"/>
  <c r="D76" i="55"/>
  <c r="Z75" i="55"/>
  <c r="D75" i="55"/>
  <c r="Z74" i="55"/>
  <c r="D74" i="55"/>
  <c r="Z73" i="55"/>
  <c r="D73" i="55"/>
  <c r="Z72" i="55"/>
  <c r="D72" i="55"/>
  <c r="Z71" i="55"/>
  <c r="D71" i="55"/>
  <c r="Z70" i="55"/>
  <c r="D70" i="55"/>
  <c r="Z69" i="55"/>
  <c r="D69" i="55"/>
  <c r="Z68" i="55"/>
  <c r="D68" i="55"/>
  <c r="Z67" i="55"/>
  <c r="D67" i="55"/>
  <c r="Z66" i="55"/>
  <c r="D66" i="55"/>
  <c r="Z65" i="55"/>
  <c r="D65" i="55"/>
  <c r="Z64" i="55"/>
  <c r="D64" i="55"/>
  <c r="Z63" i="55"/>
  <c r="D63" i="55"/>
  <c r="Z62" i="55"/>
  <c r="D62" i="55"/>
  <c r="Z61" i="55"/>
  <c r="D61" i="55"/>
  <c r="Z60" i="55"/>
  <c r="D60" i="55"/>
  <c r="Z59" i="55"/>
  <c r="D59" i="55"/>
  <c r="Z58" i="55"/>
  <c r="D58" i="55"/>
  <c r="Z57" i="55"/>
  <c r="D57" i="55"/>
  <c r="Z56" i="55"/>
  <c r="D56" i="55"/>
  <c r="Z55" i="55"/>
  <c r="D55" i="55"/>
  <c r="Z54" i="55"/>
  <c r="D54" i="55"/>
  <c r="Z53" i="55"/>
  <c r="D53" i="55"/>
  <c r="Z52" i="55"/>
  <c r="D52" i="55"/>
  <c r="Z51" i="55"/>
  <c r="D51" i="55"/>
  <c r="Z50" i="55"/>
  <c r="D50" i="55"/>
  <c r="Z49" i="55"/>
  <c r="D49" i="55"/>
  <c r="Z48" i="55"/>
  <c r="D48" i="55"/>
  <c r="Z47" i="55"/>
  <c r="D47" i="55"/>
  <c r="Z46" i="55"/>
  <c r="D46" i="55"/>
  <c r="Z45" i="55"/>
  <c r="D45" i="55"/>
  <c r="Z44" i="55"/>
  <c r="D44" i="55"/>
  <c r="Z43" i="55"/>
  <c r="D43" i="55"/>
  <c r="Z42" i="55"/>
  <c r="D42" i="55"/>
  <c r="Z41" i="55"/>
  <c r="D41" i="55"/>
  <c r="Z40" i="55"/>
  <c r="D40" i="55"/>
  <c r="Z39" i="55"/>
  <c r="D39" i="55"/>
  <c r="Z38" i="55"/>
  <c r="D38" i="55"/>
  <c r="Z37" i="55"/>
  <c r="D37" i="55"/>
  <c r="Z36" i="55"/>
  <c r="D36" i="55"/>
  <c r="Z35" i="55"/>
  <c r="D35" i="55"/>
  <c r="Z34" i="55"/>
  <c r="D34" i="55"/>
  <c r="Z33" i="55"/>
  <c r="D33" i="55"/>
  <c r="Z32" i="55"/>
  <c r="D32" i="55"/>
  <c r="Z31" i="55"/>
  <c r="D31" i="55"/>
  <c r="Z30" i="55"/>
  <c r="D30" i="55"/>
  <c r="Z29" i="55"/>
  <c r="D29" i="55"/>
  <c r="Z28" i="55"/>
  <c r="D28" i="55"/>
  <c r="Z27" i="55"/>
  <c r="D27" i="55"/>
  <c r="Z26" i="55"/>
  <c r="D26" i="55"/>
  <c r="Z25" i="55"/>
  <c r="D25" i="55"/>
  <c r="Z24" i="55"/>
  <c r="D24" i="55"/>
  <c r="Z23" i="55"/>
  <c r="D23" i="55"/>
  <c r="Z22" i="55"/>
  <c r="D22" i="55"/>
  <c r="Z21" i="55"/>
  <c r="D21" i="55"/>
  <c r="Z20" i="55"/>
  <c r="D20" i="55"/>
  <c r="Z19" i="55"/>
  <c r="D19" i="55"/>
  <c r="Z18" i="55"/>
  <c r="D18" i="55"/>
  <c r="Z17" i="55"/>
  <c r="D17" i="55"/>
  <c r="Z16" i="55"/>
  <c r="D16" i="55"/>
  <c r="Z15" i="55"/>
  <c r="D15" i="55"/>
  <c r="Z14" i="55"/>
  <c r="D14" i="55"/>
  <c r="Z13" i="55"/>
  <c r="D13" i="55"/>
  <c r="Z12" i="55"/>
  <c r="D12" i="55"/>
  <c r="Z11" i="55"/>
  <c r="D11" i="55"/>
  <c r="Z10" i="55"/>
  <c r="D10" i="55"/>
  <c r="Z9" i="55"/>
  <c r="D9" i="55"/>
  <c r="Z8" i="55"/>
  <c r="D8" i="55"/>
  <c r="Z7" i="55"/>
  <c r="D7" i="55"/>
  <c r="Z6" i="55"/>
  <c r="D6" i="55"/>
  <c r="Z5" i="55"/>
  <c r="D5" i="55"/>
  <c r="Z4" i="55"/>
  <c r="D4" i="55"/>
  <c r="Z3" i="55"/>
  <c r="D3" i="55"/>
  <c r="Z2" i="55"/>
  <c r="Z200" i="55" s="1"/>
  <c r="Z8" i="47" s="1"/>
  <c r="D2" i="55"/>
  <c r="Y200" i="54"/>
  <c r="X200" i="54"/>
  <c r="W200" i="54"/>
  <c r="V200" i="54"/>
  <c r="U200" i="54"/>
  <c r="T200" i="54"/>
  <c r="S200" i="54"/>
  <c r="R200" i="54"/>
  <c r="Q200" i="54"/>
  <c r="P200" i="54"/>
  <c r="O200" i="54"/>
  <c r="N200" i="54"/>
  <c r="M200" i="54"/>
  <c r="L200" i="54"/>
  <c r="K200" i="54"/>
  <c r="J200" i="54"/>
  <c r="I200" i="54"/>
  <c r="H200" i="54"/>
  <c r="G200" i="54"/>
  <c r="F200" i="54"/>
  <c r="E200" i="54"/>
  <c r="E7" i="47" s="1"/>
  <c r="C200" i="54"/>
  <c r="Z199" i="54"/>
  <c r="D199" i="54"/>
  <c r="Z198" i="54"/>
  <c r="D198" i="54"/>
  <c r="Z197" i="54"/>
  <c r="D197" i="54"/>
  <c r="Z196" i="54"/>
  <c r="D196" i="54"/>
  <c r="Z195" i="54"/>
  <c r="D195" i="54"/>
  <c r="Z194" i="54"/>
  <c r="D194" i="54"/>
  <c r="Z193" i="54"/>
  <c r="D193" i="54"/>
  <c r="Z192" i="54"/>
  <c r="D192" i="54"/>
  <c r="Z191" i="54"/>
  <c r="D191" i="54"/>
  <c r="Z190" i="54"/>
  <c r="D190" i="54"/>
  <c r="Z189" i="54"/>
  <c r="D189" i="54"/>
  <c r="Z188" i="54"/>
  <c r="D188" i="54"/>
  <c r="Z187" i="54"/>
  <c r="D187" i="54"/>
  <c r="Z186" i="54"/>
  <c r="D186" i="54"/>
  <c r="Z185" i="54"/>
  <c r="D185" i="54"/>
  <c r="Z184" i="54"/>
  <c r="D184" i="54"/>
  <c r="Z183" i="54"/>
  <c r="D183" i="54"/>
  <c r="Z182" i="54"/>
  <c r="D182" i="54"/>
  <c r="Z181" i="54"/>
  <c r="D181" i="54"/>
  <c r="Z180" i="54"/>
  <c r="D180" i="54"/>
  <c r="Z179" i="54"/>
  <c r="D179" i="54"/>
  <c r="Z178" i="54"/>
  <c r="D178" i="54"/>
  <c r="Z177" i="54"/>
  <c r="D177" i="54"/>
  <c r="Z176" i="54"/>
  <c r="D176" i="54"/>
  <c r="Z175" i="54"/>
  <c r="D175" i="54"/>
  <c r="Z174" i="54"/>
  <c r="D174" i="54"/>
  <c r="Z173" i="54"/>
  <c r="D173" i="54"/>
  <c r="Z172" i="54"/>
  <c r="D172" i="54"/>
  <c r="Z171" i="54"/>
  <c r="D171" i="54"/>
  <c r="Z170" i="54"/>
  <c r="D170" i="54"/>
  <c r="Z169" i="54"/>
  <c r="D169" i="54"/>
  <c r="Z168" i="54"/>
  <c r="D168" i="54"/>
  <c r="Z167" i="54"/>
  <c r="D167" i="54"/>
  <c r="Z166" i="54"/>
  <c r="D166" i="54"/>
  <c r="Z165" i="54"/>
  <c r="D165" i="54"/>
  <c r="Z164" i="54"/>
  <c r="D164" i="54"/>
  <c r="Z163" i="54"/>
  <c r="D163" i="54"/>
  <c r="Z162" i="54"/>
  <c r="D162" i="54"/>
  <c r="Z161" i="54"/>
  <c r="D161" i="54"/>
  <c r="Z160" i="54"/>
  <c r="D160" i="54"/>
  <c r="Z159" i="54"/>
  <c r="D159" i="54"/>
  <c r="Z158" i="54"/>
  <c r="D158" i="54"/>
  <c r="Z157" i="54"/>
  <c r="D157" i="54"/>
  <c r="Z156" i="54"/>
  <c r="D156" i="54"/>
  <c r="Z155" i="54"/>
  <c r="D155" i="54"/>
  <c r="Z154" i="54"/>
  <c r="D154" i="54"/>
  <c r="Z153" i="54"/>
  <c r="D153" i="54"/>
  <c r="Z152" i="54"/>
  <c r="D152" i="54"/>
  <c r="Z151" i="54"/>
  <c r="D151" i="54"/>
  <c r="Z150" i="54"/>
  <c r="D150" i="54"/>
  <c r="Z149" i="54"/>
  <c r="D149" i="54"/>
  <c r="Z148" i="54"/>
  <c r="D148" i="54"/>
  <c r="Z147" i="54"/>
  <c r="D147" i="54"/>
  <c r="Z146" i="54"/>
  <c r="D146" i="54"/>
  <c r="Z145" i="54"/>
  <c r="D145" i="54"/>
  <c r="Z144" i="54"/>
  <c r="D144" i="54"/>
  <c r="Z143" i="54"/>
  <c r="D143" i="54"/>
  <c r="Z142" i="54"/>
  <c r="D142" i="54"/>
  <c r="Z141" i="54"/>
  <c r="D141" i="54"/>
  <c r="Z140" i="54"/>
  <c r="D140" i="54"/>
  <c r="Z139" i="54"/>
  <c r="D139" i="54"/>
  <c r="Z138" i="54"/>
  <c r="D138" i="54"/>
  <c r="Z137" i="54"/>
  <c r="D137" i="54"/>
  <c r="Z136" i="54"/>
  <c r="D136" i="54"/>
  <c r="Z135" i="54"/>
  <c r="D135" i="54"/>
  <c r="Z134" i="54"/>
  <c r="D134" i="54"/>
  <c r="Z133" i="54"/>
  <c r="D133" i="54"/>
  <c r="Z132" i="54"/>
  <c r="D132" i="54"/>
  <c r="Z131" i="54"/>
  <c r="D131" i="54"/>
  <c r="Z130" i="54"/>
  <c r="D130" i="54"/>
  <c r="Z129" i="54"/>
  <c r="D129" i="54"/>
  <c r="Z128" i="54"/>
  <c r="D128" i="54"/>
  <c r="Z127" i="54"/>
  <c r="D127" i="54"/>
  <c r="Z126" i="54"/>
  <c r="D126" i="54"/>
  <c r="Z125" i="54"/>
  <c r="D125" i="54"/>
  <c r="Z124" i="54"/>
  <c r="D124" i="54"/>
  <c r="Z123" i="54"/>
  <c r="D123" i="54"/>
  <c r="Z122" i="54"/>
  <c r="D122" i="54"/>
  <c r="Z121" i="54"/>
  <c r="D121" i="54"/>
  <c r="Z120" i="54"/>
  <c r="D120" i="54"/>
  <c r="Z119" i="54"/>
  <c r="D119" i="54"/>
  <c r="Z118" i="54"/>
  <c r="D118" i="54"/>
  <c r="Z117" i="54"/>
  <c r="D117" i="54"/>
  <c r="Z116" i="54"/>
  <c r="D116" i="54"/>
  <c r="Z115" i="54"/>
  <c r="D115" i="54"/>
  <c r="Z114" i="54"/>
  <c r="D114" i="54"/>
  <c r="Z113" i="54"/>
  <c r="D113" i="54"/>
  <c r="Z112" i="54"/>
  <c r="D112" i="54"/>
  <c r="Z111" i="54"/>
  <c r="D111" i="54"/>
  <c r="Z110" i="54"/>
  <c r="D110" i="54"/>
  <c r="Z109" i="54"/>
  <c r="D109" i="54"/>
  <c r="Z108" i="54"/>
  <c r="D108" i="54"/>
  <c r="Z107" i="54"/>
  <c r="D107" i="54"/>
  <c r="Z106" i="54"/>
  <c r="D106" i="54"/>
  <c r="Z105" i="54"/>
  <c r="D105" i="54"/>
  <c r="Z104" i="54"/>
  <c r="D104" i="54"/>
  <c r="Z103" i="54"/>
  <c r="D103" i="54"/>
  <c r="Z102" i="54"/>
  <c r="D102" i="54"/>
  <c r="Z101" i="54"/>
  <c r="D101" i="54"/>
  <c r="Z100" i="54"/>
  <c r="D100" i="54"/>
  <c r="Z99" i="54"/>
  <c r="D99" i="54"/>
  <c r="Z98" i="54"/>
  <c r="D98" i="54"/>
  <c r="Z97" i="54"/>
  <c r="D97" i="54"/>
  <c r="Z96" i="54"/>
  <c r="D96" i="54"/>
  <c r="Z95" i="54"/>
  <c r="D95" i="54"/>
  <c r="Z94" i="54"/>
  <c r="D94" i="54"/>
  <c r="Z93" i="54"/>
  <c r="D93" i="54"/>
  <c r="Z92" i="54"/>
  <c r="D92" i="54"/>
  <c r="Z91" i="54"/>
  <c r="D91" i="54"/>
  <c r="Z90" i="54"/>
  <c r="D90" i="54"/>
  <c r="Z89" i="54"/>
  <c r="D89" i="54"/>
  <c r="Z88" i="54"/>
  <c r="D88" i="54"/>
  <c r="Z87" i="54"/>
  <c r="D87" i="54"/>
  <c r="Z86" i="54"/>
  <c r="D86" i="54"/>
  <c r="Z85" i="54"/>
  <c r="D85" i="54"/>
  <c r="Z84" i="54"/>
  <c r="D84" i="54"/>
  <c r="Z83" i="54"/>
  <c r="D83" i="54"/>
  <c r="Z82" i="54"/>
  <c r="D82" i="54"/>
  <c r="Z81" i="54"/>
  <c r="D81" i="54"/>
  <c r="Z80" i="54"/>
  <c r="D80" i="54"/>
  <c r="Z79" i="54"/>
  <c r="D79" i="54"/>
  <c r="Z78" i="54"/>
  <c r="D78" i="54"/>
  <c r="Z77" i="54"/>
  <c r="D77" i="54"/>
  <c r="Z76" i="54"/>
  <c r="D76" i="54"/>
  <c r="Z75" i="54"/>
  <c r="D75" i="54"/>
  <c r="Z74" i="54"/>
  <c r="D74" i="54"/>
  <c r="Z73" i="54"/>
  <c r="D73" i="54"/>
  <c r="Z72" i="54"/>
  <c r="D72" i="54"/>
  <c r="Z71" i="54"/>
  <c r="D71" i="54"/>
  <c r="Z70" i="54"/>
  <c r="D70" i="54"/>
  <c r="Z69" i="54"/>
  <c r="D69" i="54"/>
  <c r="Z68" i="54"/>
  <c r="D68" i="54"/>
  <c r="Z67" i="54"/>
  <c r="D67" i="54"/>
  <c r="Z66" i="54"/>
  <c r="D66" i="54"/>
  <c r="Z65" i="54"/>
  <c r="D65" i="54"/>
  <c r="Z64" i="54"/>
  <c r="D64" i="54"/>
  <c r="Z63" i="54"/>
  <c r="D63" i="54"/>
  <c r="Z62" i="54"/>
  <c r="D62" i="54"/>
  <c r="Z61" i="54"/>
  <c r="D61" i="54"/>
  <c r="Z60" i="54"/>
  <c r="D60" i="54"/>
  <c r="Z59" i="54"/>
  <c r="D59" i="54"/>
  <c r="Z58" i="54"/>
  <c r="D58" i="54"/>
  <c r="Z57" i="54"/>
  <c r="D57" i="54"/>
  <c r="Z56" i="54"/>
  <c r="D56" i="54"/>
  <c r="Z55" i="54"/>
  <c r="D55" i="54"/>
  <c r="Z54" i="54"/>
  <c r="D54" i="54"/>
  <c r="Z53" i="54"/>
  <c r="D53" i="54"/>
  <c r="Z52" i="54"/>
  <c r="D52" i="54"/>
  <c r="Z51" i="54"/>
  <c r="D51" i="54"/>
  <c r="Z50" i="54"/>
  <c r="D50" i="54"/>
  <c r="Z49" i="54"/>
  <c r="D49" i="54"/>
  <c r="Z48" i="54"/>
  <c r="D48" i="54"/>
  <c r="Z47" i="54"/>
  <c r="D47" i="54"/>
  <c r="Z46" i="54"/>
  <c r="D46" i="54"/>
  <c r="Z45" i="54"/>
  <c r="D45" i="54"/>
  <c r="Z44" i="54"/>
  <c r="D44" i="54"/>
  <c r="Z43" i="54"/>
  <c r="D43" i="54"/>
  <c r="Z42" i="54"/>
  <c r="D42" i="54"/>
  <c r="Z41" i="54"/>
  <c r="D41" i="54"/>
  <c r="Z40" i="54"/>
  <c r="D40" i="54"/>
  <c r="Z39" i="54"/>
  <c r="D39" i="54"/>
  <c r="Z38" i="54"/>
  <c r="D38" i="54"/>
  <c r="Z37" i="54"/>
  <c r="D37" i="54"/>
  <c r="Z36" i="54"/>
  <c r="D36" i="54"/>
  <c r="Z35" i="54"/>
  <c r="D35" i="54"/>
  <c r="Z34" i="54"/>
  <c r="D34" i="54"/>
  <c r="Z33" i="54"/>
  <c r="D33" i="54"/>
  <c r="Z32" i="54"/>
  <c r="D32" i="54"/>
  <c r="Z31" i="54"/>
  <c r="D31" i="54"/>
  <c r="Z30" i="54"/>
  <c r="D30" i="54"/>
  <c r="Z29" i="54"/>
  <c r="D29" i="54"/>
  <c r="Z28" i="54"/>
  <c r="D28" i="54"/>
  <c r="Z27" i="54"/>
  <c r="D27" i="54"/>
  <c r="Z26" i="54"/>
  <c r="D26" i="54"/>
  <c r="Z25" i="54"/>
  <c r="D25" i="54"/>
  <c r="Z24" i="54"/>
  <c r="D24" i="54"/>
  <c r="Z23" i="54"/>
  <c r="D23" i="54"/>
  <c r="Z22" i="54"/>
  <c r="D22" i="54"/>
  <c r="Z21" i="54"/>
  <c r="D21" i="54"/>
  <c r="Z20" i="54"/>
  <c r="D20" i="54"/>
  <c r="Z19" i="54"/>
  <c r="D19" i="54"/>
  <c r="Z18" i="54"/>
  <c r="D18" i="54"/>
  <c r="Z17" i="54"/>
  <c r="D17" i="54"/>
  <c r="Z16" i="54"/>
  <c r="D16" i="54"/>
  <c r="Z15" i="54"/>
  <c r="D15" i="54"/>
  <c r="Z14" i="54"/>
  <c r="D14" i="54"/>
  <c r="Z13" i="54"/>
  <c r="D13" i="54"/>
  <c r="Z12" i="54"/>
  <c r="D12" i="54"/>
  <c r="Z11" i="54"/>
  <c r="D11" i="54"/>
  <c r="Z10" i="54"/>
  <c r="D10" i="54"/>
  <c r="Z9" i="54"/>
  <c r="D9" i="54"/>
  <c r="Z8" i="54"/>
  <c r="D8" i="54"/>
  <c r="Z7" i="54"/>
  <c r="D7" i="54"/>
  <c r="Z6" i="54"/>
  <c r="D6" i="54"/>
  <c r="Z5" i="54"/>
  <c r="D5" i="54"/>
  <c r="Z4" i="54"/>
  <c r="D4" i="54"/>
  <c r="Z3" i="54"/>
  <c r="D3" i="54"/>
  <c r="Z2" i="54"/>
  <c r="Z200" i="54" s="1"/>
  <c r="Z7" i="47" s="1"/>
  <c r="D2" i="54"/>
  <c r="Y200" i="53"/>
  <c r="X200" i="53"/>
  <c r="W200" i="53"/>
  <c r="V200" i="53"/>
  <c r="U200" i="53"/>
  <c r="T200" i="53"/>
  <c r="S200" i="53"/>
  <c r="R200" i="53"/>
  <c r="Q200" i="53"/>
  <c r="P200" i="53"/>
  <c r="O200" i="53"/>
  <c r="N200" i="53"/>
  <c r="M200" i="53"/>
  <c r="L200" i="53"/>
  <c r="K200" i="53"/>
  <c r="J200" i="53"/>
  <c r="I200" i="53"/>
  <c r="H200" i="53"/>
  <c r="G200" i="53"/>
  <c r="F200" i="53"/>
  <c r="E200" i="53"/>
  <c r="E6" i="47" s="1"/>
  <c r="C200" i="53"/>
  <c r="Z199" i="53"/>
  <c r="D199" i="53"/>
  <c r="Z198" i="53"/>
  <c r="D198" i="53"/>
  <c r="Z197" i="53"/>
  <c r="D197" i="53"/>
  <c r="Z196" i="53"/>
  <c r="D196" i="53"/>
  <c r="Z195" i="53"/>
  <c r="D195" i="53"/>
  <c r="Z194" i="53"/>
  <c r="D194" i="53"/>
  <c r="Z193" i="53"/>
  <c r="D193" i="53"/>
  <c r="Z192" i="53"/>
  <c r="D192" i="53"/>
  <c r="Z191" i="53"/>
  <c r="D191" i="53"/>
  <c r="Z190" i="53"/>
  <c r="D190" i="53"/>
  <c r="Z189" i="53"/>
  <c r="D189" i="53"/>
  <c r="Z188" i="53"/>
  <c r="D188" i="53"/>
  <c r="Z187" i="53"/>
  <c r="D187" i="53"/>
  <c r="Z186" i="53"/>
  <c r="D186" i="53"/>
  <c r="Z185" i="53"/>
  <c r="D185" i="53"/>
  <c r="Z184" i="53"/>
  <c r="D184" i="53"/>
  <c r="Z183" i="53"/>
  <c r="D183" i="53"/>
  <c r="Z182" i="53"/>
  <c r="D182" i="53"/>
  <c r="Z181" i="53"/>
  <c r="D181" i="53"/>
  <c r="Z180" i="53"/>
  <c r="D180" i="53"/>
  <c r="Z179" i="53"/>
  <c r="D179" i="53"/>
  <c r="Z178" i="53"/>
  <c r="D178" i="53"/>
  <c r="Z177" i="53"/>
  <c r="D177" i="53"/>
  <c r="Z176" i="53"/>
  <c r="D176" i="53"/>
  <c r="Z175" i="53"/>
  <c r="D175" i="53"/>
  <c r="Z174" i="53"/>
  <c r="D174" i="53"/>
  <c r="Z173" i="53"/>
  <c r="D173" i="53"/>
  <c r="Z172" i="53"/>
  <c r="D172" i="53"/>
  <c r="Z171" i="53"/>
  <c r="D171" i="53"/>
  <c r="Z170" i="53"/>
  <c r="D170" i="53"/>
  <c r="Z169" i="53"/>
  <c r="D169" i="53"/>
  <c r="Z168" i="53"/>
  <c r="D168" i="53"/>
  <c r="Z167" i="53"/>
  <c r="D167" i="53"/>
  <c r="Z166" i="53"/>
  <c r="D166" i="53"/>
  <c r="Z165" i="53"/>
  <c r="D165" i="53"/>
  <c r="Z164" i="53"/>
  <c r="D164" i="53"/>
  <c r="Z163" i="53"/>
  <c r="D163" i="53"/>
  <c r="Z162" i="53"/>
  <c r="D162" i="53"/>
  <c r="Z161" i="53"/>
  <c r="D161" i="53"/>
  <c r="Z160" i="53"/>
  <c r="D160" i="53"/>
  <c r="Z159" i="53"/>
  <c r="D159" i="53"/>
  <c r="Z158" i="53"/>
  <c r="D158" i="53"/>
  <c r="Z157" i="53"/>
  <c r="D157" i="53"/>
  <c r="Z156" i="53"/>
  <c r="D156" i="53"/>
  <c r="Z155" i="53"/>
  <c r="D155" i="53"/>
  <c r="Z154" i="53"/>
  <c r="D154" i="53"/>
  <c r="Z153" i="53"/>
  <c r="D153" i="53"/>
  <c r="Z152" i="53"/>
  <c r="D152" i="53"/>
  <c r="Z151" i="53"/>
  <c r="D151" i="53"/>
  <c r="Z150" i="53"/>
  <c r="D150" i="53"/>
  <c r="Z149" i="53"/>
  <c r="D149" i="53"/>
  <c r="Z148" i="53"/>
  <c r="D148" i="53"/>
  <c r="Z147" i="53"/>
  <c r="D147" i="53"/>
  <c r="Z146" i="53"/>
  <c r="D146" i="53"/>
  <c r="Z145" i="53"/>
  <c r="D145" i="53"/>
  <c r="Z144" i="53"/>
  <c r="D144" i="53"/>
  <c r="Z143" i="53"/>
  <c r="D143" i="53"/>
  <c r="Z142" i="53"/>
  <c r="D142" i="53"/>
  <c r="Z141" i="53"/>
  <c r="D141" i="53"/>
  <c r="Z140" i="53"/>
  <c r="D140" i="53"/>
  <c r="Z139" i="53"/>
  <c r="D139" i="53"/>
  <c r="Z138" i="53"/>
  <c r="D138" i="53"/>
  <c r="Z137" i="53"/>
  <c r="D137" i="53"/>
  <c r="Z136" i="53"/>
  <c r="D136" i="53"/>
  <c r="Z135" i="53"/>
  <c r="D135" i="53"/>
  <c r="Z134" i="53"/>
  <c r="D134" i="53"/>
  <c r="Z133" i="53"/>
  <c r="D133" i="53"/>
  <c r="Z132" i="53"/>
  <c r="D132" i="53"/>
  <c r="Z131" i="53"/>
  <c r="D131" i="53"/>
  <c r="Z130" i="53"/>
  <c r="D130" i="53"/>
  <c r="Z129" i="53"/>
  <c r="D129" i="53"/>
  <c r="Z128" i="53"/>
  <c r="D128" i="53"/>
  <c r="Z127" i="53"/>
  <c r="D127" i="53"/>
  <c r="Z126" i="53"/>
  <c r="D126" i="53"/>
  <c r="Z125" i="53"/>
  <c r="D125" i="53"/>
  <c r="Z124" i="53"/>
  <c r="D124" i="53"/>
  <c r="Z123" i="53"/>
  <c r="D123" i="53"/>
  <c r="Z122" i="53"/>
  <c r="D122" i="53"/>
  <c r="Z121" i="53"/>
  <c r="D121" i="53"/>
  <c r="Z120" i="53"/>
  <c r="D120" i="53"/>
  <c r="Z119" i="53"/>
  <c r="D119" i="53"/>
  <c r="Z118" i="53"/>
  <c r="D118" i="53"/>
  <c r="Z117" i="53"/>
  <c r="D117" i="53"/>
  <c r="Z116" i="53"/>
  <c r="D116" i="53"/>
  <c r="Z115" i="53"/>
  <c r="D115" i="53"/>
  <c r="Z114" i="53"/>
  <c r="D114" i="53"/>
  <c r="Z113" i="53"/>
  <c r="D113" i="53"/>
  <c r="Z112" i="53"/>
  <c r="D112" i="53"/>
  <c r="Z111" i="53"/>
  <c r="D111" i="53"/>
  <c r="Z110" i="53"/>
  <c r="D110" i="53"/>
  <c r="Z109" i="53"/>
  <c r="D109" i="53"/>
  <c r="Z108" i="53"/>
  <c r="D108" i="53"/>
  <c r="Z107" i="53"/>
  <c r="D107" i="53"/>
  <c r="Z106" i="53"/>
  <c r="D106" i="53"/>
  <c r="Z105" i="53"/>
  <c r="D105" i="53"/>
  <c r="Z104" i="53"/>
  <c r="D104" i="53"/>
  <c r="Z103" i="53"/>
  <c r="D103" i="53"/>
  <c r="Z102" i="53"/>
  <c r="D102" i="53"/>
  <c r="Z101" i="53"/>
  <c r="D101" i="53"/>
  <c r="Z100" i="53"/>
  <c r="D100" i="53"/>
  <c r="Z99" i="53"/>
  <c r="D99" i="53"/>
  <c r="Z98" i="53"/>
  <c r="D98" i="53"/>
  <c r="Z97" i="53"/>
  <c r="D97" i="53"/>
  <c r="Z96" i="53"/>
  <c r="D96" i="53"/>
  <c r="Z95" i="53"/>
  <c r="D95" i="53"/>
  <c r="Z94" i="53"/>
  <c r="D94" i="53"/>
  <c r="Z93" i="53"/>
  <c r="D93" i="53"/>
  <c r="Z92" i="53"/>
  <c r="D92" i="53"/>
  <c r="Z91" i="53"/>
  <c r="D91" i="53"/>
  <c r="Z90" i="53"/>
  <c r="D90" i="53"/>
  <c r="Z89" i="53"/>
  <c r="D89" i="53"/>
  <c r="Z88" i="53"/>
  <c r="D88" i="53"/>
  <c r="Z87" i="53"/>
  <c r="D87" i="53"/>
  <c r="Z86" i="53"/>
  <c r="D86" i="53"/>
  <c r="Z85" i="53"/>
  <c r="D85" i="53"/>
  <c r="Z84" i="53"/>
  <c r="D84" i="53"/>
  <c r="Z83" i="53"/>
  <c r="D83" i="53"/>
  <c r="Z82" i="53"/>
  <c r="D82" i="53"/>
  <c r="Z81" i="53"/>
  <c r="D81" i="53"/>
  <c r="Z80" i="53"/>
  <c r="D80" i="53"/>
  <c r="Z79" i="53"/>
  <c r="D79" i="53"/>
  <c r="Z78" i="53"/>
  <c r="D78" i="53"/>
  <c r="Z77" i="53"/>
  <c r="D77" i="53"/>
  <c r="Z76" i="53"/>
  <c r="D76" i="53"/>
  <c r="Z75" i="53"/>
  <c r="D75" i="53"/>
  <c r="Z74" i="53"/>
  <c r="D74" i="53"/>
  <c r="Z73" i="53"/>
  <c r="D73" i="53"/>
  <c r="Z72" i="53"/>
  <c r="D72" i="53"/>
  <c r="Z71" i="53"/>
  <c r="D71" i="53"/>
  <c r="Z70" i="53"/>
  <c r="D70" i="53"/>
  <c r="Z69" i="53"/>
  <c r="D69" i="53"/>
  <c r="Z68" i="53"/>
  <c r="D68" i="53"/>
  <c r="Z67" i="53"/>
  <c r="D67" i="53"/>
  <c r="Z66" i="53"/>
  <c r="D66" i="53"/>
  <c r="Z65" i="53"/>
  <c r="D65" i="53"/>
  <c r="Z64" i="53"/>
  <c r="D64" i="53"/>
  <c r="Z63" i="53"/>
  <c r="D63" i="53"/>
  <c r="Z62" i="53"/>
  <c r="D62" i="53"/>
  <c r="Z61" i="53"/>
  <c r="D61" i="53"/>
  <c r="Z60" i="53"/>
  <c r="D60" i="53"/>
  <c r="Z59" i="53"/>
  <c r="D59" i="53"/>
  <c r="Z58" i="53"/>
  <c r="D58" i="53"/>
  <c r="Z57" i="53"/>
  <c r="D57" i="53"/>
  <c r="Z56" i="53"/>
  <c r="D56" i="53"/>
  <c r="Z55" i="53"/>
  <c r="D55" i="53"/>
  <c r="Z54" i="53"/>
  <c r="D54" i="53"/>
  <c r="Z53" i="53"/>
  <c r="D53" i="53"/>
  <c r="Z52" i="53"/>
  <c r="D52" i="53"/>
  <c r="Z51" i="53"/>
  <c r="D51" i="53"/>
  <c r="Z50" i="53"/>
  <c r="D50" i="53"/>
  <c r="Z49" i="53"/>
  <c r="D49" i="53"/>
  <c r="Z48" i="53"/>
  <c r="D48" i="53"/>
  <c r="Z47" i="53"/>
  <c r="D47" i="53"/>
  <c r="Z46" i="53"/>
  <c r="D46" i="53"/>
  <c r="Z45" i="53"/>
  <c r="D45" i="53"/>
  <c r="Z44" i="53"/>
  <c r="D44" i="53"/>
  <c r="Z43" i="53"/>
  <c r="D43" i="53"/>
  <c r="Z42" i="53"/>
  <c r="D42" i="53"/>
  <c r="Z41" i="53"/>
  <c r="D41" i="53"/>
  <c r="Z40" i="53"/>
  <c r="D40" i="53"/>
  <c r="Z39" i="53"/>
  <c r="D39" i="53"/>
  <c r="Z38" i="53"/>
  <c r="D38" i="53"/>
  <c r="Z37" i="53"/>
  <c r="D37" i="53"/>
  <c r="Z36" i="53"/>
  <c r="D36" i="53"/>
  <c r="Z35" i="53"/>
  <c r="D35" i="53"/>
  <c r="Z34" i="53"/>
  <c r="D34" i="53"/>
  <c r="Z33" i="53"/>
  <c r="D33" i="53"/>
  <c r="Z32" i="53"/>
  <c r="D32" i="53"/>
  <c r="Z31" i="53"/>
  <c r="D31" i="53"/>
  <c r="Z30" i="53"/>
  <c r="D30" i="53"/>
  <c r="Z29" i="53"/>
  <c r="D29" i="53"/>
  <c r="Z28" i="53"/>
  <c r="D28" i="53"/>
  <c r="Z27" i="53"/>
  <c r="D27" i="53"/>
  <c r="Z26" i="53"/>
  <c r="D26" i="53"/>
  <c r="Z25" i="53"/>
  <c r="D25" i="53"/>
  <c r="Z24" i="53"/>
  <c r="D24" i="53"/>
  <c r="Z23" i="53"/>
  <c r="D23" i="53"/>
  <c r="Z22" i="53"/>
  <c r="D22" i="53"/>
  <c r="Z21" i="53"/>
  <c r="D21" i="53"/>
  <c r="Z20" i="53"/>
  <c r="D20" i="53"/>
  <c r="Z19" i="53"/>
  <c r="D19" i="53"/>
  <c r="Z18" i="53"/>
  <c r="D18" i="53"/>
  <c r="Z17" i="53"/>
  <c r="D17" i="53"/>
  <c r="Z16" i="53"/>
  <c r="D16" i="53"/>
  <c r="Z15" i="53"/>
  <c r="D15" i="53"/>
  <c r="Z14" i="53"/>
  <c r="D14" i="53"/>
  <c r="Z13" i="53"/>
  <c r="D13" i="53"/>
  <c r="Z12" i="53"/>
  <c r="D12" i="53"/>
  <c r="Z11" i="53"/>
  <c r="D11" i="53"/>
  <c r="Z10" i="53"/>
  <c r="D10" i="53"/>
  <c r="Z9" i="53"/>
  <c r="D9" i="53"/>
  <c r="Z8" i="53"/>
  <c r="D8" i="53"/>
  <c r="Z7" i="53"/>
  <c r="D7" i="53"/>
  <c r="Z6" i="53"/>
  <c r="D6" i="53"/>
  <c r="Z5" i="53"/>
  <c r="D5" i="53"/>
  <c r="Z4" i="53"/>
  <c r="D4" i="53"/>
  <c r="Z3" i="53"/>
  <c r="D3" i="53"/>
  <c r="Z2" i="53"/>
  <c r="Z200" i="53" s="1"/>
  <c r="Z6" i="47" s="1"/>
  <c r="D2" i="53"/>
  <c r="Y200" i="52"/>
  <c r="X200" i="52"/>
  <c r="W200" i="52"/>
  <c r="V200" i="52"/>
  <c r="U200" i="52"/>
  <c r="T200" i="52"/>
  <c r="S200" i="52"/>
  <c r="R200" i="52"/>
  <c r="Q200" i="52"/>
  <c r="P200" i="52"/>
  <c r="O200" i="52"/>
  <c r="N200" i="52"/>
  <c r="M200" i="52"/>
  <c r="L200" i="52"/>
  <c r="K200" i="52"/>
  <c r="J200" i="52"/>
  <c r="I200" i="52"/>
  <c r="H200" i="52"/>
  <c r="G200" i="52"/>
  <c r="F200" i="52"/>
  <c r="E200" i="52"/>
  <c r="E4" i="47" s="1"/>
  <c r="C200" i="52"/>
  <c r="Z199" i="52"/>
  <c r="D199" i="52"/>
  <c r="Z198" i="52"/>
  <c r="D198" i="52"/>
  <c r="Z197" i="52"/>
  <c r="D197" i="52"/>
  <c r="Z196" i="52"/>
  <c r="D196" i="52"/>
  <c r="Z195" i="52"/>
  <c r="D195" i="52"/>
  <c r="Z194" i="52"/>
  <c r="D194" i="52"/>
  <c r="Z193" i="52"/>
  <c r="D193" i="52"/>
  <c r="Z192" i="52"/>
  <c r="D192" i="52"/>
  <c r="Z191" i="52"/>
  <c r="D191" i="52"/>
  <c r="Z190" i="52"/>
  <c r="D190" i="52"/>
  <c r="Z189" i="52"/>
  <c r="D189" i="52"/>
  <c r="Z188" i="52"/>
  <c r="D188" i="52"/>
  <c r="Z187" i="52"/>
  <c r="D187" i="52"/>
  <c r="Z186" i="52"/>
  <c r="D186" i="52"/>
  <c r="Z185" i="52"/>
  <c r="D185" i="52"/>
  <c r="Z184" i="52"/>
  <c r="D184" i="52"/>
  <c r="Z183" i="52"/>
  <c r="D183" i="52"/>
  <c r="Z182" i="52"/>
  <c r="D182" i="52"/>
  <c r="Z181" i="52"/>
  <c r="D181" i="52"/>
  <c r="Z180" i="52"/>
  <c r="D180" i="52"/>
  <c r="Z179" i="52"/>
  <c r="D179" i="52"/>
  <c r="Z178" i="52"/>
  <c r="D178" i="52"/>
  <c r="Z177" i="52"/>
  <c r="D177" i="52"/>
  <c r="Z176" i="52"/>
  <c r="D176" i="52"/>
  <c r="Z175" i="52"/>
  <c r="D175" i="52"/>
  <c r="Z174" i="52"/>
  <c r="D174" i="52"/>
  <c r="Z173" i="52"/>
  <c r="D173" i="52"/>
  <c r="Z172" i="52"/>
  <c r="D172" i="52"/>
  <c r="Z171" i="52"/>
  <c r="D171" i="52"/>
  <c r="Z170" i="52"/>
  <c r="D170" i="52"/>
  <c r="Z169" i="52"/>
  <c r="D169" i="52"/>
  <c r="Z168" i="52"/>
  <c r="D168" i="52"/>
  <c r="Z167" i="52"/>
  <c r="D167" i="52"/>
  <c r="Z166" i="52"/>
  <c r="D166" i="52"/>
  <c r="Z165" i="52"/>
  <c r="D165" i="52"/>
  <c r="Z164" i="52"/>
  <c r="D164" i="52"/>
  <c r="Z163" i="52"/>
  <c r="D163" i="52"/>
  <c r="Z162" i="52"/>
  <c r="D162" i="52"/>
  <c r="Z161" i="52"/>
  <c r="D161" i="52"/>
  <c r="Z160" i="52"/>
  <c r="D160" i="52"/>
  <c r="Z159" i="52"/>
  <c r="D159" i="52"/>
  <c r="Z158" i="52"/>
  <c r="D158" i="52"/>
  <c r="Z157" i="52"/>
  <c r="D157" i="52"/>
  <c r="Z156" i="52"/>
  <c r="D156" i="52"/>
  <c r="Z155" i="52"/>
  <c r="D155" i="52"/>
  <c r="Z154" i="52"/>
  <c r="D154" i="52"/>
  <c r="Z153" i="52"/>
  <c r="D153" i="52"/>
  <c r="Z152" i="52"/>
  <c r="D152" i="52"/>
  <c r="Z151" i="52"/>
  <c r="D151" i="52"/>
  <c r="Z150" i="52"/>
  <c r="D150" i="52"/>
  <c r="Z149" i="52"/>
  <c r="D149" i="52"/>
  <c r="Z148" i="52"/>
  <c r="D148" i="52"/>
  <c r="Z147" i="52"/>
  <c r="D147" i="52"/>
  <c r="Z146" i="52"/>
  <c r="D146" i="52"/>
  <c r="Z145" i="52"/>
  <c r="D145" i="52"/>
  <c r="Z144" i="52"/>
  <c r="D144" i="52"/>
  <c r="Z143" i="52"/>
  <c r="D143" i="52"/>
  <c r="Z142" i="52"/>
  <c r="D142" i="52"/>
  <c r="Z141" i="52"/>
  <c r="D141" i="52"/>
  <c r="Z140" i="52"/>
  <c r="D140" i="52"/>
  <c r="Z139" i="52"/>
  <c r="D139" i="52"/>
  <c r="Z138" i="52"/>
  <c r="D138" i="52"/>
  <c r="Z137" i="52"/>
  <c r="D137" i="52"/>
  <c r="Z136" i="52"/>
  <c r="D136" i="52"/>
  <c r="Z135" i="52"/>
  <c r="D135" i="52"/>
  <c r="Z134" i="52"/>
  <c r="D134" i="52"/>
  <c r="Z133" i="52"/>
  <c r="D133" i="52"/>
  <c r="Z132" i="52"/>
  <c r="D132" i="52"/>
  <c r="Z131" i="52"/>
  <c r="D131" i="52"/>
  <c r="Z130" i="52"/>
  <c r="D130" i="52"/>
  <c r="Z129" i="52"/>
  <c r="D129" i="52"/>
  <c r="Z128" i="52"/>
  <c r="D128" i="52"/>
  <c r="Z127" i="52"/>
  <c r="D127" i="52"/>
  <c r="Z126" i="52"/>
  <c r="D126" i="52"/>
  <c r="Z125" i="52"/>
  <c r="D125" i="52"/>
  <c r="Z124" i="52"/>
  <c r="D124" i="52"/>
  <c r="Z123" i="52"/>
  <c r="D123" i="52"/>
  <c r="Z122" i="52"/>
  <c r="D122" i="52"/>
  <c r="Z121" i="52"/>
  <c r="D121" i="52"/>
  <c r="Z120" i="52"/>
  <c r="D120" i="52"/>
  <c r="Z119" i="52"/>
  <c r="D119" i="52"/>
  <c r="Z118" i="52"/>
  <c r="D118" i="52"/>
  <c r="Z117" i="52"/>
  <c r="D117" i="52"/>
  <c r="Z116" i="52"/>
  <c r="D116" i="52"/>
  <c r="Z115" i="52"/>
  <c r="D115" i="52"/>
  <c r="Z114" i="52"/>
  <c r="D114" i="52"/>
  <c r="Z113" i="52"/>
  <c r="D113" i="52"/>
  <c r="Z112" i="52"/>
  <c r="D112" i="52"/>
  <c r="Z111" i="52"/>
  <c r="D111" i="52"/>
  <c r="Z110" i="52"/>
  <c r="D110" i="52"/>
  <c r="Z109" i="52"/>
  <c r="D109" i="52"/>
  <c r="Z108" i="52"/>
  <c r="D108" i="52"/>
  <c r="Z107" i="52"/>
  <c r="D107" i="52"/>
  <c r="Z106" i="52"/>
  <c r="D106" i="52"/>
  <c r="Z105" i="52"/>
  <c r="D105" i="52"/>
  <c r="Z104" i="52"/>
  <c r="D104" i="52"/>
  <c r="Z103" i="52"/>
  <c r="D103" i="52"/>
  <c r="Z102" i="52"/>
  <c r="D102" i="52"/>
  <c r="Z101" i="52"/>
  <c r="D101" i="52"/>
  <c r="Z100" i="52"/>
  <c r="D100" i="52"/>
  <c r="Z99" i="52"/>
  <c r="D99" i="52"/>
  <c r="Z98" i="52"/>
  <c r="D98" i="52"/>
  <c r="Z97" i="52"/>
  <c r="D97" i="52"/>
  <c r="Z96" i="52"/>
  <c r="D96" i="52"/>
  <c r="Z95" i="52"/>
  <c r="D95" i="52"/>
  <c r="Z94" i="52"/>
  <c r="D94" i="52"/>
  <c r="Z93" i="52"/>
  <c r="D93" i="52"/>
  <c r="Z92" i="52"/>
  <c r="D92" i="52"/>
  <c r="Z91" i="52"/>
  <c r="D91" i="52"/>
  <c r="Z90" i="52"/>
  <c r="D90" i="52"/>
  <c r="Z89" i="52"/>
  <c r="D89" i="52"/>
  <c r="Z88" i="52"/>
  <c r="D88" i="52"/>
  <c r="Z87" i="52"/>
  <c r="D87" i="52"/>
  <c r="Z86" i="52"/>
  <c r="D86" i="52"/>
  <c r="Z85" i="52"/>
  <c r="D85" i="52"/>
  <c r="Z84" i="52"/>
  <c r="D84" i="52"/>
  <c r="Z83" i="52"/>
  <c r="D83" i="52"/>
  <c r="Z82" i="52"/>
  <c r="D82" i="52"/>
  <c r="Z81" i="52"/>
  <c r="D81" i="52"/>
  <c r="Z80" i="52"/>
  <c r="D80" i="52"/>
  <c r="Z79" i="52"/>
  <c r="D79" i="52"/>
  <c r="Z78" i="52"/>
  <c r="D78" i="52"/>
  <c r="Z77" i="52"/>
  <c r="D77" i="52"/>
  <c r="Z76" i="52"/>
  <c r="D76" i="52"/>
  <c r="Z75" i="52"/>
  <c r="D75" i="52"/>
  <c r="Z74" i="52"/>
  <c r="D74" i="52"/>
  <c r="Z73" i="52"/>
  <c r="D73" i="52"/>
  <c r="Z72" i="52"/>
  <c r="D72" i="52"/>
  <c r="Z71" i="52"/>
  <c r="D71" i="52"/>
  <c r="Z70" i="52"/>
  <c r="D70" i="52"/>
  <c r="Z69" i="52"/>
  <c r="D69" i="52"/>
  <c r="Z68" i="52"/>
  <c r="D68" i="52"/>
  <c r="Z67" i="52"/>
  <c r="D67" i="52"/>
  <c r="Z66" i="52"/>
  <c r="D66" i="52"/>
  <c r="Z65" i="52"/>
  <c r="D65" i="52"/>
  <c r="Z64" i="52"/>
  <c r="D64" i="52"/>
  <c r="Z63" i="52"/>
  <c r="D63" i="52"/>
  <c r="Z62" i="52"/>
  <c r="D62" i="52"/>
  <c r="Z61" i="52"/>
  <c r="D61" i="52"/>
  <c r="Z60" i="52"/>
  <c r="D60" i="52"/>
  <c r="Z59" i="52"/>
  <c r="D59" i="52"/>
  <c r="Z58" i="52"/>
  <c r="D58" i="52"/>
  <c r="Z57" i="52"/>
  <c r="D57" i="52"/>
  <c r="Z56" i="52"/>
  <c r="D56" i="52"/>
  <c r="Z55" i="52"/>
  <c r="D55" i="52"/>
  <c r="Z54" i="52"/>
  <c r="D54" i="52"/>
  <c r="Z53" i="52"/>
  <c r="D53" i="52"/>
  <c r="Z52" i="52"/>
  <c r="D52" i="52"/>
  <c r="Z51" i="52"/>
  <c r="D51" i="52"/>
  <c r="Z50" i="52"/>
  <c r="D50" i="52"/>
  <c r="Z49" i="52"/>
  <c r="D49" i="52"/>
  <c r="Z48" i="52"/>
  <c r="D48" i="52"/>
  <c r="Z47" i="52"/>
  <c r="D47" i="52"/>
  <c r="Z46" i="52"/>
  <c r="D46" i="52"/>
  <c r="Z45" i="52"/>
  <c r="D45" i="52"/>
  <c r="Z44" i="52"/>
  <c r="D44" i="52"/>
  <c r="Z43" i="52"/>
  <c r="D43" i="52"/>
  <c r="Z42" i="52"/>
  <c r="D42" i="52"/>
  <c r="Z41" i="52"/>
  <c r="D41" i="52"/>
  <c r="Z40" i="52"/>
  <c r="D40" i="52"/>
  <c r="Z39" i="52"/>
  <c r="D39" i="52"/>
  <c r="Z38" i="52"/>
  <c r="D38" i="52"/>
  <c r="Z37" i="52"/>
  <c r="D37" i="52"/>
  <c r="Z36" i="52"/>
  <c r="D36" i="52"/>
  <c r="Z35" i="52"/>
  <c r="D35" i="52"/>
  <c r="Z34" i="52"/>
  <c r="D34" i="52"/>
  <c r="Z33" i="52"/>
  <c r="D33" i="52"/>
  <c r="Z32" i="52"/>
  <c r="D32" i="52"/>
  <c r="Z31" i="52"/>
  <c r="D31" i="52"/>
  <c r="Z30" i="52"/>
  <c r="D30" i="52"/>
  <c r="Z29" i="52"/>
  <c r="D29" i="52"/>
  <c r="Z28" i="52"/>
  <c r="D28" i="52"/>
  <c r="Z27" i="52"/>
  <c r="D27" i="52"/>
  <c r="Z26" i="52"/>
  <c r="D26" i="52"/>
  <c r="Z25" i="52"/>
  <c r="D25" i="52"/>
  <c r="Z24" i="52"/>
  <c r="D24" i="52"/>
  <c r="Z23" i="52"/>
  <c r="D23" i="52"/>
  <c r="Z22" i="52"/>
  <c r="D22" i="52"/>
  <c r="Z21" i="52"/>
  <c r="D21" i="52"/>
  <c r="Z20" i="52"/>
  <c r="D20" i="52"/>
  <c r="Z19" i="52"/>
  <c r="D19" i="52"/>
  <c r="Z18" i="52"/>
  <c r="D18" i="52"/>
  <c r="Z17" i="52"/>
  <c r="D17" i="52"/>
  <c r="Z16" i="52"/>
  <c r="D16" i="52"/>
  <c r="Z15" i="52"/>
  <c r="D15" i="52"/>
  <c r="Z14" i="52"/>
  <c r="D14" i="52"/>
  <c r="Z13" i="52"/>
  <c r="D13" i="52"/>
  <c r="Z12" i="52"/>
  <c r="D12" i="52"/>
  <c r="Z11" i="52"/>
  <c r="D11" i="52"/>
  <c r="Z10" i="52"/>
  <c r="D10" i="52"/>
  <c r="Z9" i="52"/>
  <c r="D9" i="52"/>
  <c r="Z8" i="52"/>
  <c r="D8" i="52"/>
  <c r="Z7" i="52"/>
  <c r="D7" i="52"/>
  <c r="Z6" i="52"/>
  <c r="D6" i="52"/>
  <c r="Z5" i="52"/>
  <c r="D5" i="52"/>
  <c r="Z4" i="52"/>
  <c r="D4" i="52"/>
  <c r="Z3" i="52"/>
  <c r="D3" i="52"/>
  <c r="Z2" i="52"/>
  <c r="Z200" i="52" s="1"/>
  <c r="Z4" i="47" s="1"/>
  <c r="D2" i="52"/>
  <c r="Y200" i="51"/>
  <c r="X200" i="51"/>
  <c r="W200" i="51"/>
  <c r="V200" i="51"/>
  <c r="U200" i="51"/>
  <c r="T200" i="51"/>
  <c r="S200" i="51"/>
  <c r="R200" i="51"/>
  <c r="Q200" i="51"/>
  <c r="P200" i="51"/>
  <c r="O200" i="51"/>
  <c r="N200" i="51"/>
  <c r="M200" i="51"/>
  <c r="L200" i="51"/>
  <c r="K200" i="51"/>
  <c r="J200" i="51"/>
  <c r="I200" i="51"/>
  <c r="H200" i="51"/>
  <c r="G200" i="51"/>
  <c r="F200" i="51"/>
  <c r="E200" i="51"/>
  <c r="E3" i="47" s="1"/>
  <c r="C200" i="51"/>
  <c r="Z199" i="51"/>
  <c r="D199" i="51"/>
  <c r="Z198" i="51"/>
  <c r="D198" i="51"/>
  <c r="Z197" i="51"/>
  <c r="D197" i="51"/>
  <c r="Z196" i="51"/>
  <c r="D196" i="51"/>
  <c r="Z195" i="51"/>
  <c r="D195" i="51"/>
  <c r="Z194" i="51"/>
  <c r="D194" i="51"/>
  <c r="Z193" i="51"/>
  <c r="D193" i="51"/>
  <c r="Z192" i="51"/>
  <c r="D192" i="51"/>
  <c r="Z191" i="51"/>
  <c r="D191" i="51"/>
  <c r="Z190" i="51"/>
  <c r="D190" i="51"/>
  <c r="Z189" i="51"/>
  <c r="D189" i="51"/>
  <c r="Z188" i="51"/>
  <c r="D188" i="51"/>
  <c r="Z187" i="51"/>
  <c r="D187" i="51"/>
  <c r="Z186" i="51"/>
  <c r="D186" i="51"/>
  <c r="Z185" i="51"/>
  <c r="D185" i="51"/>
  <c r="Z184" i="51"/>
  <c r="D184" i="51"/>
  <c r="Z183" i="51"/>
  <c r="D183" i="51"/>
  <c r="Z182" i="51"/>
  <c r="D182" i="51"/>
  <c r="Z181" i="51"/>
  <c r="D181" i="51"/>
  <c r="Z180" i="51"/>
  <c r="D180" i="51"/>
  <c r="Z179" i="51"/>
  <c r="D179" i="51"/>
  <c r="Z178" i="51"/>
  <c r="D178" i="51"/>
  <c r="Z177" i="51"/>
  <c r="D177" i="51"/>
  <c r="Z176" i="51"/>
  <c r="D176" i="51"/>
  <c r="Z175" i="51"/>
  <c r="D175" i="51"/>
  <c r="Z174" i="51"/>
  <c r="D174" i="51"/>
  <c r="Z173" i="51"/>
  <c r="D173" i="51"/>
  <c r="Z172" i="51"/>
  <c r="D172" i="51"/>
  <c r="Z171" i="51"/>
  <c r="D171" i="51"/>
  <c r="Z170" i="51"/>
  <c r="D170" i="51"/>
  <c r="Z169" i="51"/>
  <c r="D169" i="51"/>
  <c r="Z168" i="51"/>
  <c r="D168" i="51"/>
  <c r="Z167" i="51"/>
  <c r="D167" i="51"/>
  <c r="Z166" i="51"/>
  <c r="D166" i="51"/>
  <c r="Z165" i="51"/>
  <c r="D165" i="51"/>
  <c r="Z164" i="51"/>
  <c r="D164" i="51"/>
  <c r="Z163" i="51"/>
  <c r="D163" i="51"/>
  <c r="Z162" i="51"/>
  <c r="D162" i="51"/>
  <c r="Z161" i="51"/>
  <c r="D161" i="51"/>
  <c r="Z160" i="51"/>
  <c r="D160" i="51"/>
  <c r="Z159" i="51"/>
  <c r="D159" i="51"/>
  <c r="Z158" i="51"/>
  <c r="D158" i="51"/>
  <c r="Z157" i="51"/>
  <c r="D157" i="51"/>
  <c r="Z156" i="51"/>
  <c r="D156" i="51"/>
  <c r="Z155" i="51"/>
  <c r="D155" i="51"/>
  <c r="Z154" i="51"/>
  <c r="D154" i="51"/>
  <c r="Z153" i="51"/>
  <c r="D153" i="51"/>
  <c r="Z152" i="51"/>
  <c r="D152" i="51"/>
  <c r="Z151" i="51"/>
  <c r="D151" i="51"/>
  <c r="Z150" i="51"/>
  <c r="D150" i="51"/>
  <c r="Z149" i="51"/>
  <c r="D149" i="51"/>
  <c r="Z148" i="51"/>
  <c r="D148" i="51"/>
  <c r="Z147" i="51"/>
  <c r="D147" i="51"/>
  <c r="Z146" i="51"/>
  <c r="D146" i="51"/>
  <c r="Z145" i="51"/>
  <c r="D145" i="51"/>
  <c r="Z144" i="51"/>
  <c r="D144" i="51"/>
  <c r="Z143" i="51"/>
  <c r="D143" i="51"/>
  <c r="Z142" i="51"/>
  <c r="D142" i="51"/>
  <c r="Z141" i="51"/>
  <c r="D141" i="51"/>
  <c r="Z140" i="51"/>
  <c r="D140" i="51"/>
  <c r="Z139" i="51"/>
  <c r="D139" i="51"/>
  <c r="Z138" i="51"/>
  <c r="D138" i="51"/>
  <c r="Z137" i="51"/>
  <c r="D137" i="51"/>
  <c r="Z136" i="51"/>
  <c r="D136" i="51"/>
  <c r="Z135" i="51"/>
  <c r="D135" i="51"/>
  <c r="Z134" i="51"/>
  <c r="D134" i="51"/>
  <c r="Z133" i="51"/>
  <c r="D133" i="51"/>
  <c r="Z132" i="51"/>
  <c r="D132" i="51"/>
  <c r="Z131" i="51"/>
  <c r="D131" i="51"/>
  <c r="Z130" i="51"/>
  <c r="D130" i="51"/>
  <c r="Z129" i="51"/>
  <c r="D129" i="51"/>
  <c r="Z128" i="51"/>
  <c r="D128" i="51"/>
  <c r="Z127" i="51"/>
  <c r="D127" i="51"/>
  <c r="Z126" i="51"/>
  <c r="D126" i="51"/>
  <c r="Z125" i="51"/>
  <c r="D125" i="51"/>
  <c r="Z124" i="51"/>
  <c r="D124" i="51"/>
  <c r="Z123" i="51"/>
  <c r="D123" i="51"/>
  <c r="Z122" i="51"/>
  <c r="D122" i="51"/>
  <c r="Z121" i="51"/>
  <c r="D121" i="51"/>
  <c r="Z120" i="51"/>
  <c r="D120" i="51"/>
  <c r="Z119" i="51"/>
  <c r="D119" i="51"/>
  <c r="Z118" i="51"/>
  <c r="D118" i="51"/>
  <c r="Z117" i="51"/>
  <c r="D117" i="51"/>
  <c r="Z116" i="51"/>
  <c r="D116" i="51"/>
  <c r="Z115" i="51"/>
  <c r="D115" i="51"/>
  <c r="Z114" i="51"/>
  <c r="D114" i="51"/>
  <c r="Z113" i="51"/>
  <c r="D113" i="51"/>
  <c r="Z112" i="51"/>
  <c r="D112" i="51"/>
  <c r="Z111" i="51"/>
  <c r="D111" i="51"/>
  <c r="Z110" i="51"/>
  <c r="D110" i="51"/>
  <c r="Z109" i="51"/>
  <c r="D109" i="51"/>
  <c r="Z108" i="51"/>
  <c r="D108" i="51"/>
  <c r="Z107" i="51"/>
  <c r="D107" i="51"/>
  <c r="Z106" i="51"/>
  <c r="D106" i="51"/>
  <c r="Z105" i="51"/>
  <c r="D105" i="51"/>
  <c r="Z104" i="51"/>
  <c r="D104" i="51"/>
  <c r="Z103" i="51"/>
  <c r="D103" i="51"/>
  <c r="Z102" i="51"/>
  <c r="D102" i="51"/>
  <c r="Z101" i="51"/>
  <c r="D101" i="51"/>
  <c r="Z100" i="51"/>
  <c r="D100" i="51"/>
  <c r="Z99" i="51"/>
  <c r="D99" i="51"/>
  <c r="Z98" i="51"/>
  <c r="D98" i="51"/>
  <c r="Z97" i="51"/>
  <c r="D97" i="51"/>
  <c r="Z96" i="51"/>
  <c r="D96" i="51"/>
  <c r="Z95" i="51"/>
  <c r="D95" i="51"/>
  <c r="Z94" i="51"/>
  <c r="D94" i="51"/>
  <c r="Z93" i="51"/>
  <c r="D93" i="51"/>
  <c r="Z92" i="51"/>
  <c r="D92" i="51"/>
  <c r="Z91" i="51"/>
  <c r="D91" i="51"/>
  <c r="Z90" i="51"/>
  <c r="D90" i="51"/>
  <c r="Z89" i="51"/>
  <c r="D89" i="51"/>
  <c r="Z88" i="51"/>
  <c r="D88" i="51"/>
  <c r="Z87" i="51"/>
  <c r="D87" i="51"/>
  <c r="Z86" i="51"/>
  <c r="D86" i="51"/>
  <c r="Z85" i="51"/>
  <c r="D85" i="51"/>
  <c r="Z84" i="51"/>
  <c r="D84" i="51"/>
  <c r="Z83" i="51"/>
  <c r="D83" i="51"/>
  <c r="Z82" i="51"/>
  <c r="D82" i="51"/>
  <c r="Z81" i="51"/>
  <c r="D81" i="51"/>
  <c r="Z80" i="51"/>
  <c r="D80" i="51"/>
  <c r="Z79" i="51"/>
  <c r="D79" i="51"/>
  <c r="Z78" i="51"/>
  <c r="D78" i="51"/>
  <c r="Z77" i="51"/>
  <c r="D77" i="51"/>
  <c r="Z76" i="51"/>
  <c r="D76" i="51"/>
  <c r="Z75" i="51"/>
  <c r="D75" i="51"/>
  <c r="Z74" i="51"/>
  <c r="D74" i="51"/>
  <c r="Z73" i="51"/>
  <c r="D73" i="51"/>
  <c r="Z72" i="51"/>
  <c r="D72" i="51"/>
  <c r="Z71" i="51"/>
  <c r="D71" i="51"/>
  <c r="Z70" i="51"/>
  <c r="D70" i="51"/>
  <c r="Z69" i="51"/>
  <c r="D69" i="51"/>
  <c r="Z68" i="51"/>
  <c r="D68" i="51"/>
  <c r="Z67" i="51"/>
  <c r="D67" i="51"/>
  <c r="Z66" i="51"/>
  <c r="D66" i="51"/>
  <c r="Z65" i="51"/>
  <c r="D65" i="51"/>
  <c r="Z64" i="51"/>
  <c r="D64" i="51"/>
  <c r="Z63" i="51"/>
  <c r="D63" i="51"/>
  <c r="Z62" i="51"/>
  <c r="D62" i="51"/>
  <c r="Z61" i="51"/>
  <c r="D61" i="51"/>
  <c r="Z60" i="51"/>
  <c r="D60" i="51"/>
  <c r="Z59" i="51"/>
  <c r="D59" i="51"/>
  <c r="Z58" i="51"/>
  <c r="D58" i="51"/>
  <c r="Z57" i="51"/>
  <c r="D57" i="51"/>
  <c r="Z56" i="51"/>
  <c r="D56" i="51"/>
  <c r="Z55" i="51"/>
  <c r="D55" i="51"/>
  <c r="Z54" i="51"/>
  <c r="D54" i="51"/>
  <c r="Z53" i="51"/>
  <c r="D53" i="51"/>
  <c r="Z52" i="51"/>
  <c r="D52" i="51"/>
  <c r="Z51" i="51"/>
  <c r="D51" i="51"/>
  <c r="Z50" i="51"/>
  <c r="D50" i="51"/>
  <c r="Z49" i="51"/>
  <c r="D49" i="51"/>
  <c r="Z48" i="51"/>
  <c r="D48" i="51"/>
  <c r="Z47" i="51"/>
  <c r="D47" i="51"/>
  <c r="Z46" i="51"/>
  <c r="D46" i="51"/>
  <c r="Z45" i="51"/>
  <c r="D45" i="51"/>
  <c r="Z44" i="51"/>
  <c r="D44" i="51"/>
  <c r="Z43" i="51"/>
  <c r="D43" i="51"/>
  <c r="Z42" i="51"/>
  <c r="D42" i="51"/>
  <c r="Z41" i="51"/>
  <c r="D41" i="51"/>
  <c r="Z40" i="51"/>
  <c r="D40" i="51"/>
  <c r="Z39" i="51"/>
  <c r="D39" i="51"/>
  <c r="Z38" i="51"/>
  <c r="D38" i="51"/>
  <c r="Z37" i="51"/>
  <c r="D37" i="51"/>
  <c r="Z36" i="51"/>
  <c r="D36" i="51"/>
  <c r="Z35" i="51"/>
  <c r="D35" i="51"/>
  <c r="Z34" i="51"/>
  <c r="D34" i="51"/>
  <c r="Z33" i="51"/>
  <c r="D33" i="51"/>
  <c r="Z32" i="51"/>
  <c r="D32" i="51"/>
  <c r="Z31" i="51"/>
  <c r="D31" i="51"/>
  <c r="Z30" i="51"/>
  <c r="D30" i="51"/>
  <c r="Z29" i="51"/>
  <c r="D29" i="51"/>
  <c r="Z28" i="51"/>
  <c r="D28" i="51"/>
  <c r="Z27" i="51"/>
  <c r="D27" i="51"/>
  <c r="Z26" i="51"/>
  <c r="D26" i="51"/>
  <c r="Z25" i="51"/>
  <c r="D25" i="51"/>
  <c r="Z24" i="51"/>
  <c r="D24" i="51"/>
  <c r="Z23" i="51"/>
  <c r="D23" i="51"/>
  <c r="Z22" i="51"/>
  <c r="D22" i="51"/>
  <c r="Z21" i="51"/>
  <c r="D21" i="51"/>
  <c r="Z20" i="51"/>
  <c r="D20" i="51"/>
  <c r="Z19" i="51"/>
  <c r="D19" i="51"/>
  <c r="Z18" i="51"/>
  <c r="D18" i="51"/>
  <c r="Z17" i="51"/>
  <c r="D17" i="51"/>
  <c r="Z16" i="51"/>
  <c r="D16" i="51"/>
  <c r="Z15" i="51"/>
  <c r="D15" i="51"/>
  <c r="Z14" i="51"/>
  <c r="D14" i="51"/>
  <c r="Z13" i="51"/>
  <c r="D13" i="51"/>
  <c r="Z12" i="51"/>
  <c r="D12" i="51"/>
  <c r="Z11" i="51"/>
  <c r="D11" i="51"/>
  <c r="Z10" i="51"/>
  <c r="D10" i="51"/>
  <c r="Z9" i="51"/>
  <c r="D9" i="51"/>
  <c r="Z8" i="51"/>
  <c r="D8" i="51"/>
  <c r="Z7" i="51"/>
  <c r="D7" i="51"/>
  <c r="Z6" i="51"/>
  <c r="D6" i="51"/>
  <c r="Z5" i="51"/>
  <c r="D5" i="51"/>
  <c r="Z4" i="51"/>
  <c r="D4" i="51"/>
  <c r="Z3" i="51"/>
  <c r="D3" i="51"/>
  <c r="Z2" i="51"/>
  <c r="Z200" i="51" s="1"/>
  <c r="Z3" i="47" s="1"/>
  <c r="D2" i="51"/>
  <c r="Y200" i="50"/>
  <c r="X200" i="50"/>
  <c r="W200" i="50"/>
  <c r="V200" i="50"/>
  <c r="U200" i="50"/>
  <c r="T200" i="50"/>
  <c r="S200" i="50"/>
  <c r="R200" i="50"/>
  <c r="Q200" i="50"/>
  <c r="P200" i="50"/>
  <c r="O200" i="50"/>
  <c r="N200" i="50"/>
  <c r="M200" i="50"/>
  <c r="L200" i="50"/>
  <c r="K200" i="50"/>
  <c r="J200" i="50"/>
  <c r="I200" i="50"/>
  <c r="H200" i="50"/>
  <c r="G200" i="50"/>
  <c r="F200" i="50"/>
  <c r="F2" i="47" s="1"/>
  <c r="E200" i="50"/>
  <c r="E2" i="47" s="1"/>
  <c r="C200" i="50"/>
  <c r="Z199" i="50"/>
  <c r="D199" i="50"/>
  <c r="Z198" i="50"/>
  <c r="D198" i="50"/>
  <c r="Z197" i="50"/>
  <c r="D197" i="50"/>
  <c r="Z196" i="50"/>
  <c r="D196" i="50"/>
  <c r="Z195" i="50"/>
  <c r="D195" i="50"/>
  <c r="Z194" i="50"/>
  <c r="D194" i="50"/>
  <c r="Z193" i="50"/>
  <c r="D193" i="50"/>
  <c r="Z192" i="50"/>
  <c r="D192" i="50"/>
  <c r="Z191" i="50"/>
  <c r="D191" i="50"/>
  <c r="Z190" i="50"/>
  <c r="D190" i="50"/>
  <c r="Z189" i="50"/>
  <c r="D189" i="50"/>
  <c r="Z188" i="50"/>
  <c r="D188" i="50"/>
  <c r="Z187" i="50"/>
  <c r="D187" i="50"/>
  <c r="Z186" i="50"/>
  <c r="D186" i="50"/>
  <c r="Z185" i="50"/>
  <c r="D185" i="50"/>
  <c r="Z184" i="50"/>
  <c r="D184" i="50"/>
  <c r="Z183" i="50"/>
  <c r="D183" i="50"/>
  <c r="Z182" i="50"/>
  <c r="D182" i="50"/>
  <c r="Z181" i="50"/>
  <c r="D181" i="50"/>
  <c r="Z180" i="50"/>
  <c r="D180" i="50"/>
  <c r="Z179" i="50"/>
  <c r="D179" i="50"/>
  <c r="Z178" i="50"/>
  <c r="D178" i="50"/>
  <c r="Z177" i="50"/>
  <c r="D177" i="50"/>
  <c r="Z176" i="50"/>
  <c r="D176" i="50"/>
  <c r="Z175" i="50"/>
  <c r="D175" i="50"/>
  <c r="Z174" i="50"/>
  <c r="D174" i="50"/>
  <c r="Z173" i="50"/>
  <c r="D173" i="50"/>
  <c r="Z172" i="50"/>
  <c r="D172" i="50"/>
  <c r="Z171" i="50"/>
  <c r="D171" i="50"/>
  <c r="Z170" i="50"/>
  <c r="D170" i="50"/>
  <c r="Z169" i="50"/>
  <c r="D169" i="50"/>
  <c r="Z168" i="50"/>
  <c r="D168" i="50"/>
  <c r="Z167" i="50"/>
  <c r="D167" i="50"/>
  <c r="Z166" i="50"/>
  <c r="D166" i="50"/>
  <c r="Z165" i="50"/>
  <c r="D165" i="50"/>
  <c r="Z164" i="50"/>
  <c r="D164" i="50"/>
  <c r="Z163" i="50"/>
  <c r="D163" i="50"/>
  <c r="Z162" i="50"/>
  <c r="D162" i="50"/>
  <c r="Z161" i="50"/>
  <c r="D161" i="50"/>
  <c r="Z160" i="50"/>
  <c r="D160" i="50"/>
  <c r="Z159" i="50"/>
  <c r="D159" i="50"/>
  <c r="Z158" i="50"/>
  <c r="D158" i="50"/>
  <c r="Z157" i="50"/>
  <c r="D157" i="50"/>
  <c r="Z156" i="50"/>
  <c r="D156" i="50"/>
  <c r="Z155" i="50"/>
  <c r="D155" i="50"/>
  <c r="Z154" i="50"/>
  <c r="D154" i="50"/>
  <c r="Z153" i="50"/>
  <c r="D153" i="50"/>
  <c r="Z152" i="50"/>
  <c r="D152" i="50"/>
  <c r="Z151" i="50"/>
  <c r="D151" i="50"/>
  <c r="Z150" i="50"/>
  <c r="D150" i="50"/>
  <c r="Z149" i="50"/>
  <c r="D149" i="50"/>
  <c r="Z148" i="50"/>
  <c r="D148" i="50"/>
  <c r="Z147" i="50"/>
  <c r="D147" i="50"/>
  <c r="Z146" i="50"/>
  <c r="D146" i="50"/>
  <c r="Z145" i="50"/>
  <c r="D145" i="50"/>
  <c r="Z144" i="50"/>
  <c r="D144" i="50"/>
  <c r="Z143" i="50"/>
  <c r="D143" i="50"/>
  <c r="Z142" i="50"/>
  <c r="D142" i="50"/>
  <c r="Z141" i="50"/>
  <c r="D141" i="50"/>
  <c r="Z140" i="50"/>
  <c r="D140" i="50"/>
  <c r="Z139" i="50"/>
  <c r="D139" i="50"/>
  <c r="Z138" i="50"/>
  <c r="D138" i="50"/>
  <c r="Z137" i="50"/>
  <c r="D137" i="50"/>
  <c r="Z136" i="50"/>
  <c r="D136" i="50"/>
  <c r="Z135" i="50"/>
  <c r="D135" i="50"/>
  <c r="Z134" i="50"/>
  <c r="D134" i="50"/>
  <c r="Z133" i="50"/>
  <c r="D133" i="50"/>
  <c r="Z132" i="50"/>
  <c r="D132" i="50"/>
  <c r="Z131" i="50"/>
  <c r="D131" i="50"/>
  <c r="Z130" i="50"/>
  <c r="D130" i="50"/>
  <c r="Z129" i="50"/>
  <c r="D129" i="50"/>
  <c r="Z128" i="50"/>
  <c r="D128" i="50"/>
  <c r="Z127" i="50"/>
  <c r="D127" i="50"/>
  <c r="Z126" i="50"/>
  <c r="D126" i="50"/>
  <c r="Z125" i="50"/>
  <c r="D125" i="50"/>
  <c r="Z124" i="50"/>
  <c r="D124" i="50"/>
  <c r="Z123" i="50"/>
  <c r="D123" i="50"/>
  <c r="Z122" i="50"/>
  <c r="D122" i="50"/>
  <c r="Z121" i="50"/>
  <c r="D121" i="50"/>
  <c r="Z120" i="50"/>
  <c r="D120" i="50"/>
  <c r="Z119" i="50"/>
  <c r="D119" i="50"/>
  <c r="Z118" i="50"/>
  <c r="D118" i="50"/>
  <c r="Z117" i="50"/>
  <c r="D117" i="50"/>
  <c r="Z116" i="50"/>
  <c r="D116" i="50"/>
  <c r="Z115" i="50"/>
  <c r="D115" i="50"/>
  <c r="Z114" i="50"/>
  <c r="D114" i="50"/>
  <c r="Z113" i="50"/>
  <c r="D113" i="50"/>
  <c r="Z112" i="50"/>
  <c r="D112" i="50"/>
  <c r="Z111" i="50"/>
  <c r="D111" i="50"/>
  <c r="Z110" i="50"/>
  <c r="D110" i="50"/>
  <c r="Z109" i="50"/>
  <c r="D109" i="50"/>
  <c r="Z108" i="50"/>
  <c r="D108" i="50"/>
  <c r="Z107" i="50"/>
  <c r="D107" i="50"/>
  <c r="Z106" i="50"/>
  <c r="D106" i="50"/>
  <c r="Z105" i="50"/>
  <c r="D105" i="50"/>
  <c r="Z104" i="50"/>
  <c r="D104" i="50"/>
  <c r="Z103" i="50"/>
  <c r="D103" i="50"/>
  <c r="Z102" i="50"/>
  <c r="D102" i="50"/>
  <c r="Z101" i="50"/>
  <c r="D101" i="50"/>
  <c r="Z100" i="50"/>
  <c r="D100" i="50"/>
  <c r="Z99" i="50"/>
  <c r="D99" i="50"/>
  <c r="Z98" i="50"/>
  <c r="D98" i="50"/>
  <c r="Z97" i="50"/>
  <c r="D97" i="50"/>
  <c r="Z96" i="50"/>
  <c r="D96" i="50"/>
  <c r="Z95" i="50"/>
  <c r="D95" i="50"/>
  <c r="Z94" i="50"/>
  <c r="D94" i="50"/>
  <c r="Z93" i="50"/>
  <c r="D93" i="50"/>
  <c r="Z92" i="50"/>
  <c r="D92" i="50"/>
  <c r="Z91" i="50"/>
  <c r="D91" i="50"/>
  <c r="Z90" i="50"/>
  <c r="D90" i="50"/>
  <c r="Z89" i="50"/>
  <c r="D89" i="50"/>
  <c r="Z88" i="50"/>
  <c r="D88" i="50"/>
  <c r="Z87" i="50"/>
  <c r="D87" i="50"/>
  <c r="Z86" i="50"/>
  <c r="D86" i="50"/>
  <c r="Z85" i="50"/>
  <c r="D85" i="50"/>
  <c r="Z84" i="50"/>
  <c r="D84" i="50"/>
  <c r="Z83" i="50"/>
  <c r="D83" i="50"/>
  <c r="Z82" i="50"/>
  <c r="D82" i="50"/>
  <c r="Z81" i="50"/>
  <c r="D81" i="50"/>
  <c r="Z80" i="50"/>
  <c r="D80" i="50"/>
  <c r="Z79" i="50"/>
  <c r="D79" i="50"/>
  <c r="Z78" i="50"/>
  <c r="D78" i="50"/>
  <c r="Z77" i="50"/>
  <c r="D77" i="50"/>
  <c r="Z76" i="50"/>
  <c r="D76" i="50"/>
  <c r="Z75" i="50"/>
  <c r="D75" i="50"/>
  <c r="Z74" i="50"/>
  <c r="D74" i="50"/>
  <c r="Z73" i="50"/>
  <c r="D73" i="50"/>
  <c r="Z72" i="50"/>
  <c r="D72" i="50"/>
  <c r="Z71" i="50"/>
  <c r="D71" i="50"/>
  <c r="Z70" i="50"/>
  <c r="D70" i="50"/>
  <c r="Z69" i="50"/>
  <c r="D69" i="50"/>
  <c r="Z68" i="50"/>
  <c r="D68" i="50"/>
  <c r="Z67" i="50"/>
  <c r="D67" i="50"/>
  <c r="Z66" i="50"/>
  <c r="D66" i="50"/>
  <c r="Z65" i="50"/>
  <c r="D65" i="50"/>
  <c r="Z64" i="50"/>
  <c r="D64" i="50"/>
  <c r="Z63" i="50"/>
  <c r="D63" i="50"/>
  <c r="Z62" i="50"/>
  <c r="D62" i="50"/>
  <c r="Z61" i="50"/>
  <c r="D61" i="50"/>
  <c r="Z60" i="50"/>
  <c r="D60" i="50"/>
  <c r="Z59" i="50"/>
  <c r="D59" i="50"/>
  <c r="Z58" i="50"/>
  <c r="D58" i="50"/>
  <c r="Z57" i="50"/>
  <c r="D57" i="50"/>
  <c r="Z56" i="50"/>
  <c r="D56" i="50"/>
  <c r="Z55" i="50"/>
  <c r="D55" i="50"/>
  <c r="Z54" i="50"/>
  <c r="D54" i="50"/>
  <c r="Z53" i="50"/>
  <c r="D53" i="50"/>
  <c r="Z52" i="50"/>
  <c r="D52" i="50"/>
  <c r="Z51" i="50"/>
  <c r="D51" i="50"/>
  <c r="Z50" i="50"/>
  <c r="D50" i="50"/>
  <c r="Z49" i="50"/>
  <c r="D49" i="50"/>
  <c r="Z48" i="50"/>
  <c r="D48" i="50"/>
  <c r="Z47" i="50"/>
  <c r="D47" i="50"/>
  <c r="Z46" i="50"/>
  <c r="D46" i="50"/>
  <c r="Z45" i="50"/>
  <c r="D45" i="50"/>
  <c r="Z44" i="50"/>
  <c r="D44" i="50"/>
  <c r="Z43" i="50"/>
  <c r="D43" i="50"/>
  <c r="Z42" i="50"/>
  <c r="D42" i="50"/>
  <c r="Z41" i="50"/>
  <c r="D41" i="50"/>
  <c r="Z40" i="50"/>
  <c r="D40" i="50"/>
  <c r="Z39" i="50"/>
  <c r="D39" i="50"/>
  <c r="Z38" i="50"/>
  <c r="D38" i="50"/>
  <c r="Z37" i="50"/>
  <c r="D37" i="50"/>
  <c r="Z36" i="50"/>
  <c r="D36" i="50"/>
  <c r="Z35" i="50"/>
  <c r="D35" i="50"/>
  <c r="Z34" i="50"/>
  <c r="D34" i="50"/>
  <c r="Z33" i="50"/>
  <c r="D33" i="50"/>
  <c r="Z32" i="50"/>
  <c r="D32" i="50"/>
  <c r="Z31" i="50"/>
  <c r="D31" i="50"/>
  <c r="Z30" i="50"/>
  <c r="D30" i="50"/>
  <c r="Z29" i="50"/>
  <c r="D29" i="50"/>
  <c r="Z28" i="50"/>
  <c r="D28" i="50"/>
  <c r="Z27" i="50"/>
  <c r="D27" i="50"/>
  <c r="Z26" i="50"/>
  <c r="D26" i="50"/>
  <c r="Z25" i="50"/>
  <c r="D25" i="50"/>
  <c r="Z24" i="50"/>
  <c r="D24" i="50"/>
  <c r="Z23" i="50"/>
  <c r="D23" i="50"/>
  <c r="Z22" i="50"/>
  <c r="D22" i="50"/>
  <c r="Z21" i="50"/>
  <c r="D21" i="50"/>
  <c r="Z20" i="50"/>
  <c r="D20" i="50"/>
  <c r="Z19" i="50"/>
  <c r="D19" i="50"/>
  <c r="Z18" i="50"/>
  <c r="D18" i="50"/>
  <c r="Z17" i="50"/>
  <c r="D17" i="50"/>
  <c r="Z16" i="50"/>
  <c r="D16" i="50"/>
  <c r="Z15" i="50"/>
  <c r="D15" i="50"/>
  <c r="Z14" i="50"/>
  <c r="D14" i="50"/>
  <c r="Z13" i="50"/>
  <c r="D13" i="50"/>
  <c r="Z12" i="50"/>
  <c r="D12" i="50"/>
  <c r="Z11" i="50"/>
  <c r="D11" i="50"/>
  <c r="Z10" i="50"/>
  <c r="D10" i="50"/>
  <c r="Z9" i="50"/>
  <c r="D9" i="50"/>
  <c r="Z8" i="50"/>
  <c r="D8" i="50"/>
  <c r="Z7" i="50"/>
  <c r="D7" i="50"/>
  <c r="Z6" i="50"/>
  <c r="D6" i="50"/>
  <c r="Z5" i="50"/>
  <c r="D5" i="50"/>
  <c r="Z4" i="50"/>
  <c r="D4" i="50"/>
  <c r="Z3" i="50"/>
  <c r="D3" i="50"/>
  <c r="Z2" i="50"/>
  <c r="Z200" i="50" s="1"/>
  <c r="Z2" i="47" s="1"/>
  <c r="D2" i="50"/>
  <c r="Y200" i="49"/>
  <c r="X200" i="49"/>
  <c r="W200" i="49"/>
  <c r="V200" i="49"/>
  <c r="U200" i="49"/>
  <c r="T200" i="49"/>
  <c r="S200" i="49"/>
  <c r="R200" i="49"/>
  <c r="Q200" i="49"/>
  <c r="P200" i="49"/>
  <c r="O200" i="49"/>
  <c r="N200" i="49"/>
  <c r="M200" i="49"/>
  <c r="L200" i="49"/>
  <c r="K200" i="49"/>
  <c r="J200" i="49"/>
  <c r="I200" i="49"/>
  <c r="H200" i="49"/>
  <c r="G200" i="49"/>
  <c r="F200" i="49"/>
  <c r="E200" i="49"/>
  <c r="E5" i="47" s="1"/>
  <c r="C200" i="49"/>
  <c r="Z199" i="49"/>
  <c r="D199" i="49"/>
  <c r="Z198" i="49"/>
  <c r="D198" i="49"/>
  <c r="Z197" i="49"/>
  <c r="D197" i="49"/>
  <c r="Z196" i="49"/>
  <c r="D196" i="49"/>
  <c r="Z195" i="49"/>
  <c r="D195" i="49"/>
  <c r="Z194" i="49"/>
  <c r="D194" i="49"/>
  <c r="Z193" i="49"/>
  <c r="D193" i="49"/>
  <c r="Z192" i="49"/>
  <c r="D192" i="49"/>
  <c r="Z191" i="49"/>
  <c r="D191" i="49"/>
  <c r="Z190" i="49"/>
  <c r="D190" i="49"/>
  <c r="Z189" i="49"/>
  <c r="D189" i="49"/>
  <c r="Z188" i="49"/>
  <c r="D188" i="49"/>
  <c r="Z187" i="49"/>
  <c r="D187" i="49"/>
  <c r="Z186" i="49"/>
  <c r="D186" i="49"/>
  <c r="Z185" i="49"/>
  <c r="D185" i="49"/>
  <c r="Z184" i="49"/>
  <c r="D184" i="49"/>
  <c r="Z183" i="49"/>
  <c r="D183" i="49"/>
  <c r="Z182" i="49"/>
  <c r="D182" i="49"/>
  <c r="Z181" i="49"/>
  <c r="D181" i="49"/>
  <c r="Z180" i="49"/>
  <c r="D180" i="49"/>
  <c r="Z179" i="49"/>
  <c r="D179" i="49"/>
  <c r="Z178" i="49"/>
  <c r="D178" i="49"/>
  <c r="Z177" i="49"/>
  <c r="D177" i="49"/>
  <c r="Z176" i="49"/>
  <c r="D176" i="49"/>
  <c r="Z175" i="49"/>
  <c r="D175" i="49"/>
  <c r="Z174" i="49"/>
  <c r="D174" i="49"/>
  <c r="Z173" i="49"/>
  <c r="D173" i="49"/>
  <c r="Z172" i="49"/>
  <c r="D172" i="49"/>
  <c r="Z171" i="49"/>
  <c r="D171" i="49"/>
  <c r="Z170" i="49"/>
  <c r="D170" i="49"/>
  <c r="Z169" i="49"/>
  <c r="D169" i="49"/>
  <c r="Z168" i="49"/>
  <c r="D168" i="49"/>
  <c r="Z167" i="49"/>
  <c r="D167" i="49"/>
  <c r="Z166" i="49"/>
  <c r="D166" i="49"/>
  <c r="Z165" i="49"/>
  <c r="D165" i="49"/>
  <c r="Z164" i="49"/>
  <c r="D164" i="49"/>
  <c r="Z163" i="49"/>
  <c r="D163" i="49"/>
  <c r="Z162" i="49"/>
  <c r="D162" i="49"/>
  <c r="Z161" i="49"/>
  <c r="D161" i="49"/>
  <c r="Z160" i="49"/>
  <c r="D160" i="49"/>
  <c r="Z159" i="49"/>
  <c r="D159" i="49"/>
  <c r="Z158" i="49"/>
  <c r="D158" i="49"/>
  <c r="Z157" i="49"/>
  <c r="D157" i="49"/>
  <c r="Z156" i="49"/>
  <c r="D156" i="49"/>
  <c r="Z155" i="49"/>
  <c r="D155" i="49"/>
  <c r="Z154" i="49"/>
  <c r="D154" i="49"/>
  <c r="Z153" i="49"/>
  <c r="D153" i="49"/>
  <c r="Z152" i="49"/>
  <c r="D152" i="49"/>
  <c r="Z151" i="49"/>
  <c r="D151" i="49"/>
  <c r="Z150" i="49"/>
  <c r="D150" i="49"/>
  <c r="Z149" i="49"/>
  <c r="D149" i="49"/>
  <c r="Z148" i="49"/>
  <c r="D148" i="49"/>
  <c r="Z147" i="49"/>
  <c r="D147" i="49"/>
  <c r="Z146" i="49"/>
  <c r="D146" i="49"/>
  <c r="Z145" i="49"/>
  <c r="D145" i="49"/>
  <c r="Z144" i="49"/>
  <c r="D144" i="49"/>
  <c r="Z143" i="49"/>
  <c r="D143" i="49"/>
  <c r="Z142" i="49"/>
  <c r="D142" i="49"/>
  <c r="Z141" i="49"/>
  <c r="D141" i="49"/>
  <c r="Z140" i="49"/>
  <c r="D140" i="49"/>
  <c r="Z139" i="49"/>
  <c r="D139" i="49"/>
  <c r="Z138" i="49"/>
  <c r="D138" i="49"/>
  <c r="Z137" i="49"/>
  <c r="D137" i="49"/>
  <c r="Z136" i="49"/>
  <c r="D136" i="49"/>
  <c r="Z135" i="49"/>
  <c r="D135" i="49"/>
  <c r="Z134" i="49"/>
  <c r="D134" i="49"/>
  <c r="Z133" i="49"/>
  <c r="D133" i="49"/>
  <c r="Z132" i="49"/>
  <c r="D132" i="49"/>
  <c r="Z131" i="49"/>
  <c r="D131" i="49"/>
  <c r="Z130" i="49"/>
  <c r="D130" i="49"/>
  <c r="Z129" i="49"/>
  <c r="D129" i="49"/>
  <c r="Z128" i="49"/>
  <c r="D128" i="49"/>
  <c r="Z127" i="49"/>
  <c r="D127" i="49"/>
  <c r="Z126" i="49"/>
  <c r="D126" i="49"/>
  <c r="Z125" i="49"/>
  <c r="D125" i="49"/>
  <c r="Z124" i="49"/>
  <c r="D124" i="49"/>
  <c r="Z123" i="49"/>
  <c r="D123" i="49"/>
  <c r="Z122" i="49"/>
  <c r="D122" i="49"/>
  <c r="Z121" i="49"/>
  <c r="D121" i="49"/>
  <c r="Z120" i="49"/>
  <c r="D120" i="49"/>
  <c r="Z119" i="49"/>
  <c r="D119" i="49"/>
  <c r="Z118" i="49"/>
  <c r="D118" i="49"/>
  <c r="Z117" i="49"/>
  <c r="D117" i="49"/>
  <c r="Z116" i="49"/>
  <c r="D116" i="49"/>
  <c r="Z115" i="49"/>
  <c r="D115" i="49"/>
  <c r="Z114" i="49"/>
  <c r="D114" i="49"/>
  <c r="Z113" i="49"/>
  <c r="D113" i="49"/>
  <c r="Z112" i="49"/>
  <c r="D112" i="49"/>
  <c r="Z111" i="49"/>
  <c r="D111" i="49"/>
  <c r="Z110" i="49"/>
  <c r="D110" i="49"/>
  <c r="Z109" i="49"/>
  <c r="D109" i="49"/>
  <c r="Z108" i="49"/>
  <c r="D108" i="49"/>
  <c r="Z107" i="49"/>
  <c r="D107" i="49"/>
  <c r="Z106" i="49"/>
  <c r="D106" i="49"/>
  <c r="Z105" i="49"/>
  <c r="D105" i="49"/>
  <c r="Z104" i="49"/>
  <c r="D104" i="49"/>
  <c r="Z103" i="49"/>
  <c r="D103" i="49"/>
  <c r="Z102" i="49"/>
  <c r="D102" i="49"/>
  <c r="Z101" i="49"/>
  <c r="D101" i="49"/>
  <c r="Z100" i="49"/>
  <c r="D100" i="49"/>
  <c r="Z99" i="49"/>
  <c r="D99" i="49"/>
  <c r="Z98" i="49"/>
  <c r="D98" i="49"/>
  <c r="Z97" i="49"/>
  <c r="D97" i="49"/>
  <c r="Z96" i="49"/>
  <c r="D96" i="49"/>
  <c r="Z95" i="49"/>
  <c r="D95" i="49"/>
  <c r="Z94" i="49"/>
  <c r="D94" i="49"/>
  <c r="Z93" i="49"/>
  <c r="D93" i="49"/>
  <c r="Z92" i="49"/>
  <c r="D92" i="49"/>
  <c r="Z91" i="49"/>
  <c r="D91" i="49"/>
  <c r="Z90" i="49"/>
  <c r="D90" i="49"/>
  <c r="Z89" i="49"/>
  <c r="D89" i="49"/>
  <c r="Z88" i="49"/>
  <c r="D88" i="49"/>
  <c r="Z87" i="49"/>
  <c r="D87" i="49"/>
  <c r="Z86" i="49"/>
  <c r="D86" i="49"/>
  <c r="Z85" i="49"/>
  <c r="D85" i="49"/>
  <c r="Z84" i="49"/>
  <c r="D84" i="49"/>
  <c r="Z83" i="49"/>
  <c r="D83" i="49"/>
  <c r="Z82" i="49"/>
  <c r="D82" i="49"/>
  <c r="Z81" i="49"/>
  <c r="D81" i="49"/>
  <c r="Z80" i="49"/>
  <c r="D80" i="49"/>
  <c r="Z79" i="49"/>
  <c r="D79" i="49"/>
  <c r="Z78" i="49"/>
  <c r="D78" i="49"/>
  <c r="Z77" i="49"/>
  <c r="D77" i="49"/>
  <c r="Z76" i="49"/>
  <c r="D76" i="49"/>
  <c r="Z75" i="49"/>
  <c r="D75" i="49"/>
  <c r="Z74" i="49"/>
  <c r="D74" i="49"/>
  <c r="Z73" i="49"/>
  <c r="D73" i="49"/>
  <c r="Z72" i="49"/>
  <c r="D72" i="49"/>
  <c r="Z71" i="49"/>
  <c r="D71" i="49"/>
  <c r="Z70" i="49"/>
  <c r="D70" i="49"/>
  <c r="Z69" i="49"/>
  <c r="D69" i="49"/>
  <c r="Z68" i="49"/>
  <c r="D68" i="49"/>
  <c r="Z67" i="49"/>
  <c r="D67" i="49"/>
  <c r="Z66" i="49"/>
  <c r="D66" i="49"/>
  <c r="Z65" i="49"/>
  <c r="D65" i="49"/>
  <c r="Z64" i="49"/>
  <c r="D64" i="49"/>
  <c r="Z63" i="49"/>
  <c r="D63" i="49"/>
  <c r="Z62" i="49"/>
  <c r="D62" i="49"/>
  <c r="Z61" i="49"/>
  <c r="D61" i="49"/>
  <c r="Z60" i="49"/>
  <c r="D60" i="49"/>
  <c r="Z59" i="49"/>
  <c r="D59" i="49"/>
  <c r="Z58" i="49"/>
  <c r="D58" i="49"/>
  <c r="Z57" i="49"/>
  <c r="D57" i="49"/>
  <c r="Z56" i="49"/>
  <c r="D56" i="49"/>
  <c r="Z55" i="49"/>
  <c r="D55" i="49"/>
  <c r="Z54" i="49"/>
  <c r="D54" i="49"/>
  <c r="Z53" i="49"/>
  <c r="D53" i="49"/>
  <c r="Z52" i="49"/>
  <c r="D52" i="49"/>
  <c r="Z51" i="49"/>
  <c r="D51" i="49"/>
  <c r="Z50" i="49"/>
  <c r="D50" i="49"/>
  <c r="Z49" i="49"/>
  <c r="D49" i="49"/>
  <c r="Z48" i="49"/>
  <c r="D48" i="49"/>
  <c r="Z47" i="49"/>
  <c r="D47" i="49"/>
  <c r="Z46" i="49"/>
  <c r="D46" i="49"/>
  <c r="Z45" i="49"/>
  <c r="D45" i="49"/>
  <c r="Z44" i="49"/>
  <c r="D44" i="49"/>
  <c r="Z43" i="49"/>
  <c r="D43" i="49"/>
  <c r="Z42" i="49"/>
  <c r="D42" i="49"/>
  <c r="Z41" i="49"/>
  <c r="D41" i="49"/>
  <c r="Z40" i="49"/>
  <c r="D40" i="49"/>
  <c r="Z39" i="49"/>
  <c r="D39" i="49"/>
  <c r="Z38" i="49"/>
  <c r="D38" i="49"/>
  <c r="Z37" i="49"/>
  <c r="D37" i="49"/>
  <c r="Z36" i="49"/>
  <c r="D36" i="49"/>
  <c r="Z35" i="49"/>
  <c r="D35" i="49"/>
  <c r="Z34" i="49"/>
  <c r="D34" i="49"/>
  <c r="Z33" i="49"/>
  <c r="D33" i="49"/>
  <c r="Z32" i="49"/>
  <c r="D32" i="49"/>
  <c r="Z31" i="49"/>
  <c r="D31" i="49"/>
  <c r="Z30" i="49"/>
  <c r="D30" i="49"/>
  <c r="Z29" i="49"/>
  <c r="D29" i="49"/>
  <c r="Z28" i="49"/>
  <c r="D28" i="49"/>
  <c r="Z27" i="49"/>
  <c r="D27" i="49"/>
  <c r="Z26" i="49"/>
  <c r="D26" i="49"/>
  <c r="Z25" i="49"/>
  <c r="D25" i="49"/>
  <c r="Z24" i="49"/>
  <c r="D24" i="49"/>
  <c r="Z23" i="49"/>
  <c r="D23" i="49"/>
  <c r="Z22" i="49"/>
  <c r="D22" i="49"/>
  <c r="Z21" i="49"/>
  <c r="D21" i="49"/>
  <c r="Z20" i="49"/>
  <c r="D20" i="49"/>
  <c r="Z19" i="49"/>
  <c r="D19" i="49"/>
  <c r="Z18" i="49"/>
  <c r="D18" i="49"/>
  <c r="Z17" i="49"/>
  <c r="D17" i="49"/>
  <c r="Z16" i="49"/>
  <c r="D16" i="49"/>
  <c r="Z15" i="49"/>
  <c r="D15" i="49"/>
  <c r="Z14" i="49"/>
  <c r="D14" i="49"/>
  <c r="Z13" i="49"/>
  <c r="D13" i="49"/>
  <c r="Z12" i="49"/>
  <c r="D12" i="49"/>
  <c r="Z11" i="49"/>
  <c r="D11" i="49"/>
  <c r="Z10" i="49"/>
  <c r="D10" i="49"/>
  <c r="Z9" i="49"/>
  <c r="D9" i="49"/>
  <c r="Z8" i="49"/>
  <c r="D8" i="49"/>
  <c r="Z7" i="49"/>
  <c r="D7" i="49"/>
  <c r="Z6" i="49"/>
  <c r="D6" i="49"/>
  <c r="Z5" i="49"/>
  <c r="D5" i="49"/>
  <c r="Z4" i="49"/>
  <c r="D4" i="49"/>
  <c r="Z3" i="49"/>
  <c r="D3" i="49"/>
  <c r="Z2" i="49"/>
  <c r="Z200" i="49" s="1"/>
  <c r="Z5" i="47" s="1"/>
  <c r="D2" i="49"/>
  <c r="Y200" i="48"/>
  <c r="X200" i="48"/>
  <c r="W200" i="48"/>
  <c r="V200" i="48"/>
  <c r="U200" i="48"/>
  <c r="T200" i="48"/>
  <c r="S200" i="48"/>
  <c r="R200" i="48"/>
  <c r="Q200" i="48"/>
  <c r="P200" i="48"/>
  <c r="O200" i="48"/>
  <c r="N200" i="48"/>
  <c r="M200" i="48"/>
  <c r="L200" i="48"/>
  <c r="K200" i="48"/>
  <c r="J200" i="48"/>
  <c r="I200" i="48"/>
  <c r="H200" i="48"/>
  <c r="G200" i="48"/>
  <c r="F200" i="48"/>
  <c r="E200" i="48"/>
  <c r="E10" i="47" s="1"/>
  <c r="C200" i="48"/>
  <c r="Z199" i="48"/>
  <c r="D199" i="48"/>
  <c r="Z198" i="48"/>
  <c r="D198" i="48"/>
  <c r="Z197" i="48"/>
  <c r="D197" i="48"/>
  <c r="Z196" i="48"/>
  <c r="D196" i="48"/>
  <c r="Z195" i="48"/>
  <c r="D195" i="48"/>
  <c r="Z194" i="48"/>
  <c r="D194" i="48"/>
  <c r="Z193" i="48"/>
  <c r="D193" i="48"/>
  <c r="Z192" i="48"/>
  <c r="D192" i="48"/>
  <c r="Z191" i="48"/>
  <c r="D191" i="48"/>
  <c r="Z190" i="48"/>
  <c r="D190" i="48"/>
  <c r="Z189" i="48"/>
  <c r="D189" i="48"/>
  <c r="Z188" i="48"/>
  <c r="D188" i="48"/>
  <c r="Z187" i="48"/>
  <c r="D187" i="48"/>
  <c r="Z186" i="48"/>
  <c r="D186" i="48"/>
  <c r="Z185" i="48"/>
  <c r="D185" i="48"/>
  <c r="Z184" i="48"/>
  <c r="D184" i="48"/>
  <c r="Z183" i="48"/>
  <c r="D183" i="48"/>
  <c r="Z182" i="48"/>
  <c r="D182" i="48"/>
  <c r="Z181" i="48"/>
  <c r="D181" i="48"/>
  <c r="Z180" i="48"/>
  <c r="D180" i="48"/>
  <c r="Z179" i="48"/>
  <c r="D179" i="48"/>
  <c r="Z178" i="48"/>
  <c r="D178" i="48"/>
  <c r="Z177" i="48"/>
  <c r="D177" i="48"/>
  <c r="Z176" i="48"/>
  <c r="D176" i="48"/>
  <c r="Z175" i="48"/>
  <c r="D175" i="48"/>
  <c r="Z174" i="48"/>
  <c r="D174" i="48"/>
  <c r="Z173" i="48"/>
  <c r="D173" i="48"/>
  <c r="Z172" i="48"/>
  <c r="D172" i="48"/>
  <c r="Z171" i="48"/>
  <c r="D171" i="48"/>
  <c r="Z170" i="48"/>
  <c r="D170" i="48"/>
  <c r="Z169" i="48"/>
  <c r="D169" i="48"/>
  <c r="Z168" i="48"/>
  <c r="D168" i="48"/>
  <c r="Z167" i="48"/>
  <c r="D167" i="48"/>
  <c r="Z166" i="48"/>
  <c r="D166" i="48"/>
  <c r="Z165" i="48"/>
  <c r="D165" i="48"/>
  <c r="Z164" i="48"/>
  <c r="D164" i="48"/>
  <c r="Z163" i="48"/>
  <c r="D163" i="48"/>
  <c r="Z162" i="48"/>
  <c r="D162" i="48"/>
  <c r="Z161" i="48"/>
  <c r="D161" i="48"/>
  <c r="Z160" i="48"/>
  <c r="D160" i="48"/>
  <c r="Z159" i="48"/>
  <c r="D159" i="48"/>
  <c r="Z158" i="48"/>
  <c r="D158" i="48"/>
  <c r="Z157" i="48"/>
  <c r="D157" i="48"/>
  <c r="Z156" i="48"/>
  <c r="D156" i="48"/>
  <c r="Z155" i="48"/>
  <c r="D155" i="48"/>
  <c r="Z154" i="48"/>
  <c r="D154" i="48"/>
  <c r="Z153" i="48"/>
  <c r="D153" i="48"/>
  <c r="Z152" i="48"/>
  <c r="D152" i="48"/>
  <c r="Z151" i="48"/>
  <c r="D151" i="48"/>
  <c r="Z150" i="48"/>
  <c r="D150" i="48"/>
  <c r="Z149" i="48"/>
  <c r="D149" i="48"/>
  <c r="Z148" i="48"/>
  <c r="D148" i="48"/>
  <c r="Z147" i="48"/>
  <c r="D147" i="48"/>
  <c r="Z146" i="48"/>
  <c r="D146" i="48"/>
  <c r="Z145" i="48"/>
  <c r="D145" i="48"/>
  <c r="Z144" i="48"/>
  <c r="D144" i="48"/>
  <c r="Z143" i="48"/>
  <c r="D143" i="48"/>
  <c r="Z142" i="48"/>
  <c r="D142" i="48"/>
  <c r="Z141" i="48"/>
  <c r="D141" i="48"/>
  <c r="Z140" i="48"/>
  <c r="D140" i="48"/>
  <c r="Z139" i="48"/>
  <c r="D139" i="48"/>
  <c r="Z138" i="48"/>
  <c r="D138" i="48"/>
  <c r="Z137" i="48"/>
  <c r="D137" i="48"/>
  <c r="Z136" i="48"/>
  <c r="D136" i="48"/>
  <c r="Z135" i="48"/>
  <c r="D135" i="48"/>
  <c r="Z134" i="48"/>
  <c r="D134" i="48"/>
  <c r="Z133" i="48"/>
  <c r="D133" i="48"/>
  <c r="Z132" i="48"/>
  <c r="D132" i="48"/>
  <c r="Z131" i="48"/>
  <c r="D131" i="48"/>
  <c r="Z130" i="48"/>
  <c r="D130" i="48"/>
  <c r="Z129" i="48"/>
  <c r="D129" i="48"/>
  <c r="Z128" i="48"/>
  <c r="D128" i="48"/>
  <c r="Z127" i="48"/>
  <c r="D127" i="48"/>
  <c r="Z126" i="48"/>
  <c r="D126" i="48"/>
  <c r="Z125" i="48"/>
  <c r="D125" i="48"/>
  <c r="Z124" i="48"/>
  <c r="D124" i="48"/>
  <c r="Z123" i="48"/>
  <c r="D123" i="48"/>
  <c r="Z122" i="48"/>
  <c r="D122" i="48"/>
  <c r="Z121" i="48"/>
  <c r="D121" i="48"/>
  <c r="Z120" i="48"/>
  <c r="D120" i="48"/>
  <c r="Z119" i="48"/>
  <c r="D119" i="48"/>
  <c r="Z118" i="48"/>
  <c r="D118" i="48"/>
  <c r="Z117" i="48"/>
  <c r="D117" i="48"/>
  <c r="Z116" i="48"/>
  <c r="D116" i="48"/>
  <c r="Z115" i="48"/>
  <c r="D115" i="48"/>
  <c r="Z114" i="48"/>
  <c r="D114" i="48"/>
  <c r="Z113" i="48"/>
  <c r="D113" i="48"/>
  <c r="Z112" i="48"/>
  <c r="D112" i="48"/>
  <c r="Z111" i="48"/>
  <c r="D111" i="48"/>
  <c r="Z110" i="48"/>
  <c r="D110" i="48"/>
  <c r="Z109" i="48"/>
  <c r="D109" i="48"/>
  <c r="Z108" i="48"/>
  <c r="D108" i="48"/>
  <c r="Z107" i="48"/>
  <c r="D107" i="48"/>
  <c r="Z106" i="48"/>
  <c r="D106" i="48"/>
  <c r="Z105" i="48"/>
  <c r="D105" i="48"/>
  <c r="Z104" i="48"/>
  <c r="D104" i="48"/>
  <c r="Z103" i="48"/>
  <c r="D103" i="48"/>
  <c r="Z102" i="48"/>
  <c r="D102" i="48"/>
  <c r="Z101" i="48"/>
  <c r="D101" i="48"/>
  <c r="Z100" i="48"/>
  <c r="D100" i="48"/>
  <c r="Z99" i="48"/>
  <c r="D99" i="48"/>
  <c r="Z98" i="48"/>
  <c r="D98" i="48"/>
  <c r="Z97" i="48"/>
  <c r="D97" i="48"/>
  <c r="Z96" i="48"/>
  <c r="D96" i="48"/>
  <c r="Z95" i="48"/>
  <c r="D95" i="48"/>
  <c r="Z94" i="48"/>
  <c r="D94" i="48"/>
  <c r="Z93" i="48"/>
  <c r="D93" i="48"/>
  <c r="Z92" i="48"/>
  <c r="D92" i="48"/>
  <c r="Z91" i="48"/>
  <c r="D91" i="48"/>
  <c r="Z90" i="48"/>
  <c r="D90" i="48"/>
  <c r="Z89" i="48"/>
  <c r="D89" i="48"/>
  <c r="Z88" i="48"/>
  <c r="D88" i="48"/>
  <c r="Z87" i="48"/>
  <c r="D87" i="48"/>
  <c r="Z86" i="48"/>
  <c r="D86" i="48"/>
  <c r="Z85" i="48"/>
  <c r="D85" i="48"/>
  <c r="Z84" i="48"/>
  <c r="D84" i="48"/>
  <c r="Z83" i="48"/>
  <c r="D83" i="48"/>
  <c r="Z82" i="48"/>
  <c r="D82" i="48"/>
  <c r="Z81" i="48"/>
  <c r="D81" i="48"/>
  <c r="Z80" i="48"/>
  <c r="D80" i="48"/>
  <c r="Z79" i="48"/>
  <c r="D79" i="48"/>
  <c r="Z78" i="48"/>
  <c r="D78" i="48"/>
  <c r="Z77" i="48"/>
  <c r="D77" i="48"/>
  <c r="Z76" i="48"/>
  <c r="D76" i="48"/>
  <c r="Z75" i="48"/>
  <c r="D75" i="48"/>
  <c r="Z74" i="48"/>
  <c r="D74" i="48"/>
  <c r="Z73" i="48"/>
  <c r="D73" i="48"/>
  <c r="Z72" i="48"/>
  <c r="D72" i="48"/>
  <c r="Z71" i="48"/>
  <c r="D71" i="48"/>
  <c r="Z70" i="48"/>
  <c r="D70" i="48"/>
  <c r="Z69" i="48"/>
  <c r="D69" i="48"/>
  <c r="Z68" i="48"/>
  <c r="D68" i="48"/>
  <c r="Z67" i="48"/>
  <c r="D67" i="48"/>
  <c r="Z66" i="48"/>
  <c r="D66" i="48"/>
  <c r="Z65" i="48"/>
  <c r="D65" i="48"/>
  <c r="Z64" i="48"/>
  <c r="D64" i="48"/>
  <c r="Z63" i="48"/>
  <c r="D63" i="48"/>
  <c r="Z62" i="48"/>
  <c r="D62" i="48"/>
  <c r="Z61" i="48"/>
  <c r="D61" i="48"/>
  <c r="Z60" i="48"/>
  <c r="D60" i="48"/>
  <c r="Z59" i="48"/>
  <c r="D59" i="48"/>
  <c r="Z58" i="48"/>
  <c r="D58" i="48"/>
  <c r="Z57" i="48"/>
  <c r="D57" i="48"/>
  <c r="Z56" i="48"/>
  <c r="D56" i="48"/>
  <c r="Z55" i="48"/>
  <c r="D55" i="48"/>
  <c r="Z54" i="48"/>
  <c r="D54" i="48"/>
  <c r="Z53" i="48"/>
  <c r="D53" i="48"/>
  <c r="Z52" i="48"/>
  <c r="D52" i="48"/>
  <c r="Z51" i="48"/>
  <c r="D51" i="48"/>
  <c r="Z50" i="48"/>
  <c r="D50" i="48"/>
  <c r="Z49" i="48"/>
  <c r="D49" i="48"/>
  <c r="Z48" i="48"/>
  <c r="D48" i="48"/>
  <c r="Z47" i="48"/>
  <c r="D47" i="48"/>
  <c r="Z46" i="48"/>
  <c r="D46" i="48"/>
  <c r="Z45" i="48"/>
  <c r="D45" i="48"/>
  <c r="Z44" i="48"/>
  <c r="D44" i="48"/>
  <c r="Z43" i="48"/>
  <c r="D43" i="48"/>
  <c r="Z42" i="48"/>
  <c r="D42" i="48"/>
  <c r="Z41" i="48"/>
  <c r="D41" i="48"/>
  <c r="Z40" i="48"/>
  <c r="D40" i="48"/>
  <c r="Z39" i="48"/>
  <c r="D39" i="48"/>
  <c r="Z38" i="48"/>
  <c r="D38" i="48"/>
  <c r="Z37" i="48"/>
  <c r="D37" i="48"/>
  <c r="Z36" i="48"/>
  <c r="D36" i="48"/>
  <c r="Z35" i="48"/>
  <c r="D35" i="48"/>
  <c r="Z34" i="48"/>
  <c r="D34" i="48"/>
  <c r="Z33" i="48"/>
  <c r="D33" i="48"/>
  <c r="Z32" i="48"/>
  <c r="D32" i="48"/>
  <c r="Z31" i="48"/>
  <c r="D31" i="48"/>
  <c r="Z30" i="48"/>
  <c r="D30" i="48"/>
  <c r="Z29" i="48"/>
  <c r="D29" i="48"/>
  <c r="Z28" i="48"/>
  <c r="D28" i="48"/>
  <c r="Z27" i="48"/>
  <c r="D27" i="48"/>
  <c r="Z26" i="48"/>
  <c r="D26" i="48"/>
  <c r="Z25" i="48"/>
  <c r="D25" i="48"/>
  <c r="Z24" i="48"/>
  <c r="D24" i="48"/>
  <c r="Z23" i="48"/>
  <c r="D23" i="48"/>
  <c r="Z22" i="48"/>
  <c r="D22" i="48"/>
  <c r="Z21" i="48"/>
  <c r="D21" i="48"/>
  <c r="Z20" i="48"/>
  <c r="D20" i="48"/>
  <c r="Z19" i="48"/>
  <c r="D19" i="48"/>
  <c r="Z18" i="48"/>
  <c r="D18" i="48"/>
  <c r="Z17" i="48"/>
  <c r="D17" i="48"/>
  <c r="Z16" i="48"/>
  <c r="D16" i="48"/>
  <c r="Z15" i="48"/>
  <c r="D15" i="48"/>
  <c r="Z14" i="48"/>
  <c r="D14" i="48"/>
  <c r="Z13" i="48"/>
  <c r="D13" i="48"/>
  <c r="Z12" i="48"/>
  <c r="D12" i="48"/>
  <c r="Z11" i="48"/>
  <c r="D11" i="48"/>
  <c r="Z10" i="48"/>
  <c r="D10" i="48"/>
  <c r="Z9" i="48"/>
  <c r="D9" i="48"/>
  <c r="Z8" i="48"/>
  <c r="D8" i="48"/>
  <c r="Z7" i="48"/>
  <c r="D7" i="48"/>
  <c r="Z6" i="48"/>
  <c r="D6" i="48"/>
  <c r="Z5" i="48"/>
  <c r="D5" i="48"/>
  <c r="Z4" i="48"/>
  <c r="D4" i="48"/>
  <c r="Z3" i="48"/>
  <c r="D3" i="48"/>
  <c r="Z2" i="48"/>
  <c r="Z200" i="48" s="1"/>
  <c r="Z10" i="47" s="1"/>
  <c r="D2" i="48"/>
  <c r="Y16" i="47"/>
  <c r="X16" i="47"/>
  <c r="W16" i="47"/>
  <c r="V16" i="47"/>
  <c r="U16" i="47"/>
  <c r="T16" i="47"/>
  <c r="S16" i="47"/>
  <c r="R16" i="47"/>
  <c r="Q16" i="47"/>
  <c r="P16" i="47"/>
  <c r="O16" i="47"/>
  <c r="M16" i="47"/>
  <c r="L16" i="47"/>
  <c r="K16" i="47"/>
  <c r="G16" i="47"/>
  <c r="G19" i="47" s="1"/>
  <c r="F16" i="47"/>
  <c r="F19" i="47" s="1"/>
  <c r="J16" i="47"/>
  <c r="I16" i="47"/>
  <c r="H16" i="47"/>
  <c r="C16" i="47"/>
  <c r="Z15" i="47"/>
  <c r="D15" i="47"/>
  <c r="Z14" i="47"/>
  <c r="D14" i="47"/>
  <c r="Z13" i="47"/>
  <c r="D13" i="47"/>
  <c r="Z12" i="47"/>
  <c r="D12" i="47"/>
  <c r="Z11" i="47"/>
  <c r="D11" i="47"/>
  <c r="E16" i="47" l="1"/>
  <c r="E19" i="47" s="1"/>
  <c r="D200" i="53"/>
  <c r="D6" i="47" s="1"/>
  <c r="D200" i="54"/>
  <c r="D7" i="47" s="1"/>
  <c r="D200" i="55"/>
  <c r="D8" i="47" s="1"/>
  <c r="D200" i="56"/>
  <c r="D9" i="47" s="1"/>
  <c r="D200" i="50"/>
  <c r="D2" i="47" s="1"/>
  <c r="D200" i="51"/>
  <c r="D3" i="47" s="1"/>
  <c r="D200" i="52"/>
  <c r="D4" i="47" s="1"/>
  <c r="D200" i="49"/>
  <c r="D5" i="47" s="1"/>
  <c r="D200" i="48"/>
  <c r="D10" i="47" s="1"/>
  <c r="N16" i="47"/>
  <c r="AC18" i="36"/>
  <c r="B3" i="30"/>
  <c r="B4" i="30"/>
  <c r="B5" i="30" s="1"/>
  <c r="B3" i="18"/>
  <c r="B3" i="19"/>
  <c r="B3" i="20"/>
  <c r="D2" i="21"/>
  <c r="D2" i="22"/>
  <c r="B3" i="25"/>
  <c r="B4" i="27"/>
  <c r="B4" i="32"/>
  <c r="B5" i="32" s="1"/>
  <c r="B14" i="33"/>
  <c r="B15" i="33"/>
  <c r="Z16" i="47" l="1"/>
  <c r="Q18" i="44"/>
  <c r="Q17" i="44"/>
  <c r="Q14" i="44"/>
  <c r="P18" i="44"/>
  <c r="P17" i="44"/>
  <c r="P16" i="44"/>
  <c r="P15" i="44"/>
  <c r="P14" i="44"/>
  <c r="P13" i="44"/>
  <c r="P12" i="44"/>
  <c r="P11" i="44"/>
  <c r="P10" i="44"/>
  <c r="P9" i="44"/>
  <c r="O18" i="44"/>
  <c r="O17" i="44"/>
  <c r="O16" i="44"/>
  <c r="O15" i="44"/>
  <c r="O14" i="44"/>
  <c r="O12" i="44"/>
  <c r="O11" i="44"/>
  <c r="O10" i="44"/>
  <c r="O9" i="44"/>
  <c r="N18" i="44"/>
  <c r="N17" i="44"/>
  <c r="N16" i="44"/>
  <c r="N14" i="44"/>
  <c r="N12" i="44"/>
  <c r="N11" i="44"/>
  <c r="N10" i="44"/>
  <c r="M18" i="44"/>
  <c r="M17" i="44"/>
  <c r="M16" i="44"/>
  <c r="M10" i="44"/>
  <c r="L18" i="44"/>
  <c r="L17" i="44"/>
  <c r="L16" i="44"/>
  <c r="L15" i="44"/>
  <c r="L14" i="44"/>
  <c r="L13" i="44"/>
  <c r="L12" i="44"/>
  <c r="L11" i="44"/>
  <c r="L10" i="44"/>
  <c r="K18" i="44"/>
  <c r="K17" i="44"/>
  <c r="K16" i="44"/>
  <c r="K15" i="44"/>
  <c r="K14" i="44"/>
  <c r="K12" i="44"/>
  <c r="K11" i="44"/>
  <c r="K10" i="44"/>
  <c r="K9" i="44"/>
  <c r="J18" i="44"/>
  <c r="J17" i="44"/>
  <c r="J16" i="44"/>
  <c r="J15" i="44"/>
  <c r="J14" i="44"/>
  <c r="J13" i="44"/>
  <c r="J12" i="44"/>
  <c r="J11" i="44"/>
  <c r="J10" i="44"/>
  <c r="J9" i="44"/>
  <c r="I18" i="44"/>
  <c r="I17" i="44"/>
  <c r="D16" i="47" l="1"/>
  <c r="D19" i="47" s="1"/>
  <c r="Z19" i="47"/>
  <c r="H18" i="44"/>
  <c r="H17" i="44"/>
  <c r="G18" i="44"/>
  <c r="G17" i="44"/>
  <c r="G16" i="44"/>
  <c r="G15" i="44"/>
  <c r="G14" i="44"/>
  <c r="F18" i="44"/>
  <c r="F17" i="44"/>
  <c r="F16" i="44"/>
  <c r="F15" i="44"/>
  <c r="F14" i="44"/>
  <c r="E18" i="44"/>
  <c r="E17" i="44"/>
  <c r="E16" i="44"/>
  <c r="E15" i="44"/>
  <c r="E14" i="44"/>
  <c r="E13" i="44"/>
  <c r="E12" i="44"/>
  <c r="E11" i="44"/>
  <c r="E10" i="44"/>
  <c r="D18" i="44"/>
  <c r="D17" i="44"/>
  <c r="D16" i="44"/>
  <c r="D15" i="44"/>
  <c r="D14" i="44"/>
  <c r="D13" i="44"/>
  <c r="D12" i="44"/>
  <c r="D11" i="44"/>
  <c r="D10" i="44"/>
  <c r="O26" i="15"/>
  <c r="N26" i="15"/>
  <c r="I26" i="15"/>
  <c r="G26" i="15"/>
  <c r="C26" i="15"/>
  <c r="D6" i="15"/>
  <c r="F6" i="15"/>
  <c r="G6" i="15"/>
  <c r="H6" i="15"/>
  <c r="I6" i="15"/>
  <c r="L6" i="15"/>
  <c r="M6" i="15"/>
  <c r="P6" i="15"/>
  <c r="C6" i="15"/>
  <c r="B26" i="34" l="1"/>
  <c r="B27" i="34"/>
  <c r="B28" i="34"/>
  <c r="B29" i="34"/>
  <c r="B30" i="34"/>
  <c r="B22" i="34"/>
  <c r="B13" i="34"/>
  <c r="B9" i="34"/>
  <c r="B10" i="34"/>
  <c r="B8" i="34"/>
  <c r="M24" i="44"/>
  <c r="N24" i="44"/>
  <c r="D24" i="44"/>
  <c r="E24" i="44"/>
  <c r="F24" i="44"/>
  <c r="G24" i="44"/>
  <c r="H24" i="44"/>
  <c r="I24" i="44"/>
  <c r="K24" i="44"/>
  <c r="J24" i="44"/>
  <c r="L24" i="44"/>
  <c r="O24" i="44"/>
  <c r="J5" i="44"/>
  <c r="P24" i="44"/>
  <c r="I15" i="46"/>
  <c r="Q24" i="44"/>
  <c r="E47" i="46" l="1"/>
  <c r="H16" i="46"/>
  <c r="Q6" i="44" s="1"/>
  <c r="H15" i="46"/>
  <c r="Q5" i="44" l="1"/>
  <c r="P6" i="44"/>
  <c r="P5" i="44"/>
  <c r="O6" i="44"/>
  <c r="O5" i="44"/>
  <c r="N6" i="44"/>
  <c r="N5" i="44"/>
  <c r="M5" i="44"/>
  <c r="M6" i="44"/>
  <c r="L6" i="44"/>
  <c r="L5" i="44"/>
  <c r="K6" i="44"/>
  <c r="K5" i="44"/>
  <c r="J6" i="44"/>
  <c r="I6" i="44"/>
  <c r="I5" i="44"/>
  <c r="H6" i="44"/>
  <c r="H5" i="44"/>
  <c r="G6" i="44"/>
  <c r="G5" i="44"/>
  <c r="F6" i="44"/>
  <c r="F5" i="44"/>
  <c r="E6" i="44"/>
  <c r="E5" i="44"/>
  <c r="D6" i="44"/>
  <c r="D5" i="44"/>
  <c r="R5" i="44"/>
  <c r="R6" i="44"/>
  <c r="F2" i="46"/>
  <c r="F3" i="46"/>
  <c r="F4" i="46"/>
  <c r="F5" i="46"/>
  <c r="F6" i="46"/>
  <c r="F7" i="46"/>
  <c r="F8" i="46"/>
  <c r="F9" i="46"/>
  <c r="F10" i="46"/>
  <c r="F11" i="46"/>
  <c r="F12" i="46"/>
  <c r="F13" i="46"/>
  <c r="F14" i="46"/>
  <c r="F15" i="46"/>
  <c r="H14" i="46"/>
  <c r="G47" i="46"/>
  <c r="D47" i="46"/>
  <c r="F46" i="46"/>
  <c r="F45" i="46"/>
  <c r="F44" i="46"/>
  <c r="F43" i="46"/>
  <c r="F42" i="46"/>
  <c r="F41" i="46"/>
  <c r="F40" i="46"/>
  <c r="F39" i="46"/>
  <c r="F38" i="46"/>
  <c r="F37" i="46"/>
  <c r="F36" i="46"/>
  <c r="F35" i="46"/>
  <c r="F34" i="46"/>
  <c r="F33" i="46"/>
  <c r="F32" i="46"/>
  <c r="F31" i="46"/>
  <c r="F30" i="46"/>
  <c r="F29" i="46"/>
  <c r="F28" i="46"/>
  <c r="F27" i="46"/>
  <c r="F26" i="46"/>
  <c r="F25" i="46"/>
  <c r="F24" i="46"/>
  <c r="F23" i="46"/>
  <c r="F22" i="46"/>
  <c r="F21" i="46"/>
  <c r="F20" i="46"/>
  <c r="F19" i="46"/>
  <c r="F18" i="46"/>
  <c r="F17" i="46"/>
  <c r="F16" i="46"/>
  <c r="F47" i="46"/>
  <c r="A3" i="46"/>
  <c r="A4" i="46" s="1"/>
  <c r="A5" i="46" s="1"/>
  <c r="A6" i="46" s="1"/>
  <c r="A7" i="46" s="1"/>
  <c r="A8" i="46" s="1"/>
  <c r="A9" i="46" s="1"/>
  <c r="A10" i="46" s="1"/>
  <c r="A11" i="46" s="1"/>
  <c r="A12" i="46" s="1"/>
  <c r="A13" i="46" s="1"/>
  <c r="A14" i="46" s="1"/>
  <c r="A15" i="46" s="1"/>
  <c r="A16" i="46" s="1"/>
  <c r="A17" i="46" s="1"/>
  <c r="A18" i="46" s="1"/>
  <c r="A19" i="46" s="1"/>
  <c r="A20" i="46" s="1"/>
  <c r="A21" i="46" s="1"/>
  <c r="A22" i="46" s="1"/>
  <c r="A23" i="46" s="1"/>
  <c r="A24" i="46" s="1"/>
  <c r="A25" i="46" s="1"/>
  <c r="A26" i="46" s="1"/>
  <c r="A27" i="46" s="1"/>
  <c r="A28" i="46" s="1"/>
  <c r="A29" i="46" s="1"/>
  <c r="A30" i="46" s="1"/>
  <c r="A31" i="46" s="1"/>
  <c r="A32" i="46" s="1"/>
  <c r="A33" i="46" s="1"/>
  <c r="A34" i="46" s="1"/>
  <c r="A35" i="46" s="1"/>
  <c r="A36" i="46" s="1"/>
  <c r="A37" i="46" s="1"/>
  <c r="A38" i="46" s="1"/>
  <c r="A39" i="46" s="1"/>
  <c r="A40" i="46" s="1"/>
  <c r="A41" i="46" s="1"/>
  <c r="A42" i="46" s="1"/>
  <c r="A43" i="46" s="1"/>
  <c r="A44" i="46" s="1"/>
  <c r="A45" i="46" s="1"/>
  <c r="A46" i="46" s="1"/>
  <c r="H12" i="41" l="1"/>
  <c r="J195" i="30" l="1"/>
  <c r="I195" i="30"/>
  <c r="J195" i="29"/>
  <c r="I195" i="29"/>
  <c r="J195" i="18"/>
  <c r="I195" i="18"/>
  <c r="J195" i="19"/>
  <c r="I195" i="19"/>
  <c r="J195" i="20"/>
  <c r="I195" i="20"/>
  <c r="J195" i="21"/>
  <c r="I195" i="21"/>
  <c r="J195" i="22"/>
  <c r="I195" i="22"/>
  <c r="J195" i="23"/>
  <c r="I195" i="23"/>
  <c r="J195" i="24"/>
  <c r="I195" i="24"/>
  <c r="J195" i="25"/>
  <c r="I195" i="25"/>
  <c r="J195" i="26"/>
  <c r="I195" i="26"/>
  <c r="J195" i="27"/>
  <c r="I195" i="27"/>
  <c r="J195" i="28"/>
  <c r="I195" i="28"/>
  <c r="J195" i="1"/>
  <c r="I195" i="1"/>
  <c r="J195" i="31"/>
  <c r="I195" i="31"/>
  <c r="B195" i="23"/>
  <c r="B195" i="1"/>
  <c r="J195" i="32"/>
  <c r="I195" i="32"/>
  <c r="B21" i="45"/>
  <c r="J195" i="33"/>
  <c r="I195" i="33"/>
  <c r="C21" i="45"/>
  <c r="D21" i="45"/>
  <c r="E21" i="45"/>
  <c r="G21" i="45"/>
  <c r="F20" i="45"/>
  <c r="H20" i="45" s="1"/>
  <c r="C195" i="32" s="1"/>
  <c r="F19" i="45"/>
  <c r="H19" i="45" s="1"/>
  <c r="F18" i="45"/>
  <c r="H18" i="45" s="1"/>
  <c r="C195" i="31" s="1"/>
  <c r="F17" i="45"/>
  <c r="H17" i="45" s="1"/>
  <c r="C195" i="30" s="1"/>
  <c r="F16" i="45"/>
  <c r="H16" i="45" s="1"/>
  <c r="F15" i="45"/>
  <c r="H15" i="45" s="1"/>
  <c r="C195" i="29" s="1"/>
  <c r="F14" i="45"/>
  <c r="H14" i="45" s="1"/>
  <c r="C195" i="18" s="1"/>
  <c r="F13" i="45"/>
  <c r="H13" i="45" s="1"/>
  <c r="C195" i="19" s="1"/>
  <c r="F12" i="45"/>
  <c r="H12" i="45" s="1"/>
  <c r="C195" i="20" s="1"/>
  <c r="F11" i="45"/>
  <c r="H11" i="45" s="1"/>
  <c r="C195" i="21" s="1"/>
  <c r="F10" i="45"/>
  <c r="H10" i="45" s="1"/>
  <c r="C195" i="22" s="1"/>
  <c r="F9" i="45"/>
  <c r="H9" i="45" s="1"/>
  <c r="C195" i="23" s="1"/>
  <c r="F8" i="45"/>
  <c r="H8" i="45" s="1"/>
  <c r="C195" i="24" s="1"/>
  <c r="F7" i="45"/>
  <c r="H7" i="45" s="1"/>
  <c r="C195" i="25" s="1"/>
  <c r="F6" i="45"/>
  <c r="H6" i="45" s="1"/>
  <c r="C195" i="26" s="1"/>
  <c r="F5" i="45"/>
  <c r="H5" i="45" s="1"/>
  <c r="C195" i="27" s="1"/>
  <c r="F4" i="45"/>
  <c r="H4" i="45" s="1"/>
  <c r="C195" i="28" s="1"/>
  <c r="F3" i="45"/>
  <c r="H3" i="45" s="1"/>
  <c r="C195" i="1" s="1"/>
  <c r="E14" i="17"/>
  <c r="E15" i="17"/>
  <c r="E16" i="17"/>
  <c r="E17" i="17"/>
  <c r="E18" i="17"/>
  <c r="E19" i="17"/>
  <c r="E20" i="17"/>
  <c r="E21" i="17"/>
  <c r="E22" i="17"/>
  <c r="E23" i="17"/>
  <c r="E24" i="17"/>
  <c r="E25" i="17"/>
  <c r="E26" i="17"/>
  <c r="E27" i="17"/>
  <c r="E28" i="17"/>
  <c r="D20" i="17"/>
  <c r="D22" i="17"/>
  <c r="D24" i="17"/>
  <c r="D25" i="17"/>
  <c r="D26" i="17"/>
  <c r="D27" i="17"/>
  <c r="D28" i="17"/>
  <c r="R29" i="44"/>
  <c r="R24" i="44"/>
  <c r="Q7" i="44"/>
  <c r="P7" i="44"/>
  <c r="O7" i="44"/>
  <c r="N7" i="44"/>
  <c r="M7" i="44"/>
  <c r="L7" i="44"/>
  <c r="K7" i="44"/>
  <c r="J7" i="44"/>
  <c r="I7" i="44"/>
  <c r="H7" i="44"/>
  <c r="G7" i="44"/>
  <c r="F7" i="44"/>
  <c r="E7" i="44"/>
  <c r="D7" i="44"/>
  <c r="R7" i="44"/>
  <c r="C195" i="33" l="1"/>
  <c r="H195" i="32"/>
  <c r="H195" i="31"/>
  <c r="H195" i="1"/>
  <c r="H195" i="28"/>
  <c r="H195" i="27"/>
  <c r="H195" i="26"/>
  <c r="H195" i="25"/>
  <c r="H195" i="24"/>
  <c r="H195" i="23"/>
  <c r="H195" i="22"/>
  <c r="H195" i="21"/>
  <c r="H195" i="20"/>
  <c r="H195" i="19"/>
  <c r="H195" i="18"/>
  <c r="H195" i="29"/>
  <c r="H195" i="30"/>
  <c r="H195" i="33"/>
  <c r="F21" i="45"/>
  <c r="H21" i="45"/>
  <c r="CI31" i="17"/>
  <c r="BS30" i="17"/>
  <c r="BR30" i="17"/>
  <c r="BQ30" i="17"/>
  <c r="BP30" i="17"/>
  <c r="BT29" i="17"/>
  <c r="CH29" i="17" s="1"/>
  <c r="BT28" i="17"/>
  <c r="CH28" i="17" s="1"/>
  <c r="BT27" i="17"/>
  <c r="CH27" i="17" s="1"/>
  <c r="BT26" i="17"/>
  <c r="BT25" i="17"/>
  <c r="CH25" i="17" s="1"/>
  <c r="BT24" i="17"/>
  <c r="CH24" i="17" s="1"/>
  <c r="BT23" i="17"/>
  <c r="CH23" i="17" s="1"/>
  <c r="BT22" i="17"/>
  <c r="CH22" i="17" s="1"/>
  <c r="BT21" i="17"/>
  <c r="CH21" i="17" s="1"/>
  <c r="BT20" i="17"/>
  <c r="CH20" i="17" s="1"/>
  <c r="BT19" i="17"/>
  <c r="CH19" i="17" s="1"/>
  <c r="BT18" i="17"/>
  <c r="CH18" i="17" s="1"/>
  <c r="BT17" i="17"/>
  <c r="CH17" i="17" s="1"/>
  <c r="BT16" i="17"/>
  <c r="CH16" i="17" s="1"/>
  <c r="BT15" i="17"/>
  <c r="BT14" i="17"/>
  <c r="CH14" i="17" s="1"/>
  <c r="BT13" i="17"/>
  <c r="CH13" i="17" s="1"/>
  <c r="BT12" i="17"/>
  <c r="CH12" i="17" s="1"/>
  <c r="BT11" i="17"/>
  <c r="BT30" i="17" s="1"/>
  <c r="CH10" i="17"/>
  <c r="CG10" i="17"/>
  <c r="CF10" i="17"/>
  <c r="CE10" i="17"/>
  <c r="CD10" i="17"/>
  <c r="CC10" i="17"/>
  <c r="CB10" i="17"/>
  <c r="CA10" i="17"/>
  <c r="BZ10" i="17"/>
  <c r="BY10" i="17"/>
  <c r="BX10" i="17"/>
  <c r="BW10" i="17"/>
  <c r="BV10" i="17"/>
  <c r="CI10" i="17" s="1"/>
  <c r="BS9" i="17"/>
  <c r="BR9" i="17"/>
  <c r="BQ9" i="17"/>
  <c r="BP9" i="17"/>
  <c r="BT8" i="17"/>
  <c r="CH8" i="17" s="1"/>
  <c r="BT7" i="17"/>
  <c r="CH7" i="17" s="1"/>
  <c r="BT6" i="17"/>
  <c r="BT9" i="17" s="1"/>
  <c r="CI5" i="17"/>
  <c r="BM31" i="17"/>
  <c r="AW30" i="17"/>
  <c r="AV30" i="17"/>
  <c r="AU30" i="17"/>
  <c r="AT30" i="17"/>
  <c r="AX29" i="17"/>
  <c r="BL29" i="17" s="1"/>
  <c r="AX28" i="17"/>
  <c r="BL28" i="17" s="1"/>
  <c r="AX27" i="17"/>
  <c r="BL27" i="17" s="1"/>
  <c r="AX26" i="17"/>
  <c r="AX25" i="17"/>
  <c r="BL25" i="17" s="1"/>
  <c r="AX24" i="17"/>
  <c r="BL24" i="17" s="1"/>
  <c r="AX23" i="17"/>
  <c r="BL23" i="17" s="1"/>
  <c r="AX22" i="17"/>
  <c r="BL22" i="17" s="1"/>
  <c r="AX21" i="17"/>
  <c r="BL21" i="17" s="1"/>
  <c r="AX20" i="17"/>
  <c r="BL20" i="17" s="1"/>
  <c r="AX19" i="17"/>
  <c r="BL19" i="17" s="1"/>
  <c r="AX18" i="17"/>
  <c r="BL18" i="17" s="1"/>
  <c r="AX17" i="17"/>
  <c r="BL17" i="17" s="1"/>
  <c r="AX16" i="17"/>
  <c r="BL16" i="17" s="1"/>
  <c r="AX15" i="17"/>
  <c r="AX14" i="17"/>
  <c r="BL14" i="17" s="1"/>
  <c r="AX13" i="17"/>
  <c r="BL13" i="17" s="1"/>
  <c r="AX12" i="17"/>
  <c r="BL12" i="17" s="1"/>
  <c r="AX11" i="17"/>
  <c r="AX30" i="17" s="1"/>
  <c r="BL10" i="17"/>
  <c r="BK10" i="17"/>
  <c r="BJ10" i="17"/>
  <c r="BI10" i="17"/>
  <c r="BH10" i="17"/>
  <c r="BG10" i="17"/>
  <c r="BF10" i="17"/>
  <c r="BE10" i="17"/>
  <c r="BD10" i="17"/>
  <c r="BC10" i="17"/>
  <c r="BB10" i="17"/>
  <c r="BA10" i="17"/>
  <c r="AZ10" i="17"/>
  <c r="BM10" i="17" s="1"/>
  <c r="AW9" i="17"/>
  <c r="AV9" i="17"/>
  <c r="AU9" i="17"/>
  <c r="AT9" i="17"/>
  <c r="AX8" i="17"/>
  <c r="BL8" i="17" s="1"/>
  <c r="AX7" i="17"/>
  <c r="BL7" i="17" s="1"/>
  <c r="AX6" i="17"/>
  <c r="BM5" i="17"/>
  <c r="AQ31" i="17"/>
  <c r="AA30" i="17"/>
  <c r="Z30" i="17"/>
  <c r="Y30" i="17"/>
  <c r="X30" i="17"/>
  <c r="AB29" i="17"/>
  <c r="AP29" i="17" s="1"/>
  <c r="AB28" i="17"/>
  <c r="AP28" i="17" s="1"/>
  <c r="AB27" i="17"/>
  <c r="AP27" i="17" s="1"/>
  <c r="AB26" i="17"/>
  <c r="AB25" i="17"/>
  <c r="AP25" i="17" s="1"/>
  <c r="AB24" i="17"/>
  <c r="AP24" i="17" s="1"/>
  <c r="AB23" i="17"/>
  <c r="AP23" i="17" s="1"/>
  <c r="AB22" i="17"/>
  <c r="AP22" i="17" s="1"/>
  <c r="AB21" i="17"/>
  <c r="AP21" i="17" s="1"/>
  <c r="AB20" i="17"/>
  <c r="AP20" i="17" s="1"/>
  <c r="AB19" i="17"/>
  <c r="AP19" i="17" s="1"/>
  <c r="AB18" i="17"/>
  <c r="AP18" i="17" s="1"/>
  <c r="AB17" i="17"/>
  <c r="AP17" i="17" s="1"/>
  <c r="AB16" i="17"/>
  <c r="AP16" i="17" s="1"/>
  <c r="AB15" i="17"/>
  <c r="AB14" i="17"/>
  <c r="AP14" i="17" s="1"/>
  <c r="AB13" i="17"/>
  <c r="AP13" i="17" s="1"/>
  <c r="AB12" i="17"/>
  <c r="AP12" i="17" s="1"/>
  <c r="AB11" i="17"/>
  <c r="AB30" i="17" s="1"/>
  <c r="AP10" i="17"/>
  <c r="AO10" i="17"/>
  <c r="AN10" i="17"/>
  <c r="AM10" i="17"/>
  <c r="AL10" i="17"/>
  <c r="AK10" i="17"/>
  <c r="AJ10" i="17"/>
  <c r="AI10" i="17"/>
  <c r="AH10" i="17"/>
  <c r="AG10" i="17"/>
  <c r="AF10" i="17"/>
  <c r="AE10" i="17"/>
  <c r="AD10" i="17"/>
  <c r="AQ10" i="17" s="1"/>
  <c r="AA9" i="17"/>
  <c r="Z9" i="17"/>
  <c r="Y9" i="17"/>
  <c r="X9" i="17"/>
  <c r="AB8" i="17"/>
  <c r="AP8" i="17" s="1"/>
  <c r="AB7" i="17"/>
  <c r="AP7" i="17" s="1"/>
  <c r="AB6" i="17"/>
  <c r="AB9" i="17" s="1"/>
  <c r="AQ5" i="17"/>
  <c r="AX9" i="17" l="1"/>
  <c r="BU6" i="17"/>
  <c r="BV6" i="17"/>
  <c r="BW6" i="17"/>
  <c r="BX6" i="17"/>
  <c r="BY6" i="17"/>
  <c r="BZ6" i="17"/>
  <c r="CA6" i="17"/>
  <c r="CB6" i="17"/>
  <c r="CC6" i="17"/>
  <c r="CD6" i="17"/>
  <c r="CE6" i="17"/>
  <c r="CF6" i="17"/>
  <c r="CG6" i="17"/>
  <c r="CH6" i="17"/>
  <c r="CH9" i="17" s="1"/>
  <c r="BU7" i="17"/>
  <c r="BV7" i="17"/>
  <c r="BW7" i="17"/>
  <c r="BX7" i="17"/>
  <c r="BY7" i="17"/>
  <c r="BZ7" i="17"/>
  <c r="CA7" i="17"/>
  <c r="CB7" i="17"/>
  <c r="CC7" i="17"/>
  <c r="CD7" i="17"/>
  <c r="CE7" i="17"/>
  <c r="CF7" i="17"/>
  <c r="CG7" i="17"/>
  <c r="BU8" i="17"/>
  <c r="BV8" i="17"/>
  <c r="BW8" i="17"/>
  <c r="BX8" i="17"/>
  <c r="BY8" i="17"/>
  <c r="BZ8" i="17"/>
  <c r="CA8" i="17"/>
  <c r="CB8" i="17"/>
  <c r="CC8" i="17"/>
  <c r="CD8" i="17"/>
  <c r="CE8" i="17"/>
  <c r="CF8" i="17"/>
  <c r="CG8" i="17"/>
  <c r="BT32" i="17"/>
  <c r="BU11" i="17"/>
  <c r="BV11" i="17"/>
  <c r="BW11" i="17"/>
  <c r="BX11" i="17"/>
  <c r="BY11" i="17"/>
  <c r="BZ11" i="17"/>
  <c r="CA11" i="17"/>
  <c r="CB11" i="17"/>
  <c r="CC11" i="17"/>
  <c r="CD11" i="17"/>
  <c r="CE11" i="17"/>
  <c r="CF11" i="17"/>
  <c r="CG11" i="17"/>
  <c r="CH11" i="17"/>
  <c r="BU12" i="17"/>
  <c r="BV12" i="17"/>
  <c r="BW12" i="17"/>
  <c r="BX12" i="17"/>
  <c r="BY12" i="17"/>
  <c r="BZ12" i="17"/>
  <c r="CA12" i="17"/>
  <c r="CB12" i="17"/>
  <c r="CC12" i="17"/>
  <c r="CD12" i="17"/>
  <c r="CE12" i="17"/>
  <c r="CF12" i="17"/>
  <c r="CG12" i="17"/>
  <c r="BU13" i="17"/>
  <c r="BV13" i="17"/>
  <c r="BW13" i="17"/>
  <c r="BX13" i="17"/>
  <c r="BY13" i="17"/>
  <c r="BZ13" i="17"/>
  <c r="CA13" i="17"/>
  <c r="CB13" i="17"/>
  <c r="CC13" i="17"/>
  <c r="CD13" i="17"/>
  <c r="CE13" i="17"/>
  <c r="CF13" i="17"/>
  <c r="CG13" i="17"/>
  <c r="BU14" i="17"/>
  <c r="BV14" i="17"/>
  <c r="BW14" i="17"/>
  <c r="BX14" i="17"/>
  <c r="BY14" i="17"/>
  <c r="BZ14" i="17"/>
  <c r="CA14" i="17"/>
  <c r="CB14" i="17"/>
  <c r="CC14" i="17"/>
  <c r="CD14" i="17"/>
  <c r="CE14" i="17"/>
  <c r="CF14" i="17"/>
  <c r="CG14" i="17"/>
  <c r="CH15" i="17"/>
  <c r="CG15" i="17"/>
  <c r="CF15" i="17"/>
  <c r="CE15" i="17"/>
  <c r="BU15" i="17"/>
  <c r="BV15" i="17"/>
  <c r="BW15" i="17"/>
  <c r="BX15" i="17"/>
  <c r="BY15" i="17"/>
  <c r="BZ15" i="17"/>
  <c r="CA15" i="17"/>
  <c r="CB15" i="17"/>
  <c r="CC15" i="17"/>
  <c r="CD15" i="17"/>
  <c r="BU16" i="17"/>
  <c r="BV16" i="17"/>
  <c r="BW16" i="17"/>
  <c r="BX16" i="17"/>
  <c r="BY16" i="17"/>
  <c r="BZ16" i="17"/>
  <c r="CA16" i="17"/>
  <c r="CB16" i="17"/>
  <c r="CC16" i="17"/>
  <c r="CD16" i="17"/>
  <c r="CE16" i="17"/>
  <c r="CF16" i="17"/>
  <c r="CG16" i="17"/>
  <c r="BU17" i="17"/>
  <c r="BV17" i="17"/>
  <c r="BW17" i="17"/>
  <c r="BX17" i="17"/>
  <c r="BY17" i="17"/>
  <c r="BZ17" i="17"/>
  <c r="CA17" i="17"/>
  <c r="CB17" i="17"/>
  <c r="CC17" i="17"/>
  <c r="CD17" i="17"/>
  <c r="CE17" i="17"/>
  <c r="CF17" i="17"/>
  <c r="CG17" i="17"/>
  <c r="BU18" i="17"/>
  <c r="BV18" i="17"/>
  <c r="BW18" i="17"/>
  <c r="BX18" i="17"/>
  <c r="BY18" i="17"/>
  <c r="BZ18" i="17"/>
  <c r="CA18" i="17"/>
  <c r="CB18" i="17"/>
  <c r="CC18" i="17"/>
  <c r="CD18" i="17"/>
  <c r="CE18" i="17"/>
  <c r="CF18" i="17"/>
  <c r="CG18" i="17"/>
  <c r="BU19" i="17"/>
  <c r="BV19" i="17"/>
  <c r="BW19" i="17"/>
  <c r="BX19" i="17"/>
  <c r="BY19" i="17"/>
  <c r="BZ19" i="17"/>
  <c r="CA19" i="17"/>
  <c r="CB19" i="17"/>
  <c r="CC19" i="17"/>
  <c r="CD19" i="17"/>
  <c r="CE19" i="17"/>
  <c r="CF19" i="17"/>
  <c r="CG19" i="17"/>
  <c r="BU20" i="17"/>
  <c r="BV20" i="17"/>
  <c r="BW20" i="17"/>
  <c r="BX20" i="17"/>
  <c r="BY20" i="17"/>
  <c r="BZ20" i="17"/>
  <c r="CA20" i="17"/>
  <c r="CB20" i="17"/>
  <c r="CC20" i="17"/>
  <c r="CD20" i="17"/>
  <c r="CE20" i="17"/>
  <c r="CF20" i="17"/>
  <c r="CG20" i="17"/>
  <c r="BU21" i="17"/>
  <c r="BV21" i="17"/>
  <c r="BW21" i="17"/>
  <c r="BX21" i="17"/>
  <c r="BY21" i="17"/>
  <c r="BZ21" i="17"/>
  <c r="CA21" i="17"/>
  <c r="CB21" i="17"/>
  <c r="CC21" i="17"/>
  <c r="CD21" i="17"/>
  <c r="CE21" i="17"/>
  <c r="CF21" i="17"/>
  <c r="CG21" i="17"/>
  <c r="BU22" i="17"/>
  <c r="BV22" i="17"/>
  <c r="BW22" i="17"/>
  <c r="BX22" i="17"/>
  <c r="BY22" i="17"/>
  <c r="BZ22" i="17"/>
  <c r="CA22" i="17"/>
  <c r="CB22" i="17"/>
  <c r="CC22" i="17"/>
  <c r="CD22" i="17"/>
  <c r="CE22" i="17"/>
  <c r="CF22" i="17"/>
  <c r="CG22" i="17"/>
  <c r="BU23" i="17"/>
  <c r="BV23" i="17"/>
  <c r="BW23" i="17"/>
  <c r="BX23" i="17"/>
  <c r="BY23" i="17"/>
  <c r="BZ23" i="17"/>
  <c r="CA23" i="17"/>
  <c r="CB23" i="17"/>
  <c r="CC23" i="17"/>
  <c r="CD23" i="17"/>
  <c r="CE23" i="17"/>
  <c r="CF23" i="17"/>
  <c r="CG23" i="17"/>
  <c r="BU24" i="17"/>
  <c r="BV24" i="17"/>
  <c r="BW24" i="17"/>
  <c r="BX24" i="17"/>
  <c r="BY24" i="17"/>
  <c r="BZ24" i="17"/>
  <c r="CA24" i="17"/>
  <c r="CB24" i="17"/>
  <c r="CC24" i="17"/>
  <c r="CD24" i="17"/>
  <c r="CE24" i="17"/>
  <c r="CF24" i="17"/>
  <c r="CG24" i="17"/>
  <c r="BU25" i="17"/>
  <c r="BV25" i="17"/>
  <c r="BW25" i="17"/>
  <c r="BX25" i="17"/>
  <c r="BY25" i="17"/>
  <c r="BZ25" i="17"/>
  <c r="CA25" i="17"/>
  <c r="CB25" i="17"/>
  <c r="CC25" i="17"/>
  <c r="CD25" i="17"/>
  <c r="CE25" i="17"/>
  <c r="CF25" i="17"/>
  <c r="CG25" i="17"/>
  <c r="CH26" i="17"/>
  <c r="CG26" i="17"/>
  <c r="CF26" i="17"/>
  <c r="BU26" i="17"/>
  <c r="BV26" i="17"/>
  <c r="BW26" i="17"/>
  <c r="BX26" i="17"/>
  <c r="BY26" i="17"/>
  <c r="BZ26" i="17"/>
  <c r="CA26" i="17"/>
  <c r="CB26" i="17"/>
  <c r="CC26" i="17"/>
  <c r="CD26" i="17"/>
  <c r="CE26" i="17"/>
  <c r="BP32" i="17"/>
  <c r="BQ32" i="17"/>
  <c r="BR32" i="17"/>
  <c r="BS32" i="17"/>
  <c r="BU27" i="17"/>
  <c r="BV27" i="17"/>
  <c r="BW27" i="17"/>
  <c r="BX27" i="17"/>
  <c r="BY27" i="17"/>
  <c r="BZ27" i="17"/>
  <c r="CA27" i="17"/>
  <c r="CB27" i="17"/>
  <c r="CC27" i="17"/>
  <c r="CD27" i="17"/>
  <c r="CE27" i="17"/>
  <c r="CF27" i="17"/>
  <c r="CG27" i="17"/>
  <c r="BU28" i="17"/>
  <c r="BV28" i="17"/>
  <c r="BW28" i="17"/>
  <c r="BX28" i="17"/>
  <c r="BY28" i="17"/>
  <c r="BZ28" i="17"/>
  <c r="CA28" i="17"/>
  <c r="CB28" i="17"/>
  <c r="CC28" i="17"/>
  <c r="CD28" i="17"/>
  <c r="CE28" i="17"/>
  <c r="CF28" i="17"/>
  <c r="CG28" i="17"/>
  <c r="BU29" i="17"/>
  <c r="BV29" i="17"/>
  <c r="BW29" i="17"/>
  <c r="BX29" i="17"/>
  <c r="BY29" i="17"/>
  <c r="BZ29" i="17"/>
  <c r="CA29" i="17"/>
  <c r="CB29" i="17"/>
  <c r="CC29" i="17"/>
  <c r="CD29" i="17"/>
  <c r="CE29" i="17"/>
  <c r="CF29" i="17"/>
  <c r="CG29" i="17"/>
  <c r="AY6" i="17"/>
  <c r="AZ6" i="17"/>
  <c r="BA6" i="17"/>
  <c r="BB6" i="17"/>
  <c r="BC6" i="17"/>
  <c r="BD6" i="17"/>
  <c r="BE6" i="17"/>
  <c r="BF6" i="17"/>
  <c r="BG6" i="17"/>
  <c r="BH6" i="17"/>
  <c r="BI6" i="17"/>
  <c r="BJ6" i="17"/>
  <c r="BK6" i="17"/>
  <c r="BL6" i="17"/>
  <c r="BL9" i="17" s="1"/>
  <c r="AY7" i="17"/>
  <c r="AZ7" i="17"/>
  <c r="BA7" i="17"/>
  <c r="BB7" i="17"/>
  <c r="BC7" i="17"/>
  <c r="BD7" i="17"/>
  <c r="BE7" i="17"/>
  <c r="BF7" i="17"/>
  <c r="BG7" i="17"/>
  <c r="BH7" i="17"/>
  <c r="BI7" i="17"/>
  <c r="BJ7" i="17"/>
  <c r="BK7" i="17"/>
  <c r="AY8" i="17"/>
  <c r="AZ8" i="17"/>
  <c r="BA8" i="17"/>
  <c r="BB8" i="17"/>
  <c r="BC8" i="17"/>
  <c r="BD8" i="17"/>
  <c r="BE8" i="17"/>
  <c r="BF8" i="17"/>
  <c r="BG8" i="17"/>
  <c r="BH8" i="17"/>
  <c r="BI8" i="17"/>
  <c r="BJ8" i="17"/>
  <c r="BK8" i="17"/>
  <c r="AX32" i="17"/>
  <c r="AY11" i="17"/>
  <c r="AZ11" i="17"/>
  <c r="BA11" i="17"/>
  <c r="BB11" i="17"/>
  <c r="BC11" i="17"/>
  <c r="BD11" i="17"/>
  <c r="BE11" i="17"/>
  <c r="BF11" i="17"/>
  <c r="BG11" i="17"/>
  <c r="BH11" i="17"/>
  <c r="BI11" i="17"/>
  <c r="BJ11" i="17"/>
  <c r="BK11" i="17"/>
  <c r="BL11" i="17"/>
  <c r="AY12" i="17"/>
  <c r="AZ12" i="17"/>
  <c r="BA12" i="17"/>
  <c r="BB12" i="17"/>
  <c r="BC12" i="17"/>
  <c r="BD12" i="17"/>
  <c r="BE12" i="17"/>
  <c r="BF12" i="17"/>
  <c r="BG12" i="17"/>
  <c r="BH12" i="17"/>
  <c r="BI12" i="17"/>
  <c r="BJ12" i="17"/>
  <c r="BK12" i="17"/>
  <c r="AY13" i="17"/>
  <c r="AZ13" i="17"/>
  <c r="BA13" i="17"/>
  <c r="BB13" i="17"/>
  <c r="BC13" i="17"/>
  <c r="BD13" i="17"/>
  <c r="BE13" i="17"/>
  <c r="BF13" i="17"/>
  <c r="BG13" i="17"/>
  <c r="BH13" i="17"/>
  <c r="BI13" i="17"/>
  <c r="BJ13" i="17"/>
  <c r="BK13" i="17"/>
  <c r="AY14" i="17"/>
  <c r="AZ14" i="17"/>
  <c r="BA14" i="17"/>
  <c r="BB14" i="17"/>
  <c r="BC14" i="17"/>
  <c r="BD14" i="17"/>
  <c r="BE14" i="17"/>
  <c r="BF14" i="17"/>
  <c r="BG14" i="17"/>
  <c r="BH14" i="17"/>
  <c r="BI14" i="17"/>
  <c r="BJ14" i="17"/>
  <c r="BK14" i="17"/>
  <c r="BL15" i="17"/>
  <c r="BK15" i="17"/>
  <c r="BJ15" i="17"/>
  <c r="BI15" i="17"/>
  <c r="AY15" i="17"/>
  <c r="AZ15" i="17"/>
  <c r="BA15" i="17"/>
  <c r="BB15" i="17"/>
  <c r="BC15" i="17"/>
  <c r="BD15" i="17"/>
  <c r="BE15" i="17"/>
  <c r="BF15" i="17"/>
  <c r="BG15" i="17"/>
  <c r="BH15" i="17"/>
  <c r="AY16" i="17"/>
  <c r="AZ16" i="17"/>
  <c r="BA16" i="17"/>
  <c r="BB16" i="17"/>
  <c r="BC16" i="17"/>
  <c r="BD16" i="17"/>
  <c r="BE16" i="17"/>
  <c r="BF16" i="17"/>
  <c r="BG16" i="17"/>
  <c r="BH16" i="17"/>
  <c r="BI16" i="17"/>
  <c r="BJ16" i="17"/>
  <c r="BK16" i="17"/>
  <c r="AY17" i="17"/>
  <c r="AZ17" i="17"/>
  <c r="BA17" i="17"/>
  <c r="BB17" i="17"/>
  <c r="BC17" i="17"/>
  <c r="BD17" i="17"/>
  <c r="BE17" i="17"/>
  <c r="BF17" i="17"/>
  <c r="BG17" i="17"/>
  <c r="BH17" i="17"/>
  <c r="BI17" i="17"/>
  <c r="BJ17" i="17"/>
  <c r="BK17" i="17"/>
  <c r="AY18" i="17"/>
  <c r="AZ18" i="17"/>
  <c r="BA18" i="17"/>
  <c r="BB18" i="17"/>
  <c r="BC18" i="17"/>
  <c r="BD18" i="17"/>
  <c r="BE18" i="17"/>
  <c r="BF18" i="17"/>
  <c r="BG18" i="17"/>
  <c r="BH18" i="17"/>
  <c r="BI18" i="17"/>
  <c r="BJ18" i="17"/>
  <c r="BK18" i="17"/>
  <c r="AY19" i="17"/>
  <c r="AZ19" i="17"/>
  <c r="BA19" i="17"/>
  <c r="BB19" i="17"/>
  <c r="BC19" i="17"/>
  <c r="BD19" i="17"/>
  <c r="BE19" i="17"/>
  <c r="BF19" i="17"/>
  <c r="BG19" i="17"/>
  <c r="BH19" i="17"/>
  <c r="BI19" i="17"/>
  <c r="BJ19" i="17"/>
  <c r="BK19" i="17"/>
  <c r="AY20" i="17"/>
  <c r="AZ20" i="17"/>
  <c r="BA20" i="17"/>
  <c r="BB20" i="17"/>
  <c r="BC20" i="17"/>
  <c r="BD20" i="17"/>
  <c r="BE20" i="17"/>
  <c r="BF20" i="17"/>
  <c r="BG20" i="17"/>
  <c r="BH20" i="17"/>
  <c r="BI20" i="17"/>
  <c r="BJ20" i="17"/>
  <c r="BK20" i="17"/>
  <c r="AY21" i="17"/>
  <c r="AZ21" i="17"/>
  <c r="BA21" i="17"/>
  <c r="BB21" i="17"/>
  <c r="BC21" i="17"/>
  <c r="BD21" i="17"/>
  <c r="BE21" i="17"/>
  <c r="BF21" i="17"/>
  <c r="BG21" i="17"/>
  <c r="BH21" i="17"/>
  <c r="BI21" i="17"/>
  <c r="BJ21" i="17"/>
  <c r="BK21" i="17"/>
  <c r="AY22" i="17"/>
  <c r="AZ22" i="17"/>
  <c r="BA22" i="17"/>
  <c r="BB22" i="17"/>
  <c r="BC22" i="17"/>
  <c r="BD22" i="17"/>
  <c r="BE22" i="17"/>
  <c r="BF22" i="17"/>
  <c r="BG22" i="17"/>
  <c r="BH22" i="17"/>
  <c r="BI22" i="17"/>
  <c r="BJ22" i="17"/>
  <c r="BK22" i="17"/>
  <c r="AY23" i="17"/>
  <c r="AZ23" i="17"/>
  <c r="BA23" i="17"/>
  <c r="BB23" i="17"/>
  <c r="BC23" i="17"/>
  <c r="BD23" i="17"/>
  <c r="BE23" i="17"/>
  <c r="BF23" i="17"/>
  <c r="BG23" i="17"/>
  <c r="BH23" i="17"/>
  <c r="BI23" i="17"/>
  <c r="BJ23" i="17"/>
  <c r="BK23" i="17"/>
  <c r="AY24" i="17"/>
  <c r="AZ24" i="17"/>
  <c r="BA24" i="17"/>
  <c r="BB24" i="17"/>
  <c r="BC24" i="17"/>
  <c r="BD24" i="17"/>
  <c r="BE24" i="17"/>
  <c r="BF24" i="17"/>
  <c r="BG24" i="17"/>
  <c r="BH24" i="17"/>
  <c r="BI24" i="17"/>
  <c r="BJ24" i="17"/>
  <c r="BK24" i="17"/>
  <c r="AY25" i="17"/>
  <c r="AZ25" i="17"/>
  <c r="BA25" i="17"/>
  <c r="BB25" i="17"/>
  <c r="BC25" i="17"/>
  <c r="BD25" i="17"/>
  <c r="BE25" i="17"/>
  <c r="BF25" i="17"/>
  <c r="BG25" i="17"/>
  <c r="BH25" i="17"/>
  <c r="BI25" i="17"/>
  <c r="BJ25" i="17"/>
  <c r="BK25" i="17"/>
  <c r="BL26" i="17"/>
  <c r="BK26" i="17"/>
  <c r="BJ26" i="17"/>
  <c r="AY26" i="17"/>
  <c r="AZ26" i="17"/>
  <c r="BA26" i="17"/>
  <c r="BB26" i="17"/>
  <c r="BC26" i="17"/>
  <c r="BD26" i="17"/>
  <c r="BE26" i="17"/>
  <c r="BF26" i="17"/>
  <c r="BG26" i="17"/>
  <c r="BH26" i="17"/>
  <c r="BI26" i="17"/>
  <c r="AT32" i="17"/>
  <c r="AU32" i="17"/>
  <c r="AV32" i="17"/>
  <c r="AW32" i="17"/>
  <c r="AY27" i="17"/>
  <c r="AZ27" i="17"/>
  <c r="BA27" i="17"/>
  <c r="BB27" i="17"/>
  <c r="BC27" i="17"/>
  <c r="BD27" i="17"/>
  <c r="BE27" i="17"/>
  <c r="BF27" i="17"/>
  <c r="BG27" i="17"/>
  <c r="BH27" i="17"/>
  <c r="BI27" i="17"/>
  <c r="BJ27" i="17"/>
  <c r="BK27" i="17"/>
  <c r="AY28" i="17"/>
  <c r="AZ28" i="17"/>
  <c r="BA28" i="17"/>
  <c r="BB28" i="17"/>
  <c r="BC28" i="17"/>
  <c r="BD28" i="17"/>
  <c r="BE28" i="17"/>
  <c r="BF28" i="17"/>
  <c r="BG28" i="17"/>
  <c r="BH28" i="17"/>
  <c r="BI28" i="17"/>
  <c r="BJ28" i="17"/>
  <c r="BK28" i="17"/>
  <c r="AY29" i="17"/>
  <c r="AZ29" i="17"/>
  <c r="BA29" i="17"/>
  <c r="BB29" i="17"/>
  <c r="BC29" i="17"/>
  <c r="BD29" i="17"/>
  <c r="BE29" i="17"/>
  <c r="BF29" i="17"/>
  <c r="BG29" i="17"/>
  <c r="BH29" i="17"/>
  <c r="BI29" i="17"/>
  <c r="BJ29" i="17"/>
  <c r="BK29" i="17"/>
  <c r="AC6" i="17"/>
  <c r="AD6" i="17"/>
  <c r="AE6" i="17"/>
  <c r="AF6" i="17"/>
  <c r="AG6" i="17"/>
  <c r="AH6" i="17"/>
  <c r="AI6" i="17"/>
  <c r="AJ6" i="17"/>
  <c r="AK6" i="17"/>
  <c r="AL6" i="17"/>
  <c r="AM6" i="17"/>
  <c r="AN6" i="17"/>
  <c r="AO6" i="17"/>
  <c r="AP6" i="17"/>
  <c r="AP9" i="17" s="1"/>
  <c r="AC7" i="17"/>
  <c r="AD7" i="17"/>
  <c r="AE7" i="17"/>
  <c r="AF7" i="17"/>
  <c r="AG7" i="17"/>
  <c r="AH7" i="17"/>
  <c r="AI7" i="17"/>
  <c r="AJ7" i="17"/>
  <c r="AK7" i="17"/>
  <c r="AL7" i="17"/>
  <c r="AM7" i="17"/>
  <c r="AN7" i="17"/>
  <c r="AO7" i="17"/>
  <c r="AC8" i="17"/>
  <c r="AD8" i="17"/>
  <c r="AE8" i="17"/>
  <c r="AF8" i="17"/>
  <c r="AG8" i="17"/>
  <c r="AH8" i="17"/>
  <c r="AI8" i="17"/>
  <c r="AJ8" i="17"/>
  <c r="AK8" i="17"/>
  <c r="AL8" i="17"/>
  <c r="AM8" i="17"/>
  <c r="AN8" i="17"/>
  <c r="AO8" i="17"/>
  <c r="AB32" i="17"/>
  <c r="AC11" i="17"/>
  <c r="AD11" i="17"/>
  <c r="AE11" i="17"/>
  <c r="AF11" i="17"/>
  <c r="AG11" i="17"/>
  <c r="AH11" i="17"/>
  <c r="AI11" i="17"/>
  <c r="AJ11" i="17"/>
  <c r="AK11" i="17"/>
  <c r="AL11" i="17"/>
  <c r="AM11" i="17"/>
  <c r="AN11" i="17"/>
  <c r="AO11" i="17"/>
  <c r="AP11" i="17"/>
  <c r="AC12" i="17"/>
  <c r="AD12" i="17"/>
  <c r="AE12" i="17"/>
  <c r="AF12" i="17"/>
  <c r="AG12" i="17"/>
  <c r="AH12" i="17"/>
  <c r="AI12" i="17"/>
  <c r="AJ12" i="17"/>
  <c r="AK12" i="17"/>
  <c r="AL12" i="17"/>
  <c r="AM12" i="17"/>
  <c r="AN12" i="17"/>
  <c r="AO12" i="17"/>
  <c r="AC13" i="17"/>
  <c r="AD13" i="17"/>
  <c r="AE13" i="17"/>
  <c r="AF13" i="17"/>
  <c r="AG13" i="17"/>
  <c r="AH13" i="17"/>
  <c r="AI13" i="17"/>
  <c r="AJ13" i="17"/>
  <c r="AK13" i="17"/>
  <c r="AL13" i="17"/>
  <c r="AM13" i="17"/>
  <c r="AN13" i="17"/>
  <c r="AO13" i="17"/>
  <c r="AC14" i="17"/>
  <c r="AD14" i="17"/>
  <c r="AE14" i="17"/>
  <c r="AF14" i="17"/>
  <c r="AG14" i="17"/>
  <c r="AH14" i="17"/>
  <c r="AI14" i="17"/>
  <c r="AJ14" i="17"/>
  <c r="AK14" i="17"/>
  <c r="AL14" i="17"/>
  <c r="AM14" i="17"/>
  <c r="AN14" i="17"/>
  <c r="AO14" i="17"/>
  <c r="AP15" i="17"/>
  <c r="AO15" i="17"/>
  <c r="AN15" i="17"/>
  <c r="AM15" i="17"/>
  <c r="AC15" i="17"/>
  <c r="AD15" i="17"/>
  <c r="AE15" i="17"/>
  <c r="AF15" i="17"/>
  <c r="AG15" i="17"/>
  <c r="AH15" i="17"/>
  <c r="AI15" i="17"/>
  <c r="AJ15" i="17"/>
  <c r="AK15" i="17"/>
  <c r="AL15" i="17"/>
  <c r="AC16" i="17"/>
  <c r="AD16" i="17"/>
  <c r="AE16" i="17"/>
  <c r="AF16" i="17"/>
  <c r="AG16" i="17"/>
  <c r="AH16" i="17"/>
  <c r="AI16" i="17"/>
  <c r="AJ16" i="17"/>
  <c r="AK16" i="17"/>
  <c r="AL16" i="17"/>
  <c r="AM16" i="17"/>
  <c r="AN16" i="17"/>
  <c r="AO16" i="17"/>
  <c r="AC17" i="17"/>
  <c r="AD17" i="17"/>
  <c r="AE17" i="17"/>
  <c r="AF17" i="17"/>
  <c r="AG17" i="17"/>
  <c r="AH17" i="17"/>
  <c r="AI17" i="17"/>
  <c r="AJ17" i="17"/>
  <c r="AK17" i="17"/>
  <c r="AL17" i="17"/>
  <c r="AM17" i="17"/>
  <c r="AN17" i="17"/>
  <c r="AO17" i="17"/>
  <c r="AC18" i="17"/>
  <c r="AD18" i="17"/>
  <c r="AE18" i="17"/>
  <c r="AF18" i="17"/>
  <c r="AG18" i="17"/>
  <c r="AH18" i="17"/>
  <c r="AI18" i="17"/>
  <c r="AJ18" i="17"/>
  <c r="AK18" i="17"/>
  <c r="AL18" i="17"/>
  <c r="AM18" i="17"/>
  <c r="AN18" i="17"/>
  <c r="AO18" i="17"/>
  <c r="AC19" i="17"/>
  <c r="AD19" i="17"/>
  <c r="AE19" i="17"/>
  <c r="AF19" i="17"/>
  <c r="AG19" i="17"/>
  <c r="AH19" i="17"/>
  <c r="AI19" i="17"/>
  <c r="AJ19" i="17"/>
  <c r="AK19" i="17"/>
  <c r="AL19" i="17"/>
  <c r="AM19" i="17"/>
  <c r="AN19" i="17"/>
  <c r="AO19" i="17"/>
  <c r="AC20" i="17"/>
  <c r="AD20" i="17"/>
  <c r="AE20" i="17"/>
  <c r="AF20" i="17"/>
  <c r="AG20" i="17"/>
  <c r="AH20" i="17"/>
  <c r="AI20" i="17"/>
  <c r="AJ20" i="17"/>
  <c r="AK20" i="17"/>
  <c r="AL20" i="17"/>
  <c r="AM20" i="17"/>
  <c r="AN20" i="17"/>
  <c r="AO20" i="17"/>
  <c r="AC21" i="17"/>
  <c r="AD21" i="17"/>
  <c r="AE21" i="17"/>
  <c r="AF21" i="17"/>
  <c r="AG21" i="17"/>
  <c r="AH21" i="17"/>
  <c r="AI21" i="17"/>
  <c r="AJ21" i="17"/>
  <c r="AK21" i="17"/>
  <c r="AL21" i="17"/>
  <c r="AM21" i="17"/>
  <c r="AN21" i="17"/>
  <c r="AO21" i="17"/>
  <c r="AC22" i="17"/>
  <c r="AD22" i="17"/>
  <c r="AE22" i="17"/>
  <c r="AF22" i="17"/>
  <c r="AG22" i="17"/>
  <c r="AH22" i="17"/>
  <c r="AI22" i="17"/>
  <c r="AJ22" i="17"/>
  <c r="AK22" i="17"/>
  <c r="AL22" i="17"/>
  <c r="AM22" i="17"/>
  <c r="AN22" i="17"/>
  <c r="AO22" i="17"/>
  <c r="AC23" i="17"/>
  <c r="AD23" i="17"/>
  <c r="AE23" i="17"/>
  <c r="AF23" i="17"/>
  <c r="AG23" i="17"/>
  <c r="AH23" i="17"/>
  <c r="AI23" i="17"/>
  <c r="AJ23" i="17"/>
  <c r="AK23" i="17"/>
  <c r="AL23" i="17"/>
  <c r="AM23" i="17"/>
  <c r="AN23" i="17"/>
  <c r="AO23" i="17"/>
  <c r="AC24" i="17"/>
  <c r="AD24" i="17"/>
  <c r="AE24" i="17"/>
  <c r="AF24" i="17"/>
  <c r="AG24" i="17"/>
  <c r="AH24" i="17"/>
  <c r="AI24" i="17"/>
  <c r="AJ24" i="17"/>
  <c r="AK24" i="17"/>
  <c r="AL24" i="17"/>
  <c r="AM24" i="17"/>
  <c r="AN24" i="17"/>
  <c r="AO24" i="17"/>
  <c r="AC25" i="17"/>
  <c r="AD25" i="17"/>
  <c r="AE25" i="17"/>
  <c r="AF25" i="17"/>
  <c r="AG25" i="17"/>
  <c r="AH25" i="17"/>
  <c r="AI25" i="17"/>
  <c r="AJ25" i="17"/>
  <c r="AK25" i="17"/>
  <c r="AL25" i="17"/>
  <c r="AM25" i="17"/>
  <c r="AN25" i="17"/>
  <c r="AO25" i="17"/>
  <c r="AP26" i="17"/>
  <c r="AO26" i="17"/>
  <c r="AN26" i="17"/>
  <c r="AC26" i="17"/>
  <c r="AD26" i="17"/>
  <c r="AE26" i="17"/>
  <c r="AF26" i="17"/>
  <c r="AG26" i="17"/>
  <c r="AH26" i="17"/>
  <c r="AI26" i="17"/>
  <c r="AJ26" i="17"/>
  <c r="AK26" i="17"/>
  <c r="AL26" i="17"/>
  <c r="AM26" i="17"/>
  <c r="X32" i="17"/>
  <c r="Y32" i="17"/>
  <c r="Z32" i="17"/>
  <c r="AA32" i="17"/>
  <c r="AC27" i="17"/>
  <c r="AD27" i="17"/>
  <c r="AE27" i="17"/>
  <c r="AF27" i="17"/>
  <c r="AG27" i="17"/>
  <c r="AH27" i="17"/>
  <c r="AI27" i="17"/>
  <c r="AJ27" i="17"/>
  <c r="AK27" i="17"/>
  <c r="AL27" i="17"/>
  <c r="AM27" i="17"/>
  <c r="AN27" i="17"/>
  <c r="AO27" i="17"/>
  <c r="AC28" i="17"/>
  <c r="AD28" i="17"/>
  <c r="AE28" i="17"/>
  <c r="AF28" i="17"/>
  <c r="AG28" i="17"/>
  <c r="AH28" i="17"/>
  <c r="AI28" i="17"/>
  <c r="AJ28" i="17"/>
  <c r="AK28" i="17"/>
  <c r="AL28" i="17"/>
  <c r="AM28" i="17"/>
  <c r="AN28" i="17"/>
  <c r="AO28" i="17"/>
  <c r="AC29" i="17"/>
  <c r="AD29" i="17"/>
  <c r="AE29" i="17"/>
  <c r="AF29" i="17"/>
  <c r="AG29" i="17"/>
  <c r="AH29" i="17"/>
  <c r="AI29" i="17"/>
  <c r="AJ29" i="17"/>
  <c r="AK29" i="17"/>
  <c r="AL29" i="17"/>
  <c r="AM29" i="17"/>
  <c r="AN29" i="17"/>
  <c r="AO29" i="17"/>
  <c r="M17" i="43"/>
  <c r="C196" i="28"/>
  <c r="C196" i="27"/>
  <c r="C196" i="26"/>
  <c r="C196" i="25"/>
  <c r="C196" i="24"/>
  <c r="C196" i="23"/>
  <c r="C196" i="22"/>
  <c r="C196" i="21"/>
  <c r="X196" i="21" s="1"/>
  <c r="C196" i="20"/>
  <c r="C196" i="19"/>
  <c r="C196" i="18"/>
  <c r="C196" i="29"/>
  <c r="X196" i="29" s="1"/>
  <c r="C196" i="30"/>
  <c r="X196" i="30"/>
  <c r="X196" i="18"/>
  <c r="X196" i="19"/>
  <c r="X196" i="20"/>
  <c r="X196" i="22"/>
  <c r="X196" i="23"/>
  <c r="B196" i="23"/>
  <c r="X196" i="24"/>
  <c r="X196" i="25"/>
  <c r="X196" i="26"/>
  <c r="X196" i="27"/>
  <c r="X196" i="28"/>
  <c r="C196" i="1"/>
  <c r="X196" i="1" s="1"/>
  <c r="B196" i="1"/>
  <c r="C197" i="33"/>
  <c r="N197" i="33" s="1"/>
  <c r="C197" i="32"/>
  <c r="C197" i="31"/>
  <c r="C197" i="28"/>
  <c r="C197" i="27"/>
  <c r="C197" i="26"/>
  <c r="N197" i="26" s="1"/>
  <c r="C197" i="25"/>
  <c r="C197" i="24"/>
  <c r="C197" i="23"/>
  <c r="C197" i="22"/>
  <c r="C197" i="21"/>
  <c r="C197" i="20"/>
  <c r="C198" i="20"/>
  <c r="C197" i="19"/>
  <c r="C197" i="18"/>
  <c r="C197" i="29"/>
  <c r="C197" i="30"/>
  <c r="N197" i="30"/>
  <c r="N197" i="29"/>
  <c r="N197" i="18"/>
  <c r="N197" i="20"/>
  <c r="N197" i="21"/>
  <c r="N197" i="22"/>
  <c r="N197" i="23"/>
  <c r="B197" i="23"/>
  <c r="N197" i="24"/>
  <c r="N197" i="25"/>
  <c r="N197" i="27"/>
  <c r="N197" i="28"/>
  <c r="N197" i="31"/>
  <c r="N197" i="32"/>
  <c r="C197" i="1"/>
  <c r="B197" i="1"/>
  <c r="CI29" i="17" l="1"/>
  <c r="CI28" i="17"/>
  <c r="CI27" i="17"/>
  <c r="CI26" i="17"/>
  <c r="CI25" i="17"/>
  <c r="CI24" i="17"/>
  <c r="CI23" i="17"/>
  <c r="CI22" i="17"/>
  <c r="CI21" i="17"/>
  <c r="CI20" i="17"/>
  <c r="CI19" i="17"/>
  <c r="CI18" i="17"/>
  <c r="CI17" i="17"/>
  <c r="CI16" i="17"/>
  <c r="CI15" i="17"/>
  <c r="CI14" i="17"/>
  <c r="CI13" i="17"/>
  <c r="CI12" i="17"/>
  <c r="CH30" i="17"/>
  <c r="CG30" i="17"/>
  <c r="CF30" i="17"/>
  <c r="CE30" i="17"/>
  <c r="CD30" i="17"/>
  <c r="CC30" i="17"/>
  <c r="CB30" i="17"/>
  <c r="CA30" i="17"/>
  <c r="BZ30" i="17"/>
  <c r="BY30" i="17"/>
  <c r="BX30" i="17"/>
  <c r="BW30" i="17"/>
  <c r="BV30" i="17"/>
  <c r="BU30" i="17"/>
  <c r="CI11" i="17"/>
  <c r="CI30" i="17" s="1"/>
  <c r="CI8" i="17"/>
  <c r="CI7" i="17"/>
  <c r="CH32" i="17"/>
  <c r="D26" i="44" s="1"/>
  <c r="CG9" i="17"/>
  <c r="CG32" i="17" s="1"/>
  <c r="E26" i="44" s="1"/>
  <c r="CF9" i="17"/>
  <c r="CF32" i="17" s="1"/>
  <c r="F26" i="44" s="1"/>
  <c r="CE9" i="17"/>
  <c r="CE32" i="17" s="1"/>
  <c r="G26" i="44" s="1"/>
  <c r="CD9" i="17"/>
  <c r="CD32" i="17" s="1"/>
  <c r="H26" i="44" s="1"/>
  <c r="CC9" i="17"/>
  <c r="CC32" i="17" s="1"/>
  <c r="I26" i="44" s="1"/>
  <c r="CB9" i="17"/>
  <c r="CB32" i="17" s="1"/>
  <c r="J26" i="44" s="1"/>
  <c r="CA9" i="17"/>
  <c r="CA32" i="17" s="1"/>
  <c r="K26" i="44" s="1"/>
  <c r="BZ9" i="17"/>
  <c r="BZ32" i="17" s="1"/>
  <c r="L26" i="44" s="1"/>
  <c r="BY9" i="17"/>
  <c r="BY32" i="17" s="1"/>
  <c r="M26" i="44" s="1"/>
  <c r="BX9" i="17"/>
  <c r="BX32" i="17" s="1"/>
  <c r="N26" i="44" s="1"/>
  <c r="BW9" i="17"/>
  <c r="BW32" i="17" s="1"/>
  <c r="O26" i="44" s="1"/>
  <c r="BV9" i="17"/>
  <c r="BV32" i="17" s="1"/>
  <c r="P26" i="44" s="1"/>
  <c r="BU9" i="17"/>
  <c r="CI6" i="17"/>
  <c r="BM29" i="17"/>
  <c r="BM28" i="17"/>
  <c r="BM27" i="17"/>
  <c r="BM26" i="17"/>
  <c r="BM25" i="17"/>
  <c r="BM24" i="17"/>
  <c r="BM23" i="17"/>
  <c r="BM22" i="17"/>
  <c r="BM21" i="17"/>
  <c r="BM20" i="17"/>
  <c r="BM19" i="17"/>
  <c r="BM18" i="17"/>
  <c r="BM17" i="17"/>
  <c r="BM16" i="17"/>
  <c r="BM15" i="17"/>
  <c r="BM14" i="17"/>
  <c r="BM13" i="17"/>
  <c r="BM12" i="17"/>
  <c r="BL30" i="17"/>
  <c r="BK30" i="17"/>
  <c r="BJ30" i="17"/>
  <c r="BI30" i="17"/>
  <c r="BH30" i="17"/>
  <c r="BG30" i="17"/>
  <c r="BF30" i="17"/>
  <c r="BE30" i="17"/>
  <c r="BD30" i="17"/>
  <c r="BC30" i="17"/>
  <c r="BB30" i="17"/>
  <c r="BA30" i="17"/>
  <c r="AZ30" i="17"/>
  <c r="AY30" i="17"/>
  <c r="BM11" i="17"/>
  <c r="BM30" i="17" s="1"/>
  <c r="BM8" i="17"/>
  <c r="BM7" i="17"/>
  <c r="BL32" i="17"/>
  <c r="D25" i="44" s="1"/>
  <c r="BK9" i="17"/>
  <c r="BK32" i="17" s="1"/>
  <c r="E25" i="44" s="1"/>
  <c r="BJ9" i="17"/>
  <c r="BJ32" i="17" s="1"/>
  <c r="F25" i="44" s="1"/>
  <c r="BI9" i="17"/>
  <c r="BI32" i="17" s="1"/>
  <c r="G25" i="44" s="1"/>
  <c r="BH9" i="17"/>
  <c r="BH32" i="17" s="1"/>
  <c r="H25" i="44" s="1"/>
  <c r="BG9" i="17"/>
  <c r="BG32" i="17" s="1"/>
  <c r="I25" i="44" s="1"/>
  <c r="BF9" i="17"/>
  <c r="BF32" i="17" s="1"/>
  <c r="J25" i="44" s="1"/>
  <c r="BE9" i="17"/>
  <c r="BE32" i="17" s="1"/>
  <c r="K25" i="44" s="1"/>
  <c r="BD9" i="17"/>
  <c r="BD32" i="17" s="1"/>
  <c r="L25" i="44" s="1"/>
  <c r="BC9" i="17"/>
  <c r="BC32" i="17" s="1"/>
  <c r="M25" i="44" s="1"/>
  <c r="BB9" i="17"/>
  <c r="BB32" i="17" s="1"/>
  <c r="N25" i="44" s="1"/>
  <c r="BA9" i="17"/>
  <c r="BA32" i="17" s="1"/>
  <c r="O25" i="44" s="1"/>
  <c r="AZ9" i="17"/>
  <c r="AZ32" i="17" s="1"/>
  <c r="P25" i="44" s="1"/>
  <c r="AY9" i="17"/>
  <c r="BM6" i="17"/>
  <c r="AQ29" i="17"/>
  <c r="AQ28" i="17"/>
  <c r="AQ27" i="17"/>
  <c r="AQ26" i="17"/>
  <c r="AQ25" i="17"/>
  <c r="AQ24" i="17"/>
  <c r="AQ23" i="17"/>
  <c r="AQ22" i="17"/>
  <c r="AQ21" i="17"/>
  <c r="AQ20" i="17"/>
  <c r="AQ19" i="17"/>
  <c r="AQ18" i="17"/>
  <c r="AQ17" i="17"/>
  <c r="AQ16" i="17"/>
  <c r="AQ15" i="17"/>
  <c r="AQ14" i="17"/>
  <c r="AQ13" i="17"/>
  <c r="AQ12" i="17"/>
  <c r="AP30" i="17"/>
  <c r="AO30" i="17"/>
  <c r="AN30" i="17"/>
  <c r="AM30" i="17"/>
  <c r="AL30" i="17"/>
  <c r="AK30" i="17"/>
  <c r="AJ30" i="17"/>
  <c r="AI30" i="17"/>
  <c r="AH30" i="17"/>
  <c r="AG30" i="17"/>
  <c r="AF30" i="17"/>
  <c r="AE30" i="17"/>
  <c r="AD30" i="17"/>
  <c r="AC30" i="17"/>
  <c r="AQ11" i="17"/>
  <c r="AQ30" i="17" s="1"/>
  <c r="AQ8" i="17"/>
  <c r="AQ7" i="17"/>
  <c r="AP32" i="17"/>
  <c r="D23" i="44" s="1"/>
  <c r="AO9" i="17"/>
  <c r="AO32" i="17" s="1"/>
  <c r="E23" i="44" s="1"/>
  <c r="AN9" i="17"/>
  <c r="AN32" i="17" s="1"/>
  <c r="F23" i="44" s="1"/>
  <c r="AM9" i="17"/>
  <c r="AM32" i="17" s="1"/>
  <c r="G23" i="44" s="1"/>
  <c r="AL9" i="17"/>
  <c r="AL32" i="17" s="1"/>
  <c r="H23" i="44" s="1"/>
  <c r="AK9" i="17"/>
  <c r="AK32" i="17" s="1"/>
  <c r="I23" i="44" s="1"/>
  <c r="AJ9" i="17"/>
  <c r="AJ32" i="17" s="1"/>
  <c r="J23" i="44" s="1"/>
  <c r="AI9" i="17"/>
  <c r="AI32" i="17" s="1"/>
  <c r="K23" i="44" s="1"/>
  <c r="AH9" i="17"/>
  <c r="AH32" i="17" s="1"/>
  <c r="L23" i="44" s="1"/>
  <c r="AG9" i="17"/>
  <c r="AG32" i="17" s="1"/>
  <c r="M23" i="44" s="1"/>
  <c r="AF9" i="17"/>
  <c r="AF32" i="17" s="1"/>
  <c r="N23" i="44" s="1"/>
  <c r="AE9" i="17"/>
  <c r="AE32" i="17" s="1"/>
  <c r="O23" i="44" s="1"/>
  <c r="AD9" i="17"/>
  <c r="AD32" i="17" s="1"/>
  <c r="P23" i="44" s="1"/>
  <c r="AC9" i="17"/>
  <c r="AQ6" i="17"/>
  <c r="N197" i="19"/>
  <c r="N197" i="1"/>
  <c r="R26" i="44" l="1"/>
  <c r="BU32" i="17"/>
  <c r="Q26" i="44" s="1"/>
  <c r="CI9" i="17"/>
  <c r="CI32" i="17" s="1"/>
  <c r="AY32" i="17"/>
  <c r="Q25" i="44" s="1"/>
  <c r="R25" i="44" s="1"/>
  <c r="BM9" i="17"/>
  <c r="BM32" i="17"/>
  <c r="AC32" i="17"/>
  <c r="Q23" i="44" s="1"/>
  <c r="R23" i="44" s="1"/>
  <c r="AQ9" i="17"/>
  <c r="AQ32" i="17"/>
  <c r="G198" i="27"/>
  <c r="F198" i="27"/>
  <c r="E198" i="27"/>
  <c r="G198" i="26"/>
  <c r="F198" i="26"/>
  <c r="E198" i="26"/>
  <c r="G198" i="25"/>
  <c r="F198" i="25"/>
  <c r="E198" i="25"/>
  <c r="G198" i="24"/>
  <c r="F198" i="24"/>
  <c r="E198" i="24"/>
  <c r="G198" i="23"/>
  <c r="F198" i="23"/>
  <c r="E198" i="23"/>
  <c r="G198" i="22"/>
  <c r="F198" i="22"/>
  <c r="E198" i="22"/>
  <c r="G198" i="21"/>
  <c r="F198" i="21"/>
  <c r="E198" i="21"/>
  <c r="G198" i="20"/>
  <c r="F198" i="20"/>
  <c r="E198" i="20"/>
  <c r="G198" i="19"/>
  <c r="F198" i="19"/>
  <c r="E198" i="19"/>
  <c r="G198" i="18"/>
  <c r="F198" i="18"/>
  <c r="E198" i="18"/>
  <c r="G198" i="29"/>
  <c r="F198" i="29"/>
  <c r="E198" i="29"/>
  <c r="G198" i="30"/>
  <c r="F198" i="30"/>
  <c r="E198" i="30"/>
  <c r="B198" i="23"/>
  <c r="G198" i="28"/>
  <c r="F198" i="28"/>
  <c r="E198" i="28"/>
  <c r="G198" i="1"/>
  <c r="F198" i="1"/>
  <c r="E198" i="1"/>
  <c r="B198" i="1"/>
  <c r="E198" i="31"/>
  <c r="F198" i="31"/>
  <c r="G198" i="31"/>
  <c r="E198" i="32"/>
  <c r="F198" i="32"/>
  <c r="G198" i="32"/>
  <c r="G198" i="33"/>
  <c r="F198" i="33"/>
  <c r="E198" i="33"/>
  <c r="O9" i="41"/>
  <c r="C198" i="32" s="1"/>
  <c r="O10" i="41"/>
  <c r="C198" i="33" s="1"/>
  <c r="O11" i="41"/>
  <c r="C198" i="30" s="1"/>
  <c r="O12" i="41"/>
  <c r="C198" i="1" s="1"/>
  <c r="O13" i="41"/>
  <c r="C198" i="28" s="1"/>
  <c r="O14" i="41"/>
  <c r="C198" i="27" s="1"/>
  <c r="O15" i="41"/>
  <c r="C198" i="26" s="1"/>
  <c r="O16" i="41"/>
  <c r="C198" i="25" s="1"/>
  <c r="O17" i="41"/>
  <c r="C198" i="24" s="1"/>
  <c r="O18" i="41"/>
  <c r="C198" i="23" s="1"/>
  <c r="O19" i="41"/>
  <c r="C198" i="22" s="1"/>
  <c r="O20" i="41"/>
  <c r="C198" i="21" s="1"/>
  <c r="O21" i="41"/>
  <c r="O22" i="41"/>
  <c r="C198" i="19" s="1"/>
  <c r="O23" i="41"/>
  <c r="C198" i="18" s="1"/>
  <c r="O24" i="41"/>
  <c r="C198" i="29" s="1"/>
  <c r="O8" i="41"/>
  <c r="C198" i="31" s="1"/>
  <c r="L12" i="41"/>
  <c r="N12" i="41" s="1"/>
  <c r="D25" i="41"/>
  <c r="D7" i="41"/>
  <c r="M25" i="41"/>
  <c r="K25" i="41"/>
  <c r="J25" i="41"/>
  <c r="I25" i="41"/>
  <c r="F25" i="41"/>
  <c r="E25" i="41"/>
  <c r="H24" i="41"/>
  <c r="L24" i="41" s="1"/>
  <c r="N24" i="41" s="1"/>
  <c r="H23" i="41"/>
  <c r="L23" i="41" s="1"/>
  <c r="N23" i="41" s="1"/>
  <c r="H22" i="41"/>
  <c r="L22" i="41" s="1"/>
  <c r="N22" i="41" s="1"/>
  <c r="H21" i="41"/>
  <c r="L21" i="41" s="1"/>
  <c r="N21" i="41" s="1"/>
  <c r="H20" i="41"/>
  <c r="L20" i="41" s="1"/>
  <c r="N20" i="41" s="1"/>
  <c r="H19" i="41"/>
  <c r="L19" i="41" s="1"/>
  <c r="N19" i="41" s="1"/>
  <c r="H18" i="41"/>
  <c r="L18" i="41" s="1"/>
  <c r="N18" i="41" s="1"/>
  <c r="H17" i="41"/>
  <c r="L17" i="41" s="1"/>
  <c r="N17" i="41" s="1"/>
  <c r="H16" i="41"/>
  <c r="L16" i="41" s="1"/>
  <c r="N16" i="41" s="1"/>
  <c r="H15" i="41"/>
  <c r="L15" i="41" s="1"/>
  <c r="N15" i="41" s="1"/>
  <c r="H14" i="41"/>
  <c r="L14" i="41" s="1"/>
  <c r="N14" i="41" s="1"/>
  <c r="H13" i="41"/>
  <c r="L13" i="41" s="1"/>
  <c r="N13" i="41" s="1"/>
  <c r="H11" i="41"/>
  <c r="L11" i="41" s="1"/>
  <c r="H10" i="41"/>
  <c r="L10" i="41" s="1"/>
  <c r="N10" i="41" s="1"/>
  <c r="H9" i="41"/>
  <c r="L9" i="41" s="1"/>
  <c r="N9" i="41" s="1"/>
  <c r="H8" i="41"/>
  <c r="M7" i="41"/>
  <c r="K7" i="41"/>
  <c r="J7" i="41"/>
  <c r="I7" i="41"/>
  <c r="F7" i="41"/>
  <c r="E7" i="41"/>
  <c r="L6" i="41"/>
  <c r="L7" i="41" s="1"/>
  <c r="H7" i="41"/>
  <c r="O25" i="41" l="1"/>
  <c r="H25" i="41"/>
  <c r="H26" i="41" s="1"/>
  <c r="L8" i="41"/>
  <c r="M26" i="41"/>
  <c r="F26" i="41"/>
  <c r="J26" i="41"/>
  <c r="E26" i="41"/>
  <c r="I26" i="41"/>
  <c r="K26" i="41"/>
  <c r="D26" i="41"/>
  <c r="N11" i="41"/>
  <c r="N6" i="41"/>
  <c r="N7" i="41" s="1"/>
  <c r="AK93" i="36"/>
  <c r="AK91" i="36"/>
  <c r="AK89" i="36"/>
  <c r="AK87" i="36"/>
  <c r="AK85" i="36"/>
  <c r="AK83" i="36"/>
  <c r="AK81" i="36"/>
  <c r="AK79" i="36"/>
  <c r="AK77" i="36"/>
  <c r="AK75" i="36"/>
  <c r="AK73" i="36"/>
  <c r="AK71" i="36"/>
  <c r="AK69" i="36"/>
  <c r="AK67" i="36"/>
  <c r="AK65" i="36"/>
  <c r="AK63" i="36"/>
  <c r="AK61" i="36"/>
  <c r="AK59" i="36"/>
  <c r="AK57" i="36"/>
  <c r="AK55" i="36"/>
  <c r="AK53" i="36"/>
  <c r="AK51" i="36"/>
  <c r="AK49" i="36"/>
  <c r="AK47" i="36"/>
  <c r="AK45" i="36"/>
  <c r="AK43" i="36"/>
  <c r="AK41" i="36"/>
  <c r="AK39" i="36"/>
  <c r="AK37" i="36"/>
  <c r="AK35" i="36"/>
  <c r="AK33" i="36"/>
  <c r="AK31" i="36"/>
  <c r="AK29" i="36"/>
  <c r="AK27" i="36"/>
  <c r="AK25" i="36"/>
  <c r="AK23" i="36"/>
  <c r="AK21" i="36"/>
  <c r="AK19" i="36"/>
  <c r="AK17" i="36"/>
  <c r="AK15" i="36"/>
  <c r="AK13" i="36"/>
  <c r="AK11" i="36"/>
  <c r="AK9" i="36"/>
  <c r="AK7" i="36"/>
  <c r="AK5" i="36"/>
  <c r="AK3" i="36"/>
  <c r="AK95" i="36"/>
  <c r="L25" i="41" l="1"/>
  <c r="L26" i="41" s="1"/>
  <c r="N8" i="41"/>
  <c r="N25" i="41" s="1"/>
  <c r="N26" i="41" s="1"/>
  <c r="B150" i="36"/>
  <c r="B104" i="36"/>
  <c r="B149" i="36"/>
  <c r="B148" i="36"/>
  <c r="B147" i="36"/>
  <c r="B146" i="36"/>
  <c r="B145" i="36"/>
  <c r="B144" i="36"/>
  <c r="B143" i="36"/>
  <c r="B142" i="36"/>
  <c r="B141" i="36"/>
  <c r="B140" i="36"/>
  <c r="B139" i="36"/>
  <c r="B138" i="36"/>
  <c r="B137" i="36"/>
  <c r="B136" i="36"/>
  <c r="B135" i="36"/>
  <c r="B134" i="36"/>
  <c r="B133" i="36"/>
  <c r="B132" i="36"/>
  <c r="B131" i="36"/>
  <c r="B130" i="36"/>
  <c r="B129" i="36"/>
  <c r="B128" i="36"/>
  <c r="B127" i="36"/>
  <c r="B126" i="36"/>
  <c r="B125" i="36"/>
  <c r="B124" i="36"/>
  <c r="B123" i="36"/>
  <c r="B122" i="36"/>
  <c r="B121" i="36"/>
  <c r="B120" i="36"/>
  <c r="B119" i="36"/>
  <c r="B118" i="36"/>
  <c r="B117" i="36"/>
  <c r="B116" i="36"/>
  <c r="B115" i="36"/>
  <c r="B114" i="36"/>
  <c r="B113" i="36"/>
  <c r="B112" i="36"/>
  <c r="B111" i="36"/>
  <c r="B110" i="36"/>
  <c r="B109" i="36"/>
  <c r="B108" i="36"/>
  <c r="B107" i="36"/>
  <c r="B106" i="36"/>
  <c r="B105" i="36"/>
  <c r="B44" i="34" l="1"/>
  <c r="C44" i="34"/>
  <c r="D44" i="34"/>
  <c r="E44" i="34"/>
  <c r="B45" i="34"/>
  <c r="C45" i="34"/>
  <c r="D45" i="34"/>
  <c r="E45" i="34"/>
  <c r="B46" i="34"/>
  <c r="C46" i="34"/>
  <c r="D46" i="34"/>
  <c r="E46" i="34"/>
  <c r="C47" i="34"/>
  <c r="C48" i="34"/>
  <c r="B49" i="34"/>
  <c r="C49" i="34"/>
  <c r="D49" i="34"/>
  <c r="E49" i="34"/>
  <c r="C50" i="34"/>
  <c r="D50" i="34"/>
  <c r="B51" i="34"/>
  <c r="C51" i="34"/>
  <c r="D51" i="34"/>
  <c r="B52" i="34"/>
  <c r="C52" i="34"/>
  <c r="D52" i="34"/>
  <c r="E52" i="34"/>
  <c r="C53" i="34"/>
  <c r="D53" i="34"/>
  <c r="E53" i="34"/>
  <c r="C54" i="34"/>
  <c r="E54" i="34"/>
  <c r="C55" i="34"/>
  <c r="D55" i="34"/>
  <c r="E55" i="34"/>
  <c r="B57" i="34"/>
  <c r="C57" i="34"/>
  <c r="D57" i="34"/>
  <c r="E57" i="34"/>
  <c r="C58" i="34"/>
  <c r="D58" i="34"/>
  <c r="C59" i="34"/>
  <c r="D59" i="34"/>
  <c r="E59" i="34"/>
  <c r="B60" i="34"/>
  <c r="C60" i="34"/>
  <c r="D60" i="34"/>
  <c r="E60" i="34"/>
  <c r="C61" i="34"/>
  <c r="E61" i="34"/>
  <c r="C62" i="34"/>
  <c r="C63" i="34"/>
  <c r="D63" i="34"/>
  <c r="C64" i="34"/>
  <c r="D64" i="34"/>
  <c r="E64" i="34"/>
  <c r="C65" i="34"/>
  <c r="D65" i="34"/>
  <c r="E65" i="34"/>
  <c r="B66" i="34"/>
  <c r="C66" i="34"/>
  <c r="E66" i="34"/>
  <c r="C67" i="34"/>
  <c r="D67" i="34"/>
  <c r="E67" i="34"/>
  <c r="C68" i="34"/>
  <c r="C69" i="34"/>
  <c r="D69" i="34"/>
  <c r="E69" i="34"/>
  <c r="B70" i="34"/>
  <c r="C70" i="34"/>
  <c r="D70" i="34"/>
  <c r="E70" i="34"/>
  <c r="B71" i="34"/>
  <c r="C71" i="34"/>
  <c r="D71" i="34"/>
  <c r="E71" i="34"/>
  <c r="B72" i="34"/>
  <c r="C72" i="34"/>
  <c r="D72" i="34"/>
  <c r="E72" i="34"/>
  <c r="C73" i="34"/>
  <c r="D73" i="34"/>
  <c r="C74" i="34"/>
  <c r="D74" i="34"/>
  <c r="C75" i="34"/>
  <c r="B76" i="34"/>
  <c r="C76" i="34"/>
  <c r="D76" i="34"/>
  <c r="E76" i="34"/>
  <c r="B77" i="34"/>
  <c r="C77" i="34"/>
  <c r="D77" i="34"/>
  <c r="E77" i="34"/>
  <c r="C78" i="34"/>
  <c r="E78" i="34"/>
  <c r="C80" i="34"/>
  <c r="D80" i="34"/>
  <c r="B81" i="34"/>
  <c r="C81" i="34"/>
  <c r="D81" i="34"/>
  <c r="E81" i="34"/>
  <c r="B83" i="34"/>
  <c r="C83" i="34"/>
  <c r="D83" i="34"/>
  <c r="E83" i="34"/>
  <c r="B84" i="34"/>
  <c r="C84" i="34"/>
  <c r="D84" i="34"/>
  <c r="E84" i="34"/>
  <c r="C85" i="34"/>
  <c r="D85" i="34"/>
  <c r="C86" i="34"/>
  <c r="D86" i="34"/>
  <c r="B87" i="34"/>
  <c r="C87" i="34"/>
  <c r="D87" i="34"/>
  <c r="E87" i="34"/>
  <c r="B88" i="34"/>
  <c r="C88" i="34"/>
  <c r="D88" i="34"/>
  <c r="E88" i="34"/>
  <c r="C43" i="34"/>
  <c r="D43" i="34"/>
  <c r="E43" i="34"/>
  <c r="B43" i="34"/>
  <c r="G199" i="30"/>
  <c r="H199" i="30"/>
  <c r="J199" i="30"/>
  <c r="K199" i="30"/>
  <c r="L199" i="30"/>
  <c r="O199" i="30"/>
  <c r="Q199" i="30"/>
  <c r="R199" i="30"/>
  <c r="S199" i="30"/>
  <c r="T199" i="30"/>
  <c r="U199" i="30"/>
  <c r="V199" i="30"/>
  <c r="W199" i="30"/>
  <c r="X199" i="30"/>
  <c r="F199" i="30"/>
  <c r="E199" i="30"/>
  <c r="E602" i="40"/>
  <c r="F602" i="40"/>
  <c r="G602" i="40"/>
  <c r="H602" i="40"/>
  <c r="J602" i="40"/>
  <c r="K602" i="40"/>
  <c r="L602" i="40"/>
  <c r="O602" i="40"/>
  <c r="Q602" i="40"/>
  <c r="R602" i="40"/>
  <c r="S602" i="40"/>
  <c r="T602" i="40"/>
  <c r="U602" i="40"/>
  <c r="V602" i="40"/>
  <c r="W602" i="40"/>
  <c r="X602" i="40"/>
  <c r="F563" i="40"/>
  <c r="G563" i="40"/>
  <c r="H563" i="40"/>
  <c r="I563" i="40"/>
  <c r="J563" i="40"/>
  <c r="K563" i="40"/>
  <c r="L563" i="40"/>
  <c r="M563" i="40"/>
  <c r="N563" i="40"/>
  <c r="O563" i="40"/>
  <c r="P563" i="40"/>
  <c r="Q563" i="40"/>
  <c r="R563" i="40"/>
  <c r="S563" i="40"/>
  <c r="T563" i="40"/>
  <c r="U563" i="40"/>
  <c r="V563" i="40"/>
  <c r="W563" i="40"/>
  <c r="X563" i="40"/>
  <c r="Y563" i="40"/>
  <c r="Z563" i="40"/>
  <c r="F564" i="40"/>
  <c r="G564" i="40"/>
  <c r="H564" i="40"/>
  <c r="I564" i="40"/>
  <c r="J564" i="40"/>
  <c r="K564" i="40"/>
  <c r="L564" i="40"/>
  <c r="M564" i="40"/>
  <c r="N564" i="40"/>
  <c r="O564" i="40"/>
  <c r="Q564" i="40"/>
  <c r="R564" i="40"/>
  <c r="S564" i="40"/>
  <c r="T564" i="40"/>
  <c r="U564" i="40"/>
  <c r="V564" i="40"/>
  <c r="W564" i="40"/>
  <c r="X564" i="40"/>
  <c r="F565" i="40"/>
  <c r="G565" i="40"/>
  <c r="H565" i="40"/>
  <c r="I565" i="40"/>
  <c r="J565" i="40"/>
  <c r="K565" i="40"/>
  <c r="L565" i="40"/>
  <c r="M565" i="40"/>
  <c r="N565" i="40"/>
  <c r="O565" i="40"/>
  <c r="P565" i="40"/>
  <c r="Q565" i="40"/>
  <c r="R565" i="40"/>
  <c r="S565" i="40"/>
  <c r="T565" i="40"/>
  <c r="U565" i="40"/>
  <c r="V565" i="40"/>
  <c r="W565" i="40"/>
  <c r="X565" i="40"/>
  <c r="Y565" i="40"/>
  <c r="Z565" i="40"/>
  <c r="F566" i="40"/>
  <c r="G566" i="40"/>
  <c r="H566" i="40"/>
  <c r="I566" i="40"/>
  <c r="J566" i="40"/>
  <c r="K566" i="40"/>
  <c r="L566" i="40"/>
  <c r="M566" i="40"/>
  <c r="N566" i="40"/>
  <c r="O566" i="40"/>
  <c r="P566" i="40"/>
  <c r="Q566" i="40"/>
  <c r="R566" i="40"/>
  <c r="S566" i="40"/>
  <c r="T566" i="40"/>
  <c r="U566" i="40"/>
  <c r="V566" i="40"/>
  <c r="W566" i="40"/>
  <c r="X566" i="40"/>
  <c r="Y566" i="40"/>
  <c r="Z566" i="40"/>
  <c r="F567" i="40"/>
  <c r="G567" i="40"/>
  <c r="H567" i="40"/>
  <c r="I567" i="40"/>
  <c r="J567" i="40"/>
  <c r="K567" i="40"/>
  <c r="L567" i="40"/>
  <c r="M567" i="40"/>
  <c r="N567" i="40"/>
  <c r="O567" i="40"/>
  <c r="P567" i="40"/>
  <c r="Q567" i="40"/>
  <c r="R567" i="40"/>
  <c r="S567" i="40"/>
  <c r="T567" i="40"/>
  <c r="U567" i="40"/>
  <c r="V567" i="40"/>
  <c r="W567" i="40"/>
  <c r="X567" i="40"/>
  <c r="Y567" i="40"/>
  <c r="Z567" i="40"/>
  <c r="F568" i="40"/>
  <c r="G568" i="40"/>
  <c r="H568" i="40"/>
  <c r="I568" i="40"/>
  <c r="J568" i="40"/>
  <c r="K568" i="40"/>
  <c r="L568" i="40"/>
  <c r="M568" i="40"/>
  <c r="N568" i="40"/>
  <c r="O568" i="40"/>
  <c r="P568" i="40"/>
  <c r="Q568" i="40"/>
  <c r="R568" i="40"/>
  <c r="S568" i="40"/>
  <c r="T568" i="40"/>
  <c r="U568" i="40"/>
  <c r="V568" i="40"/>
  <c r="W568" i="40"/>
  <c r="X568" i="40"/>
  <c r="Y568" i="40"/>
  <c r="Z568" i="40"/>
  <c r="F569" i="40"/>
  <c r="G569" i="40"/>
  <c r="H569" i="40"/>
  <c r="I569" i="40"/>
  <c r="J569" i="40"/>
  <c r="K569" i="40"/>
  <c r="L569" i="40"/>
  <c r="M569" i="40"/>
  <c r="N569" i="40"/>
  <c r="O569" i="40"/>
  <c r="P569" i="40"/>
  <c r="Q569" i="40"/>
  <c r="R569" i="40"/>
  <c r="S569" i="40"/>
  <c r="T569" i="40"/>
  <c r="U569" i="40"/>
  <c r="V569" i="40"/>
  <c r="W569" i="40"/>
  <c r="X569" i="40"/>
  <c r="Y569" i="40"/>
  <c r="Z569" i="40"/>
  <c r="F570" i="40"/>
  <c r="G570" i="40"/>
  <c r="H570" i="40"/>
  <c r="I570" i="40"/>
  <c r="J570" i="40"/>
  <c r="K570" i="40"/>
  <c r="L570" i="40"/>
  <c r="M570" i="40"/>
  <c r="N570" i="40"/>
  <c r="O570" i="40"/>
  <c r="P570" i="40"/>
  <c r="Q570" i="40"/>
  <c r="R570" i="40"/>
  <c r="S570" i="40"/>
  <c r="T570" i="40"/>
  <c r="U570" i="40"/>
  <c r="V570" i="40"/>
  <c r="W570" i="40"/>
  <c r="X570" i="40"/>
  <c r="Y570" i="40"/>
  <c r="Z570" i="40"/>
  <c r="F571" i="40"/>
  <c r="G571" i="40"/>
  <c r="H571" i="40"/>
  <c r="I571" i="40"/>
  <c r="J571" i="40"/>
  <c r="K571" i="40"/>
  <c r="L571" i="40"/>
  <c r="M571" i="40"/>
  <c r="N571" i="40"/>
  <c r="O571" i="40"/>
  <c r="P571" i="40"/>
  <c r="Q571" i="40"/>
  <c r="R571" i="40"/>
  <c r="S571" i="40"/>
  <c r="T571" i="40"/>
  <c r="U571" i="40"/>
  <c r="V571" i="40"/>
  <c r="W571" i="40"/>
  <c r="X571" i="40"/>
  <c r="Y571" i="40"/>
  <c r="Z571" i="40"/>
  <c r="F572" i="40"/>
  <c r="G572" i="40"/>
  <c r="H572" i="40"/>
  <c r="I572" i="40"/>
  <c r="J572" i="40"/>
  <c r="K572" i="40"/>
  <c r="L572" i="40"/>
  <c r="M572" i="40"/>
  <c r="N572" i="40"/>
  <c r="O572" i="40"/>
  <c r="P572" i="40"/>
  <c r="Q572" i="40"/>
  <c r="R572" i="40"/>
  <c r="S572" i="40"/>
  <c r="T572" i="40"/>
  <c r="U572" i="40"/>
  <c r="V572" i="40"/>
  <c r="W572" i="40"/>
  <c r="X572" i="40"/>
  <c r="F573" i="40"/>
  <c r="G573" i="40"/>
  <c r="H573" i="40"/>
  <c r="I573" i="40"/>
  <c r="J573" i="40"/>
  <c r="K573" i="40"/>
  <c r="L573" i="40"/>
  <c r="M573" i="40"/>
  <c r="N573" i="40"/>
  <c r="O573" i="40"/>
  <c r="P573" i="40"/>
  <c r="Q573" i="40"/>
  <c r="R573" i="40"/>
  <c r="S573" i="40"/>
  <c r="T573" i="40"/>
  <c r="U573" i="40"/>
  <c r="V573" i="40"/>
  <c r="W573" i="40"/>
  <c r="X573" i="40"/>
  <c r="Y573" i="40"/>
  <c r="Z573" i="40"/>
  <c r="F574" i="40"/>
  <c r="G574" i="40"/>
  <c r="H574" i="40"/>
  <c r="I574" i="40"/>
  <c r="J574" i="40"/>
  <c r="K574" i="40"/>
  <c r="L574" i="40"/>
  <c r="M574" i="40"/>
  <c r="N574" i="40"/>
  <c r="O574" i="40"/>
  <c r="P574" i="40"/>
  <c r="Q574" i="40"/>
  <c r="R574" i="40"/>
  <c r="S574" i="40"/>
  <c r="T574" i="40"/>
  <c r="U574" i="40"/>
  <c r="V574" i="40"/>
  <c r="W574" i="40"/>
  <c r="X574" i="40"/>
  <c r="Y574" i="40"/>
  <c r="Z574" i="40"/>
  <c r="F575" i="40"/>
  <c r="G575" i="40"/>
  <c r="H575" i="40"/>
  <c r="J575" i="40"/>
  <c r="K575" i="40"/>
  <c r="L575" i="40"/>
  <c r="N575" i="40"/>
  <c r="O575" i="40"/>
  <c r="Q575" i="40"/>
  <c r="R575" i="40"/>
  <c r="S575" i="40"/>
  <c r="T575" i="40"/>
  <c r="U575" i="40"/>
  <c r="V575" i="40"/>
  <c r="W575" i="40"/>
  <c r="X575" i="40"/>
  <c r="F576" i="40"/>
  <c r="G576" i="40"/>
  <c r="H576" i="40"/>
  <c r="I576" i="40"/>
  <c r="J576" i="40"/>
  <c r="K576" i="40"/>
  <c r="L576" i="40"/>
  <c r="M576" i="40"/>
  <c r="N576" i="40"/>
  <c r="O576" i="40"/>
  <c r="P576" i="40"/>
  <c r="Q576" i="40"/>
  <c r="R576" i="40"/>
  <c r="S576" i="40"/>
  <c r="T576" i="40"/>
  <c r="U576" i="40"/>
  <c r="V576" i="40"/>
  <c r="W576" i="40"/>
  <c r="X576" i="40"/>
  <c r="Y576" i="40"/>
  <c r="Z576" i="40"/>
  <c r="F577" i="40"/>
  <c r="G577" i="40"/>
  <c r="H577" i="40"/>
  <c r="I577" i="40"/>
  <c r="J577" i="40"/>
  <c r="K577" i="40"/>
  <c r="L577" i="40"/>
  <c r="M577" i="40"/>
  <c r="N577" i="40"/>
  <c r="O577" i="40"/>
  <c r="P577" i="40"/>
  <c r="Q577" i="40"/>
  <c r="R577" i="40"/>
  <c r="S577" i="40"/>
  <c r="T577" i="40"/>
  <c r="U577" i="40"/>
  <c r="V577" i="40"/>
  <c r="W577" i="40"/>
  <c r="X577" i="40"/>
  <c r="Y577" i="40"/>
  <c r="Z577" i="40"/>
  <c r="F578" i="40"/>
  <c r="G578" i="40"/>
  <c r="H578" i="40"/>
  <c r="I578" i="40"/>
  <c r="J578" i="40"/>
  <c r="K578" i="40"/>
  <c r="L578" i="40"/>
  <c r="M578" i="40"/>
  <c r="N578" i="40"/>
  <c r="O578" i="40"/>
  <c r="P578" i="40"/>
  <c r="Q578" i="40"/>
  <c r="R578" i="40"/>
  <c r="S578" i="40"/>
  <c r="T578" i="40"/>
  <c r="U578" i="40"/>
  <c r="V578" i="40"/>
  <c r="W578" i="40"/>
  <c r="X578" i="40"/>
  <c r="F579" i="40"/>
  <c r="G579" i="40"/>
  <c r="H579" i="40"/>
  <c r="I579" i="40"/>
  <c r="J579" i="40"/>
  <c r="K579" i="40"/>
  <c r="L579" i="40"/>
  <c r="M579" i="40"/>
  <c r="N579" i="40"/>
  <c r="O579" i="40"/>
  <c r="P579" i="40"/>
  <c r="Q579" i="40"/>
  <c r="R579" i="40"/>
  <c r="S579" i="40"/>
  <c r="T579" i="40"/>
  <c r="U579" i="40"/>
  <c r="V579" i="40"/>
  <c r="W579" i="40"/>
  <c r="X579" i="40"/>
  <c r="Y579" i="40"/>
  <c r="Z579" i="40"/>
  <c r="F580" i="40"/>
  <c r="G580" i="40"/>
  <c r="H580" i="40"/>
  <c r="I580" i="40"/>
  <c r="J580" i="40"/>
  <c r="K580" i="40"/>
  <c r="L580" i="40"/>
  <c r="M580" i="40"/>
  <c r="N580" i="40"/>
  <c r="O580" i="40"/>
  <c r="P580" i="40"/>
  <c r="Q580" i="40"/>
  <c r="R580" i="40"/>
  <c r="S580" i="40"/>
  <c r="T580" i="40"/>
  <c r="U580" i="40"/>
  <c r="V580" i="40"/>
  <c r="W580" i="40"/>
  <c r="X580" i="40"/>
  <c r="F581" i="40"/>
  <c r="G581" i="40"/>
  <c r="H581" i="40"/>
  <c r="I581" i="40"/>
  <c r="J581" i="40"/>
  <c r="K581" i="40"/>
  <c r="L581" i="40"/>
  <c r="M581" i="40"/>
  <c r="N581" i="40"/>
  <c r="O581" i="40"/>
  <c r="P581" i="40"/>
  <c r="Q581" i="40"/>
  <c r="R581" i="40"/>
  <c r="S581" i="40"/>
  <c r="T581" i="40"/>
  <c r="U581" i="40"/>
  <c r="V581" i="40"/>
  <c r="W581" i="40"/>
  <c r="X581" i="40"/>
  <c r="Y581" i="40"/>
  <c r="Z581" i="40"/>
  <c r="F582" i="40"/>
  <c r="G582" i="40"/>
  <c r="H582" i="40"/>
  <c r="I582" i="40"/>
  <c r="J582" i="40"/>
  <c r="K582" i="40"/>
  <c r="L582" i="40"/>
  <c r="M582" i="40"/>
  <c r="N582" i="40"/>
  <c r="O582" i="40"/>
  <c r="P582" i="40"/>
  <c r="Q582" i="40"/>
  <c r="R582" i="40"/>
  <c r="S582" i="40"/>
  <c r="T582" i="40"/>
  <c r="U582" i="40"/>
  <c r="V582" i="40"/>
  <c r="W582" i="40"/>
  <c r="X582" i="40"/>
  <c r="F583" i="40"/>
  <c r="G583" i="40"/>
  <c r="H583" i="40"/>
  <c r="I583" i="40"/>
  <c r="J583" i="40"/>
  <c r="K583" i="40"/>
  <c r="L583" i="40"/>
  <c r="M583" i="40"/>
  <c r="N583" i="40"/>
  <c r="O583" i="40"/>
  <c r="P583" i="40"/>
  <c r="Q583" i="40"/>
  <c r="R583" i="40"/>
  <c r="S583" i="40"/>
  <c r="T583" i="40"/>
  <c r="U583" i="40"/>
  <c r="V583" i="40"/>
  <c r="W583" i="40"/>
  <c r="X583" i="40"/>
  <c r="Y583" i="40"/>
  <c r="Z583" i="40"/>
  <c r="F584" i="40"/>
  <c r="G584" i="40"/>
  <c r="H584" i="40"/>
  <c r="I584" i="40"/>
  <c r="J584" i="40"/>
  <c r="K584" i="40"/>
  <c r="L584" i="40"/>
  <c r="M584" i="40"/>
  <c r="N584" i="40"/>
  <c r="O584" i="40"/>
  <c r="P584" i="40"/>
  <c r="Q584" i="40"/>
  <c r="R584" i="40"/>
  <c r="S584" i="40"/>
  <c r="T584" i="40"/>
  <c r="U584" i="40"/>
  <c r="V584" i="40"/>
  <c r="W584" i="40"/>
  <c r="X584" i="40"/>
  <c r="Y584" i="40"/>
  <c r="Z584" i="40"/>
  <c r="F585" i="40"/>
  <c r="G585" i="40"/>
  <c r="H585" i="40"/>
  <c r="I585" i="40"/>
  <c r="J585" i="40"/>
  <c r="K585" i="40"/>
  <c r="L585" i="40"/>
  <c r="M585" i="40"/>
  <c r="N585" i="40"/>
  <c r="O585" i="40"/>
  <c r="P585" i="40"/>
  <c r="Q585" i="40"/>
  <c r="R585" i="40"/>
  <c r="S585" i="40"/>
  <c r="T585" i="40"/>
  <c r="U585" i="40"/>
  <c r="V585" i="40"/>
  <c r="W585" i="40"/>
  <c r="X585" i="40"/>
  <c r="Y585" i="40"/>
  <c r="Z585" i="40"/>
  <c r="F586" i="40"/>
  <c r="G586" i="40"/>
  <c r="H586" i="40"/>
  <c r="I586" i="40"/>
  <c r="J586" i="40"/>
  <c r="K586" i="40"/>
  <c r="L586" i="40"/>
  <c r="M586" i="40"/>
  <c r="N586" i="40"/>
  <c r="O586" i="40"/>
  <c r="P586" i="40"/>
  <c r="Q586" i="40"/>
  <c r="R586" i="40"/>
  <c r="S586" i="40"/>
  <c r="T586" i="40"/>
  <c r="U586" i="40"/>
  <c r="V586" i="40"/>
  <c r="W586" i="40"/>
  <c r="X586" i="40"/>
  <c r="Y586" i="40"/>
  <c r="Z586" i="40"/>
  <c r="F587" i="40"/>
  <c r="G587" i="40"/>
  <c r="H587" i="40"/>
  <c r="I587" i="40"/>
  <c r="J587" i="40"/>
  <c r="K587" i="40"/>
  <c r="L587" i="40"/>
  <c r="M587" i="40"/>
  <c r="N587" i="40"/>
  <c r="O587" i="40"/>
  <c r="P587" i="40"/>
  <c r="Q587" i="40"/>
  <c r="R587" i="40"/>
  <c r="S587" i="40"/>
  <c r="T587" i="40"/>
  <c r="U587" i="40"/>
  <c r="V587" i="40"/>
  <c r="W587" i="40"/>
  <c r="X587" i="40"/>
  <c r="Y587" i="40"/>
  <c r="Z587" i="40"/>
  <c r="F588" i="40"/>
  <c r="G588" i="40"/>
  <c r="H588" i="40"/>
  <c r="I588" i="40"/>
  <c r="J588" i="40"/>
  <c r="K588" i="40"/>
  <c r="L588" i="40"/>
  <c r="M588" i="40"/>
  <c r="N588" i="40"/>
  <c r="O588" i="40"/>
  <c r="P588" i="40"/>
  <c r="Q588" i="40"/>
  <c r="R588" i="40"/>
  <c r="S588" i="40"/>
  <c r="T588" i="40"/>
  <c r="U588" i="40"/>
  <c r="V588" i="40"/>
  <c r="W588" i="40"/>
  <c r="X588" i="40"/>
  <c r="Y588" i="40"/>
  <c r="Z588" i="40"/>
  <c r="F589" i="40"/>
  <c r="G589" i="40"/>
  <c r="H589" i="40"/>
  <c r="I589" i="40"/>
  <c r="J589" i="40"/>
  <c r="K589" i="40"/>
  <c r="L589" i="40"/>
  <c r="M589" i="40"/>
  <c r="N589" i="40"/>
  <c r="O589" i="40"/>
  <c r="P589" i="40"/>
  <c r="Q589" i="40"/>
  <c r="R589" i="40"/>
  <c r="S589" i="40"/>
  <c r="T589" i="40"/>
  <c r="U589" i="40"/>
  <c r="V589" i="40"/>
  <c r="W589" i="40"/>
  <c r="X589" i="40"/>
  <c r="Y589" i="40"/>
  <c r="Z589" i="40"/>
  <c r="F590" i="40"/>
  <c r="G590" i="40"/>
  <c r="H590" i="40"/>
  <c r="I590" i="40"/>
  <c r="J590" i="40"/>
  <c r="K590" i="40"/>
  <c r="L590" i="40"/>
  <c r="M590" i="40"/>
  <c r="N590" i="40"/>
  <c r="O590" i="40"/>
  <c r="P590" i="40"/>
  <c r="Q590" i="40"/>
  <c r="R590" i="40"/>
  <c r="S590" i="40"/>
  <c r="T590" i="40"/>
  <c r="U590" i="40"/>
  <c r="V590" i="40"/>
  <c r="W590" i="40"/>
  <c r="X590" i="40"/>
  <c r="Y590" i="40"/>
  <c r="Z590" i="40"/>
  <c r="F591" i="40"/>
  <c r="G591" i="40"/>
  <c r="H591" i="40"/>
  <c r="I591" i="40"/>
  <c r="J591" i="40"/>
  <c r="K591" i="40"/>
  <c r="L591" i="40"/>
  <c r="M591" i="40"/>
  <c r="N591" i="40"/>
  <c r="O591" i="40"/>
  <c r="P591" i="40"/>
  <c r="Q591" i="40"/>
  <c r="R591" i="40"/>
  <c r="S591" i="40"/>
  <c r="T591" i="40"/>
  <c r="U591" i="40"/>
  <c r="V591" i="40"/>
  <c r="W591" i="40"/>
  <c r="X591" i="40"/>
  <c r="Y591" i="40"/>
  <c r="Z591" i="40"/>
  <c r="F592" i="40"/>
  <c r="G592" i="40"/>
  <c r="H592" i="40"/>
  <c r="I592" i="40"/>
  <c r="J592" i="40"/>
  <c r="K592" i="40"/>
  <c r="L592" i="40"/>
  <c r="M592" i="40"/>
  <c r="O592" i="40"/>
  <c r="P592" i="40"/>
  <c r="Q592" i="40"/>
  <c r="R592" i="40"/>
  <c r="S592" i="40"/>
  <c r="T592" i="40"/>
  <c r="U592" i="40"/>
  <c r="V592" i="40"/>
  <c r="W592" i="40"/>
  <c r="X592" i="40"/>
  <c r="Y592" i="40"/>
  <c r="F593" i="40"/>
  <c r="G593" i="40"/>
  <c r="H593" i="40"/>
  <c r="I593" i="40"/>
  <c r="J593" i="40"/>
  <c r="K593" i="40"/>
  <c r="L593" i="40"/>
  <c r="M593" i="40"/>
  <c r="N593" i="40"/>
  <c r="O593" i="40"/>
  <c r="P593" i="40"/>
  <c r="Q593" i="40"/>
  <c r="R593" i="40"/>
  <c r="S593" i="40"/>
  <c r="T593" i="40"/>
  <c r="U593" i="40"/>
  <c r="V593" i="40"/>
  <c r="W593" i="40"/>
  <c r="X593" i="40"/>
  <c r="Y593" i="40"/>
  <c r="Z593" i="40"/>
  <c r="F594" i="40"/>
  <c r="G594" i="40"/>
  <c r="H594" i="40"/>
  <c r="I594" i="40"/>
  <c r="J594" i="40"/>
  <c r="K594" i="40"/>
  <c r="L594" i="40"/>
  <c r="M594" i="40"/>
  <c r="N594" i="40"/>
  <c r="O594" i="40"/>
  <c r="P594" i="40"/>
  <c r="Q594" i="40"/>
  <c r="R594" i="40"/>
  <c r="S594" i="40"/>
  <c r="T594" i="40"/>
  <c r="U594" i="40"/>
  <c r="V594" i="40"/>
  <c r="W594" i="40"/>
  <c r="X594" i="40"/>
  <c r="Y594" i="40"/>
  <c r="Z594" i="40"/>
  <c r="F595" i="40"/>
  <c r="G595" i="40"/>
  <c r="H595" i="40"/>
  <c r="I595" i="40"/>
  <c r="J595" i="40"/>
  <c r="K595" i="40"/>
  <c r="L595" i="40"/>
  <c r="M595" i="40"/>
  <c r="N595" i="40"/>
  <c r="O595" i="40"/>
  <c r="P595" i="40"/>
  <c r="Q595" i="40"/>
  <c r="R595" i="40"/>
  <c r="S595" i="40"/>
  <c r="T595" i="40"/>
  <c r="U595" i="40"/>
  <c r="V595" i="40"/>
  <c r="W595" i="40"/>
  <c r="X595" i="40"/>
  <c r="Y595" i="40"/>
  <c r="Z595" i="40"/>
  <c r="F596" i="40"/>
  <c r="G596" i="40"/>
  <c r="H596" i="40"/>
  <c r="I596" i="40"/>
  <c r="J596" i="40"/>
  <c r="K596" i="40"/>
  <c r="L596" i="40"/>
  <c r="M596" i="40"/>
  <c r="N596" i="40"/>
  <c r="O596" i="40"/>
  <c r="P596" i="40"/>
  <c r="Q596" i="40"/>
  <c r="R596" i="40"/>
  <c r="S596" i="40"/>
  <c r="T596" i="40"/>
  <c r="U596" i="40"/>
  <c r="V596" i="40"/>
  <c r="W596" i="40"/>
  <c r="X596" i="40"/>
  <c r="Y596" i="40"/>
  <c r="Z596" i="40"/>
  <c r="F597" i="40"/>
  <c r="G597" i="40"/>
  <c r="H597" i="40"/>
  <c r="I597" i="40"/>
  <c r="J597" i="40"/>
  <c r="K597" i="40"/>
  <c r="L597" i="40"/>
  <c r="M597" i="40"/>
  <c r="N597" i="40"/>
  <c r="O597" i="40"/>
  <c r="P597" i="40"/>
  <c r="Q597" i="40"/>
  <c r="R597" i="40"/>
  <c r="S597" i="40"/>
  <c r="T597" i="40"/>
  <c r="U597" i="40"/>
  <c r="V597" i="40"/>
  <c r="W597" i="40"/>
  <c r="X597" i="40"/>
  <c r="Y597" i="40"/>
  <c r="Z597" i="40"/>
  <c r="F598" i="40"/>
  <c r="G598" i="40"/>
  <c r="H598" i="40"/>
  <c r="I598" i="40"/>
  <c r="J598" i="40"/>
  <c r="K598" i="40"/>
  <c r="L598" i="40"/>
  <c r="M598" i="40"/>
  <c r="N598" i="40"/>
  <c r="O598" i="40"/>
  <c r="P598" i="40"/>
  <c r="Q598" i="40"/>
  <c r="R598" i="40"/>
  <c r="S598" i="40"/>
  <c r="T598" i="40"/>
  <c r="U598" i="40"/>
  <c r="V598" i="40"/>
  <c r="W598" i="40"/>
  <c r="X598" i="40"/>
  <c r="Y598" i="40"/>
  <c r="Z598" i="40"/>
  <c r="F599" i="40"/>
  <c r="G599" i="40"/>
  <c r="H599" i="40"/>
  <c r="I599" i="40"/>
  <c r="J599" i="40"/>
  <c r="K599" i="40"/>
  <c r="L599" i="40"/>
  <c r="M599" i="40"/>
  <c r="N599" i="40"/>
  <c r="O599" i="40"/>
  <c r="P599" i="40"/>
  <c r="Q599" i="40"/>
  <c r="R599" i="40"/>
  <c r="S599" i="40"/>
  <c r="T599" i="40"/>
  <c r="U599" i="40"/>
  <c r="V599" i="40"/>
  <c r="W599" i="40"/>
  <c r="X599" i="40"/>
  <c r="Y599" i="40"/>
  <c r="Z599" i="40"/>
  <c r="F600" i="40"/>
  <c r="G600" i="40"/>
  <c r="H600" i="40"/>
  <c r="I600" i="40"/>
  <c r="J600" i="40"/>
  <c r="K600" i="40"/>
  <c r="L600" i="40"/>
  <c r="M600" i="40"/>
  <c r="N600" i="40"/>
  <c r="O600" i="40"/>
  <c r="P600" i="40"/>
  <c r="Q600" i="40"/>
  <c r="R600" i="40"/>
  <c r="S600" i="40"/>
  <c r="T600" i="40"/>
  <c r="U600" i="40"/>
  <c r="V600" i="40"/>
  <c r="W600" i="40"/>
  <c r="X600" i="40"/>
  <c r="Y600" i="40"/>
  <c r="Z600" i="40"/>
  <c r="F601" i="40"/>
  <c r="G601" i="40"/>
  <c r="H601" i="40"/>
  <c r="I601" i="40"/>
  <c r="J601" i="40"/>
  <c r="K601" i="40"/>
  <c r="L601" i="40"/>
  <c r="M601" i="40"/>
  <c r="N601" i="40"/>
  <c r="O601" i="40"/>
  <c r="P601" i="40"/>
  <c r="Q601" i="40"/>
  <c r="R601" i="40"/>
  <c r="S601" i="40"/>
  <c r="T601" i="40"/>
  <c r="U601" i="40"/>
  <c r="V601" i="40"/>
  <c r="W601" i="40"/>
  <c r="X601" i="40"/>
  <c r="Y601" i="40"/>
  <c r="Z601" i="40"/>
  <c r="F562" i="40"/>
  <c r="G562" i="40"/>
  <c r="H562" i="40"/>
  <c r="I562" i="40"/>
  <c r="J562" i="40"/>
  <c r="K562" i="40"/>
  <c r="L562" i="40"/>
  <c r="M562" i="40"/>
  <c r="N562" i="40"/>
  <c r="O562" i="40"/>
  <c r="P562" i="40"/>
  <c r="Q562" i="40"/>
  <c r="R562" i="40"/>
  <c r="S562" i="40"/>
  <c r="T562" i="40"/>
  <c r="U562" i="40"/>
  <c r="V562" i="40"/>
  <c r="W562" i="40"/>
  <c r="X562" i="40"/>
  <c r="E601" i="40"/>
  <c r="E600" i="40"/>
  <c r="E599" i="40"/>
  <c r="E598" i="40"/>
  <c r="E597" i="40"/>
  <c r="E596" i="40"/>
  <c r="E595" i="40"/>
  <c r="E594" i="40"/>
  <c r="E593" i="40"/>
  <c r="E592" i="40"/>
  <c r="E591" i="40"/>
  <c r="Y558" i="40" l="1"/>
  <c r="X558" i="40"/>
  <c r="W558" i="40"/>
  <c r="V558" i="40"/>
  <c r="U558" i="40"/>
  <c r="T558" i="40"/>
  <c r="S558" i="40"/>
  <c r="R558" i="40"/>
  <c r="Q558" i="40"/>
  <c r="P558" i="40"/>
  <c r="O558" i="40"/>
  <c r="N558" i="40"/>
  <c r="M558" i="40"/>
  <c r="L558" i="40"/>
  <c r="K558" i="40"/>
  <c r="J558" i="40"/>
  <c r="I558" i="40"/>
  <c r="H558" i="40"/>
  <c r="G558" i="40"/>
  <c r="F558" i="40"/>
  <c r="E558" i="40"/>
  <c r="C558" i="40"/>
  <c r="Z557" i="40"/>
  <c r="D557" i="40" s="1"/>
  <c r="Z556" i="40"/>
  <c r="D556" i="40" s="1"/>
  <c r="Z555" i="40"/>
  <c r="D555" i="40" s="1"/>
  <c r="Z554" i="40"/>
  <c r="D554" i="40" s="1"/>
  <c r="Z553" i="40"/>
  <c r="D553" i="40" s="1"/>
  <c r="Z552" i="40"/>
  <c r="D552" i="40" s="1"/>
  <c r="Z551" i="40"/>
  <c r="D551" i="40" s="1"/>
  <c r="Z550" i="40"/>
  <c r="D550" i="40" s="1"/>
  <c r="B550" i="40"/>
  <c r="B551" i="40" s="1"/>
  <c r="B552" i="40" s="1"/>
  <c r="B553" i="40" s="1"/>
  <c r="B554" i="40" s="1"/>
  <c r="B555" i="40" s="1"/>
  <c r="B556" i="40" s="1"/>
  <c r="B557" i="40" s="1"/>
  <c r="Z549" i="40"/>
  <c r="Y544" i="40"/>
  <c r="X544" i="40"/>
  <c r="W544" i="40"/>
  <c r="V544" i="40"/>
  <c r="U544" i="40"/>
  <c r="T544" i="40"/>
  <c r="S544" i="40"/>
  <c r="R544" i="40"/>
  <c r="Q544" i="40"/>
  <c r="P544" i="40"/>
  <c r="O544" i="40"/>
  <c r="N544" i="40"/>
  <c r="M544" i="40"/>
  <c r="L544" i="40"/>
  <c r="K544" i="40"/>
  <c r="J544" i="40"/>
  <c r="I544" i="40"/>
  <c r="H544" i="40"/>
  <c r="G544" i="40"/>
  <c r="F544" i="40"/>
  <c r="E544" i="40"/>
  <c r="C544" i="40"/>
  <c r="Z543" i="40"/>
  <c r="D543" i="40" s="1"/>
  <c r="Z542" i="40"/>
  <c r="D542" i="40" s="1"/>
  <c r="Z541" i="40"/>
  <c r="D541" i="40" s="1"/>
  <c r="Z540" i="40"/>
  <c r="D540" i="40" s="1"/>
  <c r="Z539" i="40"/>
  <c r="D539" i="40" s="1"/>
  <c r="Z538" i="40"/>
  <c r="D538" i="40" s="1"/>
  <c r="Z537" i="40"/>
  <c r="D537" i="40" s="1"/>
  <c r="Z536" i="40"/>
  <c r="D536" i="40" s="1"/>
  <c r="B536" i="40"/>
  <c r="B537" i="40" s="1"/>
  <c r="B538" i="40" s="1"/>
  <c r="B539" i="40" s="1"/>
  <c r="B540" i="40" s="1"/>
  <c r="B541" i="40" s="1"/>
  <c r="B542" i="40" s="1"/>
  <c r="B543" i="40" s="1"/>
  <c r="Z535" i="40"/>
  <c r="Y530" i="40"/>
  <c r="X530" i="40"/>
  <c r="W530" i="40"/>
  <c r="V530" i="40"/>
  <c r="U530" i="40"/>
  <c r="T530" i="40"/>
  <c r="S530" i="40"/>
  <c r="R530" i="40"/>
  <c r="Q530" i="40"/>
  <c r="P530" i="40"/>
  <c r="O530" i="40"/>
  <c r="N530" i="40"/>
  <c r="M530" i="40"/>
  <c r="L530" i="40"/>
  <c r="K530" i="40"/>
  <c r="J530" i="40"/>
  <c r="I530" i="40"/>
  <c r="H530" i="40"/>
  <c r="G530" i="40"/>
  <c r="F530" i="40"/>
  <c r="E530" i="40"/>
  <c r="C530" i="40"/>
  <c r="Z529" i="40"/>
  <c r="D529" i="40" s="1"/>
  <c r="Z528" i="40"/>
  <c r="D528" i="40" s="1"/>
  <c r="Z527" i="40"/>
  <c r="D527" i="40" s="1"/>
  <c r="Z526" i="40"/>
  <c r="D526" i="40" s="1"/>
  <c r="Z525" i="40"/>
  <c r="D525" i="40" s="1"/>
  <c r="Z524" i="40"/>
  <c r="D524" i="40" s="1"/>
  <c r="Z523" i="40"/>
  <c r="D523" i="40" s="1"/>
  <c r="Z522" i="40"/>
  <c r="D522" i="40" s="1"/>
  <c r="B522" i="40"/>
  <c r="B523" i="40" s="1"/>
  <c r="B524" i="40" s="1"/>
  <c r="B525" i="40" s="1"/>
  <c r="B526" i="40" s="1"/>
  <c r="B527" i="40" s="1"/>
  <c r="B528" i="40" s="1"/>
  <c r="B529" i="40" s="1"/>
  <c r="Z521" i="40"/>
  <c r="Y516" i="40"/>
  <c r="X516" i="40"/>
  <c r="W516" i="40"/>
  <c r="V516" i="40"/>
  <c r="U516" i="40"/>
  <c r="T516" i="40"/>
  <c r="S516" i="40"/>
  <c r="R516" i="40"/>
  <c r="Q516" i="40"/>
  <c r="P516" i="40"/>
  <c r="O516" i="40"/>
  <c r="N516" i="40"/>
  <c r="M516" i="40"/>
  <c r="L516" i="40"/>
  <c r="K516" i="40"/>
  <c r="J516" i="40"/>
  <c r="I516" i="40"/>
  <c r="H516" i="40"/>
  <c r="G516" i="40"/>
  <c r="F516" i="40"/>
  <c r="E516" i="40"/>
  <c r="C516" i="40"/>
  <c r="Z515" i="40"/>
  <c r="D515" i="40" s="1"/>
  <c r="Z514" i="40"/>
  <c r="D514" i="40" s="1"/>
  <c r="Z513" i="40"/>
  <c r="D513" i="40" s="1"/>
  <c r="Z512" i="40"/>
  <c r="D512" i="40" s="1"/>
  <c r="Z511" i="40"/>
  <c r="D511" i="40" s="1"/>
  <c r="Z510" i="40"/>
  <c r="D510" i="40" s="1"/>
  <c r="Z509" i="40"/>
  <c r="D509" i="40" s="1"/>
  <c r="Z508" i="40"/>
  <c r="D508" i="40" s="1"/>
  <c r="B508" i="40"/>
  <c r="B509" i="40" s="1"/>
  <c r="B510" i="40" s="1"/>
  <c r="B511" i="40" s="1"/>
  <c r="B512" i="40" s="1"/>
  <c r="B513" i="40" s="1"/>
  <c r="B514" i="40" s="1"/>
  <c r="B515" i="40" s="1"/>
  <c r="Z507" i="40"/>
  <c r="Y502" i="40"/>
  <c r="X502" i="40"/>
  <c r="W502" i="40"/>
  <c r="V502" i="40"/>
  <c r="U502" i="40"/>
  <c r="T502" i="40"/>
  <c r="S502" i="40"/>
  <c r="R502" i="40"/>
  <c r="Q502" i="40"/>
  <c r="P502" i="40"/>
  <c r="O502" i="40"/>
  <c r="N502" i="40"/>
  <c r="M502" i="40"/>
  <c r="L502" i="40"/>
  <c r="K502" i="40"/>
  <c r="J502" i="40"/>
  <c r="I502" i="40"/>
  <c r="H502" i="40"/>
  <c r="G502" i="40"/>
  <c r="F502" i="40"/>
  <c r="E502" i="40"/>
  <c r="C502" i="40"/>
  <c r="Z501" i="40"/>
  <c r="D501" i="40" s="1"/>
  <c r="Z500" i="40"/>
  <c r="D500" i="40" s="1"/>
  <c r="Z499" i="40"/>
  <c r="D499" i="40" s="1"/>
  <c r="Z498" i="40"/>
  <c r="D498" i="40" s="1"/>
  <c r="Z497" i="40"/>
  <c r="D497" i="40" s="1"/>
  <c r="Z496" i="40"/>
  <c r="D496" i="40" s="1"/>
  <c r="Z495" i="40"/>
  <c r="D495" i="40" s="1"/>
  <c r="Z494" i="40"/>
  <c r="D494" i="40" s="1"/>
  <c r="B494" i="40"/>
  <c r="B495" i="40" s="1"/>
  <c r="B496" i="40" s="1"/>
  <c r="B497" i="40" s="1"/>
  <c r="B498" i="40" s="1"/>
  <c r="B499" i="40" s="1"/>
  <c r="B500" i="40" s="1"/>
  <c r="B501" i="40" s="1"/>
  <c r="Z493" i="40"/>
  <c r="Y488" i="40"/>
  <c r="X488" i="40"/>
  <c r="W488" i="40"/>
  <c r="V488" i="40"/>
  <c r="U488" i="40"/>
  <c r="T488" i="40"/>
  <c r="S488" i="40"/>
  <c r="R488" i="40"/>
  <c r="Q488" i="40"/>
  <c r="P488" i="40"/>
  <c r="O488" i="40"/>
  <c r="N488" i="40"/>
  <c r="M488" i="40"/>
  <c r="L488" i="40"/>
  <c r="K488" i="40"/>
  <c r="J488" i="40"/>
  <c r="I488" i="40"/>
  <c r="H488" i="40"/>
  <c r="G488" i="40"/>
  <c r="F488" i="40"/>
  <c r="E488" i="40"/>
  <c r="C488" i="40"/>
  <c r="Z487" i="40"/>
  <c r="D487" i="40" s="1"/>
  <c r="Z486" i="40"/>
  <c r="D486" i="40" s="1"/>
  <c r="Z485" i="40"/>
  <c r="D485" i="40" s="1"/>
  <c r="Z484" i="40"/>
  <c r="D484" i="40" s="1"/>
  <c r="Z483" i="40"/>
  <c r="D483" i="40" s="1"/>
  <c r="Z482" i="40"/>
  <c r="D482" i="40" s="1"/>
  <c r="Z481" i="40"/>
  <c r="D481" i="40" s="1"/>
  <c r="Z480" i="40"/>
  <c r="D480" i="40" s="1"/>
  <c r="B480" i="40"/>
  <c r="B481" i="40" s="1"/>
  <c r="B482" i="40" s="1"/>
  <c r="B483" i="40" s="1"/>
  <c r="B484" i="40" s="1"/>
  <c r="B485" i="40" s="1"/>
  <c r="B486" i="40" s="1"/>
  <c r="B487" i="40" s="1"/>
  <c r="Z479" i="40"/>
  <c r="Y474" i="40"/>
  <c r="X474" i="40"/>
  <c r="W474" i="40"/>
  <c r="V474" i="40"/>
  <c r="U474" i="40"/>
  <c r="T474" i="40"/>
  <c r="S474" i="40"/>
  <c r="R474" i="40"/>
  <c r="Q474" i="40"/>
  <c r="P474" i="40"/>
  <c r="O474" i="40"/>
  <c r="N474" i="40"/>
  <c r="M474" i="40"/>
  <c r="L474" i="40"/>
  <c r="K474" i="40"/>
  <c r="J474" i="40"/>
  <c r="I474" i="40"/>
  <c r="H474" i="40"/>
  <c r="G474" i="40"/>
  <c r="F474" i="40"/>
  <c r="E474" i="40"/>
  <c r="C474" i="40"/>
  <c r="Z473" i="40"/>
  <c r="D473" i="40" s="1"/>
  <c r="Z472" i="40"/>
  <c r="D472" i="40" s="1"/>
  <c r="Z471" i="40"/>
  <c r="D471" i="40" s="1"/>
  <c r="Z470" i="40"/>
  <c r="D470" i="40" s="1"/>
  <c r="Z469" i="40"/>
  <c r="D469" i="40" s="1"/>
  <c r="Z468" i="40"/>
  <c r="D468" i="40" s="1"/>
  <c r="Z467" i="40"/>
  <c r="D467" i="40" s="1"/>
  <c r="Z466" i="40"/>
  <c r="D466" i="40" s="1"/>
  <c r="B466" i="40"/>
  <c r="B467" i="40" s="1"/>
  <c r="B468" i="40" s="1"/>
  <c r="B469" i="40" s="1"/>
  <c r="B470" i="40" s="1"/>
  <c r="B471" i="40" s="1"/>
  <c r="B472" i="40" s="1"/>
  <c r="B473" i="40" s="1"/>
  <c r="Z465" i="40"/>
  <c r="D465" i="40"/>
  <c r="Y460" i="40"/>
  <c r="X460" i="40"/>
  <c r="W460" i="40"/>
  <c r="V460" i="40"/>
  <c r="U460" i="40"/>
  <c r="T460" i="40"/>
  <c r="S460" i="40"/>
  <c r="R460" i="40"/>
  <c r="Q460" i="40"/>
  <c r="P460" i="40"/>
  <c r="O460" i="40"/>
  <c r="N460" i="40"/>
  <c r="M460" i="40"/>
  <c r="L460" i="40"/>
  <c r="K460" i="40"/>
  <c r="J460" i="40"/>
  <c r="I460" i="40"/>
  <c r="H460" i="40"/>
  <c r="G460" i="40"/>
  <c r="F460" i="40"/>
  <c r="E460" i="40"/>
  <c r="C460" i="40"/>
  <c r="Z459" i="40"/>
  <c r="D459" i="40" s="1"/>
  <c r="Z458" i="40"/>
  <c r="D458" i="40" s="1"/>
  <c r="Z457" i="40"/>
  <c r="D457" i="40" s="1"/>
  <c r="Z456" i="40"/>
  <c r="D456" i="40" s="1"/>
  <c r="Z455" i="40"/>
  <c r="D455" i="40" s="1"/>
  <c r="Z454" i="40"/>
  <c r="D454" i="40" s="1"/>
  <c r="Z453" i="40"/>
  <c r="D453" i="40"/>
  <c r="Z452" i="40"/>
  <c r="D452" i="40" s="1"/>
  <c r="B452" i="40"/>
  <c r="B453" i="40" s="1"/>
  <c r="B454" i="40" s="1"/>
  <c r="B455" i="40" s="1"/>
  <c r="B456" i="40" s="1"/>
  <c r="B457" i="40" s="1"/>
  <c r="B458" i="40" s="1"/>
  <c r="B459" i="40" s="1"/>
  <c r="Z451" i="40"/>
  <c r="D451" i="40"/>
  <c r="Y446" i="40"/>
  <c r="X446" i="40"/>
  <c r="W446" i="40"/>
  <c r="V446" i="40"/>
  <c r="U446" i="40"/>
  <c r="T446" i="40"/>
  <c r="S446" i="40"/>
  <c r="R446" i="40"/>
  <c r="Q446" i="40"/>
  <c r="P446" i="40"/>
  <c r="O446" i="40"/>
  <c r="N446" i="40"/>
  <c r="M446" i="40"/>
  <c r="L446" i="40"/>
  <c r="K446" i="40"/>
  <c r="J446" i="40"/>
  <c r="I446" i="40"/>
  <c r="H446" i="40"/>
  <c r="G446" i="40"/>
  <c r="F446" i="40"/>
  <c r="E446" i="40"/>
  <c r="C446" i="40"/>
  <c r="Z445" i="40"/>
  <c r="D445" i="40" s="1"/>
  <c r="Z444" i="40"/>
  <c r="D444" i="40" s="1"/>
  <c r="Z443" i="40"/>
  <c r="D443" i="40"/>
  <c r="Z442" i="40"/>
  <c r="D442" i="40" s="1"/>
  <c r="Z441" i="40"/>
  <c r="D441" i="40" s="1"/>
  <c r="Z440" i="40"/>
  <c r="D440" i="40" s="1"/>
  <c r="Z439" i="40"/>
  <c r="D439" i="40" s="1"/>
  <c r="Z438" i="40"/>
  <c r="D438" i="40" s="1"/>
  <c r="B438" i="40"/>
  <c r="B439" i="40" s="1"/>
  <c r="B440" i="40" s="1"/>
  <c r="B441" i="40" s="1"/>
  <c r="B442" i="40" s="1"/>
  <c r="B443" i="40" s="1"/>
  <c r="B444" i="40" s="1"/>
  <c r="B445" i="40" s="1"/>
  <c r="Z437" i="40"/>
  <c r="D437" i="40" s="1"/>
  <c r="Y432" i="40"/>
  <c r="X432" i="40"/>
  <c r="W432" i="40"/>
  <c r="V432" i="40"/>
  <c r="U432" i="40"/>
  <c r="T432" i="40"/>
  <c r="S432" i="40"/>
  <c r="R432" i="40"/>
  <c r="Q432" i="40"/>
  <c r="P432" i="40"/>
  <c r="O432" i="40"/>
  <c r="N432" i="40"/>
  <c r="N592" i="40" s="1"/>
  <c r="N602" i="40" s="1"/>
  <c r="N199" i="30" s="1"/>
  <c r="M432" i="40"/>
  <c r="L432" i="40"/>
  <c r="K432" i="40"/>
  <c r="J432" i="40"/>
  <c r="I432" i="40"/>
  <c r="H432" i="40"/>
  <c r="G432" i="40"/>
  <c r="F432" i="40"/>
  <c r="E432" i="40"/>
  <c r="C432" i="40"/>
  <c r="Z431" i="40"/>
  <c r="D431" i="40" s="1"/>
  <c r="Z430" i="40"/>
  <c r="D430" i="40" s="1"/>
  <c r="Z429" i="40"/>
  <c r="D429" i="40" s="1"/>
  <c r="Z428" i="40"/>
  <c r="D428" i="40" s="1"/>
  <c r="Z427" i="40"/>
  <c r="D427" i="40" s="1"/>
  <c r="Z426" i="40"/>
  <c r="D426" i="40"/>
  <c r="Z425" i="40"/>
  <c r="D425" i="40" s="1"/>
  <c r="Z424" i="40"/>
  <c r="D424" i="40" s="1"/>
  <c r="B424" i="40"/>
  <c r="B425" i="40" s="1"/>
  <c r="B426" i="40" s="1"/>
  <c r="B427" i="40" s="1"/>
  <c r="B428" i="40" s="1"/>
  <c r="B429" i="40" s="1"/>
  <c r="B430" i="40" s="1"/>
  <c r="B431" i="40" s="1"/>
  <c r="Z423" i="40"/>
  <c r="Z432" i="40" s="1"/>
  <c r="Z592" i="40" s="1"/>
  <c r="Y418" i="40"/>
  <c r="X418" i="40"/>
  <c r="W418" i="40"/>
  <c r="V418" i="40"/>
  <c r="U418" i="40"/>
  <c r="T418" i="40"/>
  <c r="S418" i="40"/>
  <c r="R418" i="40"/>
  <c r="Q418" i="40"/>
  <c r="P418" i="40"/>
  <c r="O418" i="40"/>
  <c r="N418" i="40"/>
  <c r="M418" i="40"/>
  <c r="L418" i="40"/>
  <c r="K418" i="40"/>
  <c r="J418" i="40"/>
  <c r="I418" i="40"/>
  <c r="H418" i="40"/>
  <c r="G418" i="40"/>
  <c r="F418" i="40"/>
  <c r="E418" i="40"/>
  <c r="C418" i="40"/>
  <c r="Z417" i="40"/>
  <c r="D417" i="40" s="1"/>
  <c r="Z416" i="40"/>
  <c r="D416" i="40" s="1"/>
  <c r="Z415" i="40"/>
  <c r="D415" i="40" s="1"/>
  <c r="Z414" i="40"/>
  <c r="D414" i="40" s="1"/>
  <c r="Z413" i="40"/>
  <c r="D413" i="40" s="1"/>
  <c r="Z412" i="40"/>
  <c r="D412" i="40" s="1"/>
  <c r="Z411" i="40"/>
  <c r="D411" i="40" s="1"/>
  <c r="Z410" i="40"/>
  <c r="D410" i="40" s="1"/>
  <c r="B410" i="40"/>
  <c r="B411" i="40" s="1"/>
  <c r="B412" i="40" s="1"/>
  <c r="B413" i="40" s="1"/>
  <c r="B414" i="40" s="1"/>
  <c r="B415" i="40" s="1"/>
  <c r="B416" i="40" s="1"/>
  <c r="B417" i="40" s="1"/>
  <c r="Z409" i="40"/>
  <c r="Y404" i="40"/>
  <c r="X404" i="40"/>
  <c r="W404" i="40"/>
  <c r="V404" i="40"/>
  <c r="U404" i="40"/>
  <c r="T404" i="40"/>
  <c r="S404" i="40"/>
  <c r="R404" i="40"/>
  <c r="Q404" i="40"/>
  <c r="P404" i="40"/>
  <c r="O404" i="40"/>
  <c r="N404" i="40"/>
  <c r="M404" i="40"/>
  <c r="L404" i="40"/>
  <c r="K404" i="40"/>
  <c r="J404" i="40"/>
  <c r="I404" i="40"/>
  <c r="H404" i="40"/>
  <c r="G404" i="40"/>
  <c r="F404" i="40"/>
  <c r="E404" i="40"/>
  <c r="E590" i="40" s="1"/>
  <c r="C404" i="40"/>
  <c r="Z403" i="40"/>
  <c r="D403" i="40" s="1"/>
  <c r="Z402" i="40"/>
  <c r="D402" i="40" s="1"/>
  <c r="Z401" i="40"/>
  <c r="D401" i="40" s="1"/>
  <c r="Z400" i="40"/>
  <c r="D400" i="40" s="1"/>
  <c r="Z399" i="40"/>
  <c r="D399" i="40" s="1"/>
  <c r="Z398" i="40"/>
  <c r="D398" i="40" s="1"/>
  <c r="Z397" i="40"/>
  <c r="D397" i="40" s="1"/>
  <c r="Z396" i="40"/>
  <c r="D396" i="40" s="1"/>
  <c r="B396" i="40"/>
  <c r="B397" i="40" s="1"/>
  <c r="B398" i="40" s="1"/>
  <c r="B399" i="40" s="1"/>
  <c r="B400" i="40" s="1"/>
  <c r="B401" i="40" s="1"/>
  <c r="B402" i="40" s="1"/>
  <c r="B403" i="40" s="1"/>
  <c r="Z395" i="40"/>
  <c r="Y390" i="40"/>
  <c r="X390" i="40"/>
  <c r="W390" i="40"/>
  <c r="V390" i="40"/>
  <c r="U390" i="40"/>
  <c r="T390" i="40"/>
  <c r="S390" i="40"/>
  <c r="R390" i="40"/>
  <c r="Q390" i="40"/>
  <c r="P390" i="40"/>
  <c r="O390" i="40"/>
  <c r="N390" i="40"/>
  <c r="M390" i="40"/>
  <c r="L390" i="40"/>
  <c r="K390" i="40"/>
  <c r="J390" i="40"/>
  <c r="I390" i="40"/>
  <c r="H390" i="40"/>
  <c r="G390" i="40"/>
  <c r="F390" i="40"/>
  <c r="E390" i="40"/>
  <c r="E589" i="40" s="1"/>
  <c r="C390" i="40"/>
  <c r="Z389" i="40"/>
  <c r="D389" i="40" s="1"/>
  <c r="Z388" i="40"/>
  <c r="D388" i="40" s="1"/>
  <c r="Z387" i="40"/>
  <c r="D387" i="40" s="1"/>
  <c r="Z386" i="40"/>
  <c r="D386" i="40" s="1"/>
  <c r="Z385" i="40"/>
  <c r="D385" i="40" s="1"/>
  <c r="Z384" i="40"/>
  <c r="D384" i="40" s="1"/>
  <c r="Z383" i="40"/>
  <c r="D383" i="40" s="1"/>
  <c r="Z382" i="40"/>
  <c r="D382" i="40" s="1"/>
  <c r="B382" i="40"/>
  <c r="B383" i="40" s="1"/>
  <c r="B384" i="40" s="1"/>
  <c r="B385" i="40" s="1"/>
  <c r="B386" i="40" s="1"/>
  <c r="B387" i="40" s="1"/>
  <c r="B388" i="40" s="1"/>
  <c r="B389" i="40" s="1"/>
  <c r="Z381" i="40"/>
  <c r="Y376" i="40"/>
  <c r="X376" i="40"/>
  <c r="W376" i="40"/>
  <c r="V376" i="40"/>
  <c r="U376" i="40"/>
  <c r="T376" i="40"/>
  <c r="S376" i="40"/>
  <c r="R376" i="40"/>
  <c r="Q376" i="40"/>
  <c r="P376" i="40"/>
  <c r="O376" i="40"/>
  <c r="N376" i="40"/>
  <c r="M376" i="40"/>
  <c r="L376" i="40"/>
  <c r="K376" i="40"/>
  <c r="J376" i="40"/>
  <c r="I376" i="40"/>
  <c r="H376" i="40"/>
  <c r="G376" i="40"/>
  <c r="F376" i="40"/>
  <c r="E376" i="40"/>
  <c r="E588" i="40" s="1"/>
  <c r="C376" i="40"/>
  <c r="Z375" i="40"/>
  <c r="D375" i="40" s="1"/>
  <c r="Z374" i="40"/>
  <c r="D374" i="40" s="1"/>
  <c r="Z373" i="40"/>
  <c r="D373" i="40" s="1"/>
  <c r="Z372" i="40"/>
  <c r="D372" i="40" s="1"/>
  <c r="Z371" i="40"/>
  <c r="D371" i="40" s="1"/>
  <c r="Z370" i="40"/>
  <c r="D370" i="40" s="1"/>
  <c r="Z369" i="40"/>
  <c r="D369" i="40" s="1"/>
  <c r="Z368" i="40"/>
  <c r="D368" i="40" s="1"/>
  <c r="B368" i="40"/>
  <c r="B369" i="40" s="1"/>
  <c r="B370" i="40" s="1"/>
  <c r="B371" i="40" s="1"/>
  <c r="B372" i="40" s="1"/>
  <c r="B373" i="40" s="1"/>
  <c r="B374" i="40" s="1"/>
  <c r="B375" i="40" s="1"/>
  <c r="Z367" i="40"/>
  <c r="D367" i="40" s="1"/>
  <c r="Y362" i="40"/>
  <c r="X362" i="40"/>
  <c r="W362" i="40"/>
  <c r="V362" i="40"/>
  <c r="U362" i="40"/>
  <c r="T362" i="40"/>
  <c r="S362" i="40"/>
  <c r="R362" i="40"/>
  <c r="Q362" i="40"/>
  <c r="P362" i="40"/>
  <c r="O362" i="40"/>
  <c r="N362" i="40"/>
  <c r="M362" i="40"/>
  <c r="L362" i="40"/>
  <c r="K362" i="40"/>
  <c r="J362" i="40"/>
  <c r="I362" i="40"/>
  <c r="H362" i="40"/>
  <c r="G362" i="40"/>
  <c r="F362" i="40"/>
  <c r="E362" i="40"/>
  <c r="E587" i="40" s="1"/>
  <c r="C362" i="40"/>
  <c r="Z361" i="40"/>
  <c r="D361" i="40" s="1"/>
  <c r="Z360" i="40"/>
  <c r="D360" i="40" s="1"/>
  <c r="Z359" i="40"/>
  <c r="D359" i="40" s="1"/>
  <c r="Z358" i="40"/>
  <c r="D358" i="40" s="1"/>
  <c r="Z357" i="40"/>
  <c r="D357" i="40" s="1"/>
  <c r="Z356" i="40"/>
  <c r="D356" i="40" s="1"/>
  <c r="Z355" i="40"/>
  <c r="D355" i="40" s="1"/>
  <c r="Z354" i="40"/>
  <c r="D354" i="40" s="1"/>
  <c r="B354" i="40"/>
  <c r="B355" i="40" s="1"/>
  <c r="B356" i="40" s="1"/>
  <c r="B357" i="40" s="1"/>
  <c r="B358" i="40" s="1"/>
  <c r="B359" i="40" s="1"/>
  <c r="B360" i="40" s="1"/>
  <c r="B361" i="40" s="1"/>
  <c r="Z353" i="40"/>
  <c r="Y348" i="40"/>
  <c r="X348" i="40"/>
  <c r="W348" i="40"/>
  <c r="V348" i="40"/>
  <c r="U348" i="40"/>
  <c r="T348" i="40"/>
  <c r="S348" i="40"/>
  <c r="R348" i="40"/>
  <c r="Q348" i="40"/>
  <c r="P348" i="40"/>
  <c r="O348" i="40"/>
  <c r="N348" i="40"/>
  <c r="M348" i="40"/>
  <c r="L348" i="40"/>
  <c r="K348" i="40"/>
  <c r="J348" i="40"/>
  <c r="I348" i="40"/>
  <c r="H348" i="40"/>
  <c r="G348" i="40"/>
  <c r="F348" i="40"/>
  <c r="E348" i="40"/>
  <c r="E586" i="40" s="1"/>
  <c r="C348" i="40"/>
  <c r="Z347" i="40"/>
  <c r="D347" i="40" s="1"/>
  <c r="Z346" i="40"/>
  <c r="D346" i="40" s="1"/>
  <c r="Z345" i="40"/>
  <c r="D345" i="40" s="1"/>
  <c r="Z344" i="40"/>
  <c r="D344" i="40" s="1"/>
  <c r="Z343" i="40"/>
  <c r="D343" i="40" s="1"/>
  <c r="Z342" i="40"/>
  <c r="D342" i="40" s="1"/>
  <c r="Z341" i="40"/>
  <c r="D341" i="40" s="1"/>
  <c r="Z340" i="40"/>
  <c r="D340" i="40" s="1"/>
  <c r="B340" i="40"/>
  <c r="B341" i="40" s="1"/>
  <c r="B342" i="40" s="1"/>
  <c r="B343" i="40" s="1"/>
  <c r="B344" i="40" s="1"/>
  <c r="B345" i="40" s="1"/>
  <c r="B346" i="40" s="1"/>
  <c r="B347" i="40" s="1"/>
  <c r="Z339" i="40"/>
  <c r="D339" i="40" s="1"/>
  <c r="Y334" i="40"/>
  <c r="X334" i="40"/>
  <c r="W334" i="40"/>
  <c r="V334" i="40"/>
  <c r="U334" i="40"/>
  <c r="T334" i="40"/>
  <c r="S334" i="40"/>
  <c r="R334" i="40"/>
  <c r="Q334" i="40"/>
  <c r="P334" i="40"/>
  <c r="O334" i="40"/>
  <c r="N334" i="40"/>
  <c r="M334" i="40"/>
  <c r="L334" i="40"/>
  <c r="K334" i="40"/>
  <c r="J334" i="40"/>
  <c r="I334" i="40"/>
  <c r="H334" i="40"/>
  <c r="G334" i="40"/>
  <c r="F334" i="40"/>
  <c r="E334" i="40"/>
  <c r="E585" i="40" s="1"/>
  <c r="C334" i="40"/>
  <c r="Z333" i="40"/>
  <c r="D333" i="40" s="1"/>
  <c r="Z332" i="40"/>
  <c r="D332" i="40" s="1"/>
  <c r="Z331" i="40"/>
  <c r="D331" i="40" s="1"/>
  <c r="Z330" i="40"/>
  <c r="D330" i="40" s="1"/>
  <c r="Z329" i="40"/>
  <c r="D329" i="40" s="1"/>
  <c r="Z328" i="40"/>
  <c r="D328" i="40" s="1"/>
  <c r="Z327" i="40"/>
  <c r="D327" i="40" s="1"/>
  <c r="Z326" i="40"/>
  <c r="D326" i="40" s="1"/>
  <c r="B326" i="40"/>
  <c r="B327" i="40" s="1"/>
  <c r="B328" i="40" s="1"/>
  <c r="B329" i="40" s="1"/>
  <c r="B330" i="40" s="1"/>
  <c r="B331" i="40" s="1"/>
  <c r="B332" i="40" s="1"/>
  <c r="B333" i="40" s="1"/>
  <c r="Z325" i="40"/>
  <c r="D325" i="40"/>
  <c r="Y320" i="40"/>
  <c r="X320" i="40"/>
  <c r="W320" i="40"/>
  <c r="V320" i="40"/>
  <c r="U320" i="40"/>
  <c r="T320" i="40"/>
  <c r="S320" i="40"/>
  <c r="R320" i="40"/>
  <c r="Q320" i="40"/>
  <c r="P320" i="40"/>
  <c r="O320" i="40"/>
  <c r="N320" i="40"/>
  <c r="M320" i="40"/>
  <c r="L320" i="40"/>
  <c r="K320" i="40"/>
  <c r="J320" i="40"/>
  <c r="I320" i="40"/>
  <c r="H320" i="40"/>
  <c r="G320" i="40"/>
  <c r="F320" i="40"/>
  <c r="E320" i="40"/>
  <c r="E584" i="40" s="1"/>
  <c r="C320" i="40"/>
  <c r="Z319" i="40"/>
  <c r="D319" i="40" s="1"/>
  <c r="Z318" i="40"/>
  <c r="D318" i="40" s="1"/>
  <c r="Z317" i="40"/>
  <c r="D317" i="40" s="1"/>
  <c r="Z316" i="40"/>
  <c r="D316" i="40" s="1"/>
  <c r="Z315" i="40"/>
  <c r="D315" i="40" s="1"/>
  <c r="Z314" i="40"/>
  <c r="D314" i="40" s="1"/>
  <c r="Z313" i="40"/>
  <c r="D313" i="40" s="1"/>
  <c r="Z312" i="40"/>
  <c r="D312" i="40" s="1"/>
  <c r="B312" i="40"/>
  <c r="B313" i="40" s="1"/>
  <c r="B314" i="40" s="1"/>
  <c r="B315" i="40" s="1"/>
  <c r="B316" i="40" s="1"/>
  <c r="B317" i="40" s="1"/>
  <c r="B318" i="40" s="1"/>
  <c r="B319" i="40" s="1"/>
  <c r="Z311" i="40"/>
  <c r="Z320" i="40" s="1"/>
  <c r="Y306" i="40"/>
  <c r="X306" i="40"/>
  <c r="W306" i="40"/>
  <c r="V306" i="40"/>
  <c r="U306" i="40"/>
  <c r="T306" i="40"/>
  <c r="S306" i="40"/>
  <c r="R306" i="40"/>
  <c r="Q306" i="40"/>
  <c r="P306" i="40"/>
  <c r="O306" i="40"/>
  <c r="N306" i="40"/>
  <c r="M306" i="40"/>
  <c r="L306" i="40"/>
  <c r="K306" i="40"/>
  <c r="J306" i="40"/>
  <c r="I306" i="40"/>
  <c r="H306" i="40"/>
  <c r="G306" i="40"/>
  <c r="F306" i="40"/>
  <c r="E306" i="40"/>
  <c r="E583" i="40" s="1"/>
  <c r="C306" i="40"/>
  <c r="Z305" i="40"/>
  <c r="D305" i="40" s="1"/>
  <c r="Z304" i="40"/>
  <c r="D304" i="40" s="1"/>
  <c r="Z303" i="40"/>
  <c r="D303" i="40" s="1"/>
  <c r="Z302" i="40"/>
  <c r="D302" i="40" s="1"/>
  <c r="Z301" i="40"/>
  <c r="D301" i="40" s="1"/>
  <c r="Z300" i="40"/>
  <c r="D300" i="40" s="1"/>
  <c r="Z299" i="40"/>
  <c r="D299" i="40" s="1"/>
  <c r="Z298" i="40"/>
  <c r="D298" i="40" s="1"/>
  <c r="B298" i="40"/>
  <c r="B299" i="40" s="1"/>
  <c r="B300" i="40" s="1"/>
  <c r="B301" i="40" s="1"/>
  <c r="B302" i="40" s="1"/>
  <c r="B303" i="40" s="1"/>
  <c r="B304" i="40" s="1"/>
  <c r="B305" i="40" s="1"/>
  <c r="Z297" i="40"/>
  <c r="Y292" i="40"/>
  <c r="Y582" i="40" s="1"/>
  <c r="X292" i="40"/>
  <c r="W292" i="40"/>
  <c r="V292" i="40"/>
  <c r="U292" i="40"/>
  <c r="T292" i="40"/>
  <c r="S292" i="40"/>
  <c r="R292" i="40"/>
  <c r="Q292" i="40"/>
  <c r="P292" i="40"/>
  <c r="O292" i="40"/>
  <c r="N292" i="40"/>
  <c r="M292" i="40"/>
  <c r="L292" i="40"/>
  <c r="K292" i="40"/>
  <c r="J292" i="40"/>
  <c r="I292" i="40"/>
  <c r="H292" i="40"/>
  <c r="G292" i="40"/>
  <c r="F292" i="40"/>
  <c r="E292" i="40"/>
  <c r="E582" i="40" s="1"/>
  <c r="C292" i="40"/>
  <c r="Z291" i="40"/>
  <c r="D291" i="40" s="1"/>
  <c r="Z290" i="40"/>
  <c r="D290" i="40" s="1"/>
  <c r="Z289" i="40"/>
  <c r="D289" i="40" s="1"/>
  <c r="Z288" i="40"/>
  <c r="D288" i="40" s="1"/>
  <c r="Z287" i="40"/>
  <c r="D287" i="40" s="1"/>
  <c r="Z286" i="40"/>
  <c r="D286" i="40" s="1"/>
  <c r="Z285" i="40"/>
  <c r="D285" i="40" s="1"/>
  <c r="Z284" i="40"/>
  <c r="D284" i="40" s="1"/>
  <c r="B284" i="40"/>
  <c r="B285" i="40" s="1"/>
  <c r="B286" i="40" s="1"/>
  <c r="B287" i="40" s="1"/>
  <c r="B288" i="40" s="1"/>
  <c r="B289" i="40" s="1"/>
  <c r="B290" i="40" s="1"/>
  <c r="B291" i="40" s="1"/>
  <c r="Z283" i="40"/>
  <c r="Y278" i="40"/>
  <c r="X278" i="40"/>
  <c r="W278" i="40"/>
  <c r="V278" i="40"/>
  <c r="U278" i="40"/>
  <c r="T278" i="40"/>
  <c r="S278" i="40"/>
  <c r="R278" i="40"/>
  <c r="Q278" i="40"/>
  <c r="P278" i="40"/>
  <c r="O278" i="40"/>
  <c r="N278" i="40"/>
  <c r="M278" i="40"/>
  <c r="L278" i="40"/>
  <c r="K278" i="40"/>
  <c r="J278" i="40"/>
  <c r="I278" i="40"/>
  <c r="H278" i="40"/>
  <c r="G278" i="40"/>
  <c r="F278" i="40"/>
  <c r="E278" i="40"/>
  <c r="E581" i="40" s="1"/>
  <c r="C278" i="40"/>
  <c r="Z277" i="40"/>
  <c r="D277" i="40" s="1"/>
  <c r="Z276" i="40"/>
  <c r="D276" i="40" s="1"/>
  <c r="Z275" i="40"/>
  <c r="D275" i="40" s="1"/>
  <c r="Z274" i="40"/>
  <c r="D274" i="40" s="1"/>
  <c r="Z273" i="40"/>
  <c r="D273" i="40" s="1"/>
  <c r="Z272" i="40"/>
  <c r="D272" i="40" s="1"/>
  <c r="Z271" i="40"/>
  <c r="D271" i="40" s="1"/>
  <c r="Z270" i="40"/>
  <c r="D270" i="40" s="1"/>
  <c r="B270" i="40"/>
  <c r="B271" i="40" s="1"/>
  <c r="B272" i="40" s="1"/>
  <c r="B273" i="40" s="1"/>
  <c r="B274" i="40" s="1"/>
  <c r="B275" i="40" s="1"/>
  <c r="B276" i="40" s="1"/>
  <c r="B277" i="40" s="1"/>
  <c r="Z269" i="40"/>
  <c r="D269" i="40" s="1"/>
  <c r="Y264" i="40"/>
  <c r="Y580" i="40" s="1"/>
  <c r="X264" i="40"/>
  <c r="W264" i="40"/>
  <c r="V264" i="40"/>
  <c r="U264" i="40"/>
  <c r="T264" i="40"/>
  <c r="S264" i="40"/>
  <c r="R264" i="40"/>
  <c r="Q264" i="40"/>
  <c r="P264" i="40"/>
  <c r="O264" i="40"/>
  <c r="N264" i="40"/>
  <c r="M264" i="40"/>
  <c r="L264" i="40"/>
  <c r="K264" i="40"/>
  <c r="J264" i="40"/>
  <c r="I264" i="40"/>
  <c r="H264" i="40"/>
  <c r="G264" i="40"/>
  <c r="F264" i="40"/>
  <c r="E264" i="40"/>
  <c r="E580" i="40" s="1"/>
  <c r="C264" i="40"/>
  <c r="Z263" i="40"/>
  <c r="D263" i="40" s="1"/>
  <c r="Z262" i="40"/>
  <c r="D262" i="40" s="1"/>
  <c r="Z261" i="40"/>
  <c r="D261" i="40" s="1"/>
  <c r="Z260" i="40"/>
  <c r="D260" i="40" s="1"/>
  <c r="Z259" i="40"/>
  <c r="D259" i="40" s="1"/>
  <c r="Z258" i="40"/>
  <c r="D258" i="40"/>
  <c r="Z257" i="40"/>
  <c r="D257" i="40" s="1"/>
  <c r="Z256" i="40"/>
  <c r="D256" i="40" s="1"/>
  <c r="B256" i="40"/>
  <c r="B257" i="40" s="1"/>
  <c r="B258" i="40" s="1"/>
  <c r="B259" i="40" s="1"/>
  <c r="B260" i="40" s="1"/>
  <c r="B261" i="40" s="1"/>
  <c r="B262" i="40" s="1"/>
  <c r="B263" i="40" s="1"/>
  <c r="Z255" i="40"/>
  <c r="Z264" i="40" s="1"/>
  <c r="Z580" i="40" s="1"/>
  <c r="Y250" i="40"/>
  <c r="X250" i="40"/>
  <c r="W250" i="40"/>
  <c r="V250" i="40"/>
  <c r="U250" i="40"/>
  <c r="T250" i="40"/>
  <c r="S250" i="40"/>
  <c r="R250" i="40"/>
  <c r="Q250" i="40"/>
  <c r="P250" i="40"/>
  <c r="O250" i="40"/>
  <c r="N250" i="40"/>
  <c r="M250" i="40"/>
  <c r="L250" i="40"/>
  <c r="K250" i="40"/>
  <c r="J250" i="40"/>
  <c r="I250" i="40"/>
  <c r="H250" i="40"/>
  <c r="G250" i="40"/>
  <c r="F250" i="40"/>
  <c r="E250" i="40"/>
  <c r="E579" i="40" s="1"/>
  <c r="C250" i="40"/>
  <c r="Z249" i="40"/>
  <c r="D249" i="40" s="1"/>
  <c r="Z248" i="40"/>
  <c r="D248" i="40" s="1"/>
  <c r="Z247" i="40"/>
  <c r="D247" i="40" s="1"/>
  <c r="Z246" i="40"/>
  <c r="D246" i="40" s="1"/>
  <c r="Z245" i="40"/>
  <c r="D245" i="40" s="1"/>
  <c r="Z244" i="40"/>
  <c r="D244" i="40" s="1"/>
  <c r="Z243" i="40"/>
  <c r="D243" i="40" s="1"/>
  <c r="Z242" i="40"/>
  <c r="D242" i="40" s="1"/>
  <c r="B242" i="40"/>
  <c r="B243" i="40" s="1"/>
  <c r="B244" i="40" s="1"/>
  <c r="B245" i="40" s="1"/>
  <c r="B246" i="40" s="1"/>
  <c r="B247" i="40" s="1"/>
  <c r="B248" i="40" s="1"/>
  <c r="B249" i="40" s="1"/>
  <c r="Z241" i="40"/>
  <c r="Z250" i="40" s="1"/>
  <c r="Y236" i="40"/>
  <c r="Y578" i="40" s="1"/>
  <c r="X236" i="40"/>
  <c r="W236" i="40"/>
  <c r="V236" i="40"/>
  <c r="U236" i="40"/>
  <c r="T236" i="40"/>
  <c r="S236" i="40"/>
  <c r="R236" i="40"/>
  <c r="Q236" i="40"/>
  <c r="P236" i="40"/>
  <c r="O236" i="40"/>
  <c r="N236" i="40"/>
  <c r="M236" i="40"/>
  <c r="L236" i="40"/>
  <c r="K236" i="40"/>
  <c r="J236" i="40"/>
  <c r="I236" i="40"/>
  <c r="H236" i="40"/>
  <c r="G236" i="40"/>
  <c r="F236" i="40"/>
  <c r="E236" i="40"/>
  <c r="E578" i="40" s="1"/>
  <c r="C236" i="40"/>
  <c r="Z235" i="40"/>
  <c r="D235" i="40" s="1"/>
  <c r="Z234" i="40"/>
  <c r="D234" i="40" s="1"/>
  <c r="Z233" i="40"/>
  <c r="D233" i="40" s="1"/>
  <c r="Z232" i="40"/>
  <c r="D232" i="40" s="1"/>
  <c r="Z231" i="40"/>
  <c r="D231" i="40" s="1"/>
  <c r="Z230" i="40"/>
  <c r="D230" i="40" s="1"/>
  <c r="Z229" i="40"/>
  <c r="D229" i="40" s="1"/>
  <c r="Z228" i="40"/>
  <c r="D228" i="40" s="1"/>
  <c r="B228" i="40"/>
  <c r="B229" i="40" s="1"/>
  <c r="B230" i="40" s="1"/>
  <c r="B231" i="40" s="1"/>
  <c r="B232" i="40" s="1"/>
  <c r="B233" i="40" s="1"/>
  <c r="B234" i="40" s="1"/>
  <c r="B235" i="40" s="1"/>
  <c r="Z227" i="40"/>
  <c r="Y222" i="40"/>
  <c r="X222" i="40"/>
  <c r="W222" i="40"/>
  <c r="V222" i="40"/>
  <c r="U222" i="40"/>
  <c r="T222" i="40"/>
  <c r="S222" i="40"/>
  <c r="R222" i="40"/>
  <c r="Q222" i="40"/>
  <c r="P222" i="40"/>
  <c r="O222" i="40"/>
  <c r="N222" i="40"/>
  <c r="M222" i="40"/>
  <c r="L222" i="40"/>
  <c r="K222" i="40"/>
  <c r="J222" i="40"/>
  <c r="I222" i="40"/>
  <c r="H222" i="40"/>
  <c r="G222" i="40"/>
  <c r="F222" i="40"/>
  <c r="E222" i="40"/>
  <c r="E577" i="40" s="1"/>
  <c r="C222" i="40"/>
  <c r="Z221" i="40"/>
  <c r="D221" i="40" s="1"/>
  <c r="Z220" i="40"/>
  <c r="D220" i="40" s="1"/>
  <c r="Z219" i="40"/>
  <c r="D219" i="40" s="1"/>
  <c r="Z218" i="40"/>
  <c r="D218" i="40" s="1"/>
  <c r="Z217" i="40"/>
  <c r="D217" i="40" s="1"/>
  <c r="Z216" i="40"/>
  <c r="D216" i="40" s="1"/>
  <c r="Z215" i="40"/>
  <c r="D215" i="40" s="1"/>
  <c r="Z214" i="40"/>
  <c r="D214" i="40" s="1"/>
  <c r="B214" i="40"/>
  <c r="B215" i="40" s="1"/>
  <c r="B216" i="40" s="1"/>
  <c r="B217" i="40" s="1"/>
  <c r="B218" i="40" s="1"/>
  <c r="B219" i="40" s="1"/>
  <c r="B220" i="40" s="1"/>
  <c r="B221" i="40" s="1"/>
  <c r="Z213" i="40"/>
  <c r="Z222" i="40" s="1"/>
  <c r="Y208" i="40"/>
  <c r="X208" i="40"/>
  <c r="W208" i="40"/>
  <c r="V208" i="40"/>
  <c r="U208" i="40"/>
  <c r="T208" i="40"/>
  <c r="S208" i="40"/>
  <c r="R208" i="40"/>
  <c r="Q208" i="40"/>
  <c r="P208" i="40"/>
  <c r="O208" i="40"/>
  <c r="N208" i="40"/>
  <c r="M208" i="40"/>
  <c r="L208" i="40"/>
  <c r="K208" i="40"/>
  <c r="J208" i="40"/>
  <c r="I208" i="40"/>
  <c r="H208" i="40"/>
  <c r="G208" i="40"/>
  <c r="F208" i="40"/>
  <c r="E208" i="40"/>
  <c r="E576" i="40" s="1"/>
  <c r="C208" i="40"/>
  <c r="Z207" i="40"/>
  <c r="D207" i="40" s="1"/>
  <c r="Z206" i="40"/>
  <c r="D206" i="40" s="1"/>
  <c r="Z205" i="40"/>
  <c r="D205" i="40" s="1"/>
  <c r="Z204" i="40"/>
  <c r="D204" i="40" s="1"/>
  <c r="Z203" i="40"/>
  <c r="D203" i="40" s="1"/>
  <c r="Z202" i="40"/>
  <c r="D202" i="40" s="1"/>
  <c r="Z201" i="40"/>
  <c r="D201" i="40" s="1"/>
  <c r="Z200" i="40"/>
  <c r="D200" i="40" s="1"/>
  <c r="B200" i="40"/>
  <c r="B201" i="40" s="1"/>
  <c r="B202" i="40" s="1"/>
  <c r="B203" i="40" s="1"/>
  <c r="B204" i="40" s="1"/>
  <c r="B205" i="40" s="1"/>
  <c r="B206" i="40" s="1"/>
  <c r="B207" i="40" s="1"/>
  <c r="Z199" i="40"/>
  <c r="D199" i="40" s="1"/>
  <c r="Y194" i="40"/>
  <c r="Y575" i="40" s="1"/>
  <c r="X194" i="40"/>
  <c r="W194" i="40"/>
  <c r="V194" i="40"/>
  <c r="U194" i="40"/>
  <c r="T194" i="40"/>
  <c r="S194" i="40"/>
  <c r="R194" i="40"/>
  <c r="Q194" i="40"/>
  <c r="P194" i="40"/>
  <c r="P575" i="40" s="1"/>
  <c r="O194" i="40"/>
  <c r="N194" i="40"/>
  <c r="M194" i="40"/>
  <c r="M575" i="40" s="1"/>
  <c r="M602" i="40" s="1"/>
  <c r="M199" i="30" s="1"/>
  <c r="L194" i="40"/>
  <c r="K194" i="40"/>
  <c r="J194" i="40"/>
  <c r="I194" i="40"/>
  <c r="I575" i="40" s="1"/>
  <c r="I602" i="40" s="1"/>
  <c r="I199" i="30" s="1"/>
  <c r="H194" i="40"/>
  <c r="G194" i="40"/>
  <c r="F194" i="40"/>
  <c r="E194" i="40"/>
  <c r="E575" i="40" s="1"/>
  <c r="C194" i="40"/>
  <c r="Z193" i="40"/>
  <c r="D193" i="40" s="1"/>
  <c r="Z192" i="40"/>
  <c r="D192" i="40" s="1"/>
  <c r="Z191" i="40"/>
  <c r="D191" i="40" s="1"/>
  <c r="Z190" i="40"/>
  <c r="D190" i="40" s="1"/>
  <c r="Z189" i="40"/>
  <c r="D189" i="40" s="1"/>
  <c r="Z188" i="40"/>
  <c r="D188" i="40" s="1"/>
  <c r="Z187" i="40"/>
  <c r="D187" i="40" s="1"/>
  <c r="Z186" i="40"/>
  <c r="D186" i="40" s="1"/>
  <c r="B186" i="40"/>
  <c r="B187" i="40" s="1"/>
  <c r="B188" i="40" s="1"/>
  <c r="B189" i="40" s="1"/>
  <c r="B190" i="40" s="1"/>
  <c r="B191" i="40" s="1"/>
  <c r="B192" i="40" s="1"/>
  <c r="B193" i="40" s="1"/>
  <c r="Z185" i="40"/>
  <c r="Y180" i="40"/>
  <c r="X180" i="40"/>
  <c r="W180" i="40"/>
  <c r="V180" i="40"/>
  <c r="U180" i="40"/>
  <c r="T180" i="40"/>
  <c r="S180" i="40"/>
  <c r="R180" i="40"/>
  <c r="Q180" i="40"/>
  <c r="P180" i="40"/>
  <c r="O180" i="40"/>
  <c r="N180" i="40"/>
  <c r="M180" i="40"/>
  <c r="L180" i="40"/>
  <c r="K180" i="40"/>
  <c r="J180" i="40"/>
  <c r="I180" i="40"/>
  <c r="H180" i="40"/>
  <c r="G180" i="40"/>
  <c r="F180" i="40"/>
  <c r="E180" i="40"/>
  <c r="E574" i="40" s="1"/>
  <c r="C180" i="40"/>
  <c r="Z179" i="40"/>
  <c r="D179" i="40" s="1"/>
  <c r="Z178" i="40"/>
  <c r="D178" i="40" s="1"/>
  <c r="Z177" i="40"/>
  <c r="D177" i="40" s="1"/>
  <c r="Z176" i="40"/>
  <c r="D176" i="40" s="1"/>
  <c r="Z175" i="40"/>
  <c r="D175" i="40" s="1"/>
  <c r="Z174" i="40"/>
  <c r="D174" i="40" s="1"/>
  <c r="Z173" i="40"/>
  <c r="D173" i="40" s="1"/>
  <c r="Z172" i="40"/>
  <c r="D172" i="40" s="1"/>
  <c r="B172" i="40"/>
  <c r="B173" i="40" s="1"/>
  <c r="B174" i="40" s="1"/>
  <c r="B175" i="40" s="1"/>
  <c r="B176" i="40" s="1"/>
  <c r="B177" i="40" s="1"/>
  <c r="B178" i="40" s="1"/>
  <c r="B179" i="40" s="1"/>
  <c r="Z171" i="40"/>
  <c r="Y166" i="40"/>
  <c r="X166" i="40"/>
  <c r="W166" i="40"/>
  <c r="V166" i="40"/>
  <c r="U166" i="40"/>
  <c r="T166" i="40"/>
  <c r="S166" i="40"/>
  <c r="R166" i="40"/>
  <c r="Q166" i="40"/>
  <c r="P166" i="40"/>
  <c r="O166" i="40"/>
  <c r="N166" i="40"/>
  <c r="M166" i="40"/>
  <c r="L166" i="40"/>
  <c r="K166" i="40"/>
  <c r="J166" i="40"/>
  <c r="I166" i="40"/>
  <c r="H166" i="40"/>
  <c r="G166" i="40"/>
  <c r="F166" i="40"/>
  <c r="E166" i="40"/>
  <c r="E573" i="40" s="1"/>
  <c r="C166" i="40"/>
  <c r="Z165" i="40"/>
  <c r="D165" i="40" s="1"/>
  <c r="Z164" i="40"/>
  <c r="D164" i="40" s="1"/>
  <c r="Z163" i="40"/>
  <c r="D163" i="40" s="1"/>
  <c r="Z162" i="40"/>
  <c r="D162" i="40" s="1"/>
  <c r="Z161" i="40"/>
  <c r="D161" i="40" s="1"/>
  <c r="Z160" i="40"/>
  <c r="D160" i="40" s="1"/>
  <c r="Z159" i="40"/>
  <c r="D159" i="40" s="1"/>
  <c r="Z158" i="40"/>
  <c r="D158" i="40" s="1"/>
  <c r="B158" i="40"/>
  <c r="B159" i="40" s="1"/>
  <c r="B160" i="40" s="1"/>
  <c r="B161" i="40" s="1"/>
  <c r="B162" i="40" s="1"/>
  <c r="B163" i="40" s="1"/>
  <c r="B164" i="40" s="1"/>
  <c r="B165" i="40" s="1"/>
  <c r="Z157" i="40"/>
  <c r="Y152" i="40"/>
  <c r="Y572" i="40" s="1"/>
  <c r="X152" i="40"/>
  <c r="W152" i="40"/>
  <c r="V152" i="40"/>
  <c r="U152" i="40"/>
  <c r="T152" i="40"/>
  <c r="S152" i="40"/>
  <c r="R152" i="40"/>
  <c r="Q152" i="40"/>
  <c r="P152" i="40"/>
  <c r="O152" i="40"/>
  <c r="N152" i="40"/>
  <c r="M152" i="40"/>
  <c r="L152" i="40"/>
  <c r="K152" i="40"/>
  <c r="J152" i="40"/>
  <c r="I152" i="40"/>
  <c r="H152" i="40"/>
  <c r="G152" i="40"/>
  <c r="F152" i="40"/>
  <c r="E152" i="40"/>
  <c r="E572" i="40" s="1"/>
  <c r="C152" i="40"/>
  <c r="Z151" i="40"/>
  <c r="D151" i="40" s="1"/>
  <c r="Z150" i="40"/>
  <c r="D150" i="40" s="1"/>
  <c r="Z149" i="40"/>
  <c r="D149" i="40" s="1"/>
  <c r="Z148" i="40"/>
  <c r="D148" i="40" s="1"/>
  <c r="Z147" i="40"/>
  <c r="D147" i="40" s="1"/>
  <c r="Z146" i="40"/>
  <c r="D146" i="40" s="1"/>
  <c r="Z145" i="40"/>
  <c r="D145" i="40" s="1"/>
  <c r="Z144" i="40"/>
  <c r="D144" i="40" s="1"/>
  <c r="B144" i="40"/>
  <c r="B145" i="40" s="1"/>
  <c r="B146" i="40" s="1"/>
  <c r="B147" i="40" s="1"/>
  <c r="B148" i="40" s="1"/>
  <c r="B149" i="40" s="1"/>
  <c r="B150" i="40" s="1"/>
  <c r="B151" i="40" s="1"/>
  <c r="Z143" i="40"/>
  <c r="Y138" i="40"/>
  <c r="X138" i="40"/>
  <c r="W138" i="40"/>
  <c r="V138" i="40"/>
  <c r="U138" i="40"/>
  <c r="T138" i="40"/>
  <c r="S138" i="40"/>
  <c r="R138" i="40"/>
  <c r="Q138" i="40"/>
  <c r="P138" i="40"/>
  <c r="O138" i="40"/>
  <c r="N138" i="40"/>
  <c r="M138" i="40"/>
  <c r="L138" i="40"/>
  <c r="K138" i="40"/>
  <c r="J138" i="40"/>
  <c r="I138" i="40"/>
  <c r="H138" i="40"/>
  <c r="G138" i="40"/>
  <c r="F138" i="40"/>
  <c r="E138" i="40"/>
  <c r="E571" i="40" s="1"/>
  <c r="C138" i="40"/>
  <c r="Z137" i="40"/>
  <c r="D137" i="40" s="1"/>
  <c r="Z136" i="40"/>
  <c r="D136" i="40" s="1"/>
  <c r="Z135" i="40"/>
  <c r="D135" i="40" s="1"/>
  <c r="Z134" i="40"/>
  <c r="D134" i="40" s="1"/>
  <c r="Z133" i="40"/>
  <c r="D133" i="40" s="1"/>
  <c r="Z132" i="40"/>
  <c r="D132" i="40" s="1"/>
  <c r="Z131" i="40"/>
  <c r="D131" i="40" s="1"/>
  <c r="Z130" i="40"/>
  <c r="D130" i="40" s="1"/>
  <c r="B130" i="40"/>
  <c r="B131" i="40" s="1"/>
  <c r="B132" i="40" s="1"/>
  <c r="B133" i="40" s="1"/>
  <c r="B134" i="40" s="1"/>
  <c r="B135" i="40" s="1"/>
  <c r="B136" i="40" s="1"/>
  <c r="B137" i="40" s="1"/>
  <c r="Z129" i="40"/>
  <c r="D129" i="40" s="1"/>
  <c r="Y124" i="40"/>
  <c r="X124" i="40"/>
  <c r="W124" i="40"/>
  <c r="V124" i="40"/>
  <c r="U124" i="40"/>
  <c r="T124" i="40"/>
  <c r="S124" i="40"/>
  <c r="R124" i="40"/>
  <c r="Q124" i="40"/>
  <c r="P124" i="40"/>
  <c r="O124" i="40"/>
  <c r="N124" i="40"/>
  <c r="M124" i="40"/>
  <c r="L124" i="40"/>
  <c r="K124" i="40"/>
  <c r="J124" i="40"/>
  <c r="I124" i="40"/>
  <c r="H124" i="40"/>
  <c r="G124" i="40"/>
  <c r="F124" i="40"/>
  <c r="E124" i="40"/>
  <c r="E570" i="40" s="1"/>
  <c r="C124" i="40"/>
  <c r="Z123" i="40"/>
  <c r="D123" i="40" s="1"/>
  <c r="Z122" i="40"/>
  <c r="D122" i="40" s="1"/>
  <c r="Z121" i="40"/>
  <c r="D121" i="40" s="1"/>
  <c r="Z120" i="40"/>
  <c r="D120" i="40" s="1"/>
  <c r="Z119" i="40"/>
  <c r="D119" i="40" s="1"/>
  <c r="Z118" i="40"/>
  <c r="D118" i="40" s="1"/>
  <c r="Z117" i="40"/>
  <c r="D117" i="40" s="1"/>
  <c r="Z116" i="40"/>
  <c r="D116" i="40" s="1"/>
  <c r="B116" i="40"/>
  <c r="B117" i="40" s="1"/>
  <c r="B118" i="40" s="1"/>
  <c r="B119" i="40" s="1"/>
  <c r="B120" i="40" s="1"/>
  <c r="B121" i="40" s="1"/>
  <c r="B122" i="40" s="1"/>
  <c r="B123" i="40" s="1"/>
  <c r="Z115" i="40"/>
  <c r="Y110" i="40"/>
  <c r="X110" i="40"/>
  <c r="W110" i="40"/>
  <c r="V110" i="40"/>
  <c r="U110" i="40"/>
  <c r="T110" i="40"/>
  <c r="S110" i="40"/>
  <c r="R110" i="40"/>
  <c r="Q110" i="40"/>
  <c r="P110" i="40"/>
  <c r="O110" i="40"/>
  <c r="N110" i="40"/>
  <c r="M110" i="40"/>
  <c r="L110" i="40"/>
  <c r="K110" i="40"/>
  <c r="J110" i="40"/>
  <c r="I110" i="40"/>
  <c r="H110" i="40"/>
  <c r="G110" i="40"/>
  <c r="F110" i="40"/>
  <c r="E110" i="40"/>
  <c r="E569" i="40" s="1"/>
  <c r="C110" i="40"/>
  <c r="Z109" i="40"/>
  <c r="D109" i="40" s="1"/>
  <c r="Z108" i="40"/>
  <c r="D108" i="40" s="1"/>
  <c r="Z107" i="40"/>
  <c r="D107" i="40" s="1"/>
  <c r="Z106" i="40"/>
  <c r="D106" i="40" s="1"/>
  <c r="Z105" i="40"/>
  <c r="D105" i="40" s="1"/>
  <c r="Z104" i="40"/>
  <c r="D104" i="40" s="1"/>
  <c r="Z103" i="40"/>
  <c r="D103" i="40" s="1"/>
  <c r="Z102" i="40"/>
  <c r="D102" i="40" s="1"/>
  <c r="B102" i="40"/>
  <c r="B103" i="40" s="1"/>
  <c r="B104" i="40" s="1"/>
  <c r="B105" i="40" s="1"/>
  <c r="B106" i="40" s="1"/>
  <c r="B107" i="40" s="1"/>
  <c r="B108" i="40" s="1"/>
  <c r="B109" i="40" s="1"/>
  <c r="Z101" i="40"/>
  <c r="Y96" i="40"/>
  <c r="X96" i="40"/>
  <c r="W96" i="40"/>
  <c r="V96" i="40"/>
  <c r="U96" i="40"/>
  <c r="T96" i="40"/>
  <c r="S96" i="40"/>
  <c r="R96" i="40"/>
  <c r="Q96" i="40"/>
  <c r="P96" i="40"/>
  <c r="O96" i="40"/>
  <c r="N96" i="40"/>
  <c r="M96" i="40"/>
  <c r="L96" i="40"/>
  <c r="K96" i="40"/>
  <c r="J96" i="40"/>
  <c r="I96" i="40"/>
  <c r="H96" i="40"/>
  <c r="G96" i="40"/>
  <c r="F96" i="40"/>
  <c r="E96" i="40"/>
  <c r="E568" i="40" s="1"/>
  <c r="C96" i="40"/>
  <c r="Z95" i="40"/>
  <c r="D95" i="40" s="1"/>
  <c r="Z94" i="40"/>
  <c r="D94" i="40" s="1"/>
  <c r="Z93" i="40"/>
  <c r="D93" i="40" s="1"/>
  <c r="Z92" i="40"/>
  <c r="D92" i="40" s="1"/>
  <c r="Z91" i="40"/>
  <c r="D91" i="40" s="1"/>
  <c r="Z90" i="40"/>
  <c r="D90" i="40" s="1"/>
  <c r="Z89" i="40"/>
  <c r="D89" i="40" s="1"/>
  <c r="Z88" i="40"/>
  <c r="D88" i="40" s="1"/>
  <c r="B88" i="40"/>
  <c r="B89" i="40" s="1"/>
  <c r="B90" i="40" s="1"/>
  <c r="B91" i="40" s="1"/>
  <c r="B92" i="40" s="1"/>
  <c r="B93" i="40" s="1"/>
  <c r="B94" i="40" s="1"/>
  <c r="B95" i="40" s="1"/>
  <c r="Z87" i="40"/>
  <c r="Y82" i="40"/>
  <c r="X82" i="40"/>
  <c r="W82" i="40"/>
  <c r="V82" i="40"/>
  <c r="U82" i="40"/>
  <c r="T82" i="40"/>
  <c r="S82" i="40"/>
  <c r="R82" i="40"/>
  <c r="Q82" i="40"/>
  <c r="P82" i="40"/>
  <c r="O82" i="40"/>
  <c r="N82" i="40"/>
  <c r="M82" i="40"/>
  <c r="L82" i="40"/>
  <c r="K82" i="40"/>
  <c r="J82" i="40"/>
  <c r="I82" i="40"/>
  <c r="H82" i="40"/>
  <c r="G82" i="40"/>
  <c r="F82" i="40"/>
  <c r="E82" i="40"/>
  <c r="E567" i="40" s="1"/>
  <c r="C82" i="40"/>
  <c r="Z81" i="40"/>
  <c r="D81" i="40" s="1"/>
  <c r="Z80" i="40"/>
  <c r="D80" i="40" s="1"/>
  <c r="Z79" i="40"/>
  <c r="D79" i="40" s="1"/>
  <c r="Z78" i="40"/>
  <c r="D78" i="40" s="1"/>
  <c r="Z77" i="40"/>
  <c r="D77" i="40" s="1"/>
  <c r="Z76" i="40"/>
  <c r="D76" i="40" s="1"/>
  <c r="Z75" i="40"/>
  <c r="D75" i="40" s="1"/>
  <c r="Z74" i="40"/>
  <c r="D74" i="40" s="1"/>
  <c r="B74" i="40"/>
  <c r="B75" i="40" s="1"/>
  <c r="B76" i="40" s="1"/>
  <c r="B77" i="40" s="1"/>
  <c r="B78" i="40" s="1"/>
  <c r="B79" i="40" s="1"/>
  <c r="B80" i="40" s="1"/>
  <c r="B81" i="40" s="1"/>
  <c r="Z73" i="40"/>
  <c r="Y68" i="40"/>
  <c r="X68" i="40"/>
  <c r="W68" i="40"/>
  <c r="V68" i="40"/>
  <c r="U68" i="40"/>
  <c r="T68" i="40"/>
  <c r="S68" i="40"/>
  <c r="R68" i="40"/>
  <c r="Q68" i="40"/>
  <c r="P68" i="40"/>
  <c r="O68" i="40"/>
  <c r="N68" i="40"/>
  <c r="M68" i="40"/>
  <c r="L68" i="40"/>
  <c r="K68" i="40"/>
  <c r="J68" i="40"/>
  <c r="I68" i="40"/>
  <c r="H68" i="40"/>
  <c r="G68" i="40"/>
  <c r="F68" i="40"/>
  <c r="E68" i="40"/>
  <c r="E566" i="40" s="1"/>
  <c r="C68" i="40"/>
  <c r="Z67" i="40"/>
  <c r="D67" i="40" s="1"/>
  <c r="Z66" i="40"/>
  <c r="D66" i="40" s="1"/>
  <c r="Z65" i="40"/>
  <c r="D65" i="40" s="1"/>
  <c r="Z64" i="40"/>
  <c r="D64" i="40" s="1"/>
  <c r="Z63" i="40"/>
  <c r="D63" i="40" s="1"/>
  <c r="Z62" i="40"/>
  <c r="D62" i="40" s="1"/>
  <c r="Z61" i="40"/>
  <c r="D61" i="40" s="1"/>
  <c r="Z60" i="40"/>
  <c r="D60" i="40" s="1"/>
  <c r="B60" i="40"/>
  <c r="B61" i="40" s="1"/>
  <c r="B62" i="40" s="1"/>
  <c r="B63" i="40" s="1"/>
  <c r="B64" i="40" s="1"/>
  <c r="B65" i="40" s="1"/>
  <c r="B66" i="40" s="1"/>
  <c r="B67" i="40" s="1"/>
  <c r="Z59" i="40"/>
  <c r="D59" i="40" s="1"/>
  <c r="Y54" i="40"/>
  <c r="X54" i="40"/>
  <c r="W54" i="40"/>
  <c r="V54" i="40"/>
  <c r="U54" i="40"/>
  <c r="T54" i="40"/>
  <c r="S54" i="40"/>
  <c r="R54" i="40"/>
  <c r="Q54" i="40"/>
  <c r="P54" i="40"/>
  <c r="O54" i="40"/>
  <c r="N54" i="40"/>
  <c r="M54" i="40"/>
  <c r="L54" i="40"/>
  <c r="K54" i="40"/>
  <c r="J54" i="40"/>
  <c r="I54" i="40"/>
  <c r="H54" i="40"/>
  <c r="G54" i="40"/>
  <c r="F54" i="40"/>
  <c r="E54" i="40"/>
  <c r="E565" i="40" s="1"/>
  <c r="C54" i="40"/>
  <c r="Z53" i="40"/>
  <c r="D53" i="40" s="1"/>
  <c r="Z52" i="40"/>
  <c r="D52" i="40" s="1"/>
  <c r="Z51" i="40"/>
  <c r="D51" i="40" s="1"/>
  <c r="Z50" i="40"/>
  <c r="D50" i="40" s="1"/>
  <c r="Z49" i="40"/>
  <c r="D49" i="40" s="1"/>
  <c r="Z48" i="40"/>
  <c r="D48" i="40" s="1"/>
  <c r="Z47" i="40"/>
  <c r="D47" i="40" s="1"/>
  <c r="Z46" i="40"/>
  <c r="D46" i="40" s="1"/>
  <c r="B46" i="40"/>
  <c r="B47" i="40" s="1"/>
  <c r="B48" i="40" s="1"/>
  <c r="B49" i="40" s="1"/>
  <c r="B50" i="40" s="1"/>
  <c r="B51" i="40" s="1"/>
  <c r="B52" i="40" s="1"/>
  <c r="B53" i="40" s="1"/>
  <c r="Z45" i="40"/>
  <c r="Y40" i="40"/>
  <c r="Y564" i="40" s="1"/>
  <c r="X40" i="40"/>
  <c r="W40" i="40"/>
  <c r="V40" i="40"/>
  <c r="U40" i="40"/>
  <c r="T40" i="40"/>
  <c r="S40" i="40"/>
  <c r="R40" i="40"/>
  <c r="Q40" i="40"/>
  <c r="P40" i="40"/>
  <c r="P564" i="40" s="1"/>
  <c r="O40" i="40"/>
  <c r="N40" i="40"/>
  <c r="M40" i="40"/>
  <c r="L40" i="40"/>
  <c r="K40" i="40"/>
  <c r="J40" i="40"/>
  <c r="I40" i="40"/>
  <c r="H40" i="40"/>
  <c r="G40" i="40"/>
  <c r="F40" i="40"/>
  <c r="E40" i="40"/>
  <c r="E564" i="40" s="1"/>
  <c r="C40" i="40"/>
  <c r="Z39" i="40"/>
  <c r="D39" i="40" s="1"/>
  <c r="Z38" i="40"/>
  <c r="D38" i="40" s="1"/>
  <c r="Z37" i="40"/>
  <c r="D37" i="40" s="1"/>
  <c r="Z36" i="40"/>
  <c r="D36" i="40" s="1"/>
  <c r="Z35" i="40"/>
  <c r="D35" i="40" s="1"/>
  <c r="Z34" i="40"/>
  <c r="D34" i="40" s="1"/>
  <c r="Z33" i="40"/>
  <c r="D33" i="40" s="1"/>
  <c r="Z32" i="40"/>
  <c r="D32" i="40" s="1"/>
  <c r="B32" i="40"/>
  <c r="B33" i="40" s="1"/>
  <c r="B34" i="40" s="1"/>
  <c r="B35" i="40" s="1"/>
  <c r="B36" i="40" s="1"/>
  <c r="B37" i="40" s="1"/>
  <c r="B38" i="40" s="1"/>
  <c r="B39" i="40" s="1"/>
  <c r="Z31" i="40"/>
  <c r="D31" i="40" s="1"/>
  <c r="Y26" i="40"/>
  <c r="X26" i="40"/>
  <c r="W26" i="40"/>
  <c r="V26" i="40"/>
  <c r="U26" i="40"/>
  <c r="T26" i="40"/>
  <c r="S26" i="40"/>
  <c r="R26" i="40"/>
  <c r="Q26" i="40"/>
  <c r="P26" i="40"/>
  <c r="O26" i="40"/>
  <c r="N26" i="40"/>
  <c r="M26" i="40"/>
  <c r="L26" i="40"/>
  <c r="K26" i="40"/>
  <c r="J26" i="40"/>
  <c r="I26" i="40"/>
  <c r="H26" i="40"/>
  <c r="G26" i="40"/>
  <c r="F26" i="40"/>
  <c r="E26" i="40"/>
  <c r="E563" i="40" s="1"/>
  <c r="C26" i="40"/>
  <c r="Z25" i="40"/>
  <c r="D25" i="40" s="1"/>
  <c r="Z24" i="40"/>
  <c r="D24" i="40" s="1"/>
  <c r="Z23" i="40"/>
  <c r="D23" i="40" s="1"/>
  <c r="Z22" i="40"/>
  <c r="D22" i="40" s="1"/>
  <c r="Z21" i="40"/>
  <c r="D21" i="40" s="1"/>
  <c r="Z20" i="40"/>
  <c r="D20" i="40" s="1"/>
  <c r="Z19" i="40"/>
  <c r="D19" i="40" s="1"/>
  <c r="Z18" i="40"/>
  <c r="D18" i="40" s="1"/>
  <c r="B18" i="40"/>
  <c r="B19" i="40" s="1"/>
  <c r="B20" i="40" s="1"/>
  <c r="B21" i="40" s="1"/>
  <c r="B22" i="40" s="1"/>
  <c r="B23" i="40" s="1"/>
  <c r="B24" i="40" s="1"/>
  <c r="B25" i="40" s="1"/>
  <c r="Z17" i="40"/>
  <c r="E12" i="40"/>
  <c r="E562" i="40" s="1"/>
  <c r="F12" i="40"/>
  <c r="G12" i="40"/>
  <c r="H12" i="40"/>
  <c r="I12" i="40"/>
  <c r="J12" i="40"/>
  <c r="K12" i="40"/>
  <c r="L12" i="40"/>
  <c r="M12" i="40"/>
  <c r="N12" i="40"/>
  <c r="O12" i="40"/>
  <c r="P12" i="40"/>
  <c r="Q12" i="40"/>
  <c r="R12" i="40"/>
  <c r="S12" i="40"/>
  <c r="T12" i="40"/>
  <c r="U12" i="40"/>
  <c r="V12" i="40"/>
  <c r="W12" i="40"/>
  <c r="X12" i="40"/>
  <c r="Y12" i="40"/>
  <c r="Y562" i="40" s="1"/>
  <c r="C12" i="40"/>
  <c r="Z11" i="40"/>
  <c r="D11" i="40" s="1"/>
  <c r="Z10" i="40"/>
  <c r="D10" i="40" s="1"/>
  <c r="Z9" i="40"/>
  <c r="D9" i="40" s="1"/>
  <c r="Z8" i="40"/>
  <c r="D8" i="40" s="1"/>
  <c r="Z7" i="40"/>
  <c r="D7" i="40" s="1"/>
  <c r="Z6" i="40"/>
  <c r="D6" i="40" s="1"/>
  <c r="Z5" i="40"/>
  <c r="D5" i="40" s="1"/>
  <c r="Z4" i="40"/>
  <c r="D4" i="40" s="1"/>
  <c r="B4" i="40"/>
  <c r="B5" i="40" s="1"/>
  <c r="B6" i="40" s="1"/>
  <c r="B7" i="40" s="1"/>
  <c r="B8" i="40" s="1"/>
  <c r="B9" i="40" s="1"/>
  <c r="B10" i="40" s="1"/>
  <c r="B11" i="40" s="1"/>
  <c r="Z3" i="40"/>
  <c r="D3" i="40" s="1"/>
  <c r="B4" i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9" i="1" s="1"/>
  <c r="B4" i="23"/>
  <c r="B5" i="23" s="1"/>
  <c r="B6" i="23" s="1"/>
  <c r="B7" i="23" s="1"/>
  <c r="B8" i="23" s="1"/>
  <c r="B9" i="23" s="1"/>
  <c r="B10" i="23" s="1"/>
  <c r="B11" i="23" s="1"/>
  <c r="B12" i="23" s="1"/>
  <c r="B13" i="23" s="1"/>
  <c r="B14" i="23" s="1"/>
  <c r="B15" i="23" s="1"/>
  <c r="B16" i="23" s="1"/>
  <c r="B17" i="23" s="1"/>
  <c r="B18" i="23" s="1"/>
  <c r="B19" i="23" s="1"/>
  <c r="B20" i="23" s="1"/>
  <c r="B21" i="23" s="1"/>
  <c r="B22" i="23" s="1"/>
  <c r="B23" i="23" s="1"/>
  <c r="B24" i="23" s="1"/>
  <c r="B25" i="23" s="1"/>
  <c r="B26" i="23" s="1"/>
  <c r="B27" i="23" s="1"/>
  <c r="B28" i="23" s="1"/>
  <c r="B29" i="23" s="1"/>
  <c r="B30" i="23" s="1"/>
  <c r="B31" i="23" s="1"/>
  <c r="B32" i="23" s="1"/>
  <c r="B33" i="23" s="1"/>
  <c r="B34" i="23" s="1"/>
  <c r="B35" i="23" s="1"/>
  <c r="B36" i="23" s="1"/>
  <c r="B37" i="23" s="1"/>
  <c r="B38" i="23" s="1"/>
  <c r="B39" i="23" s="1"/>
  <c r="B40" i="23" s="1"/>
  <c r="B41" i="23" s="1"/>
  <c r="B42" i="23" s="1"/>
  <c r="B43" i="23" s="1"/>
  <c r="B44" i="23" s="1"/>
  <c r="B45" i="23" s="1"/>
  <c r="B46" i="23" s="1"/>
  <c r="B47" i="23" s="1"/>
  <c r="B48" i="23" s="1"/>
  <c r="B49" i="23" s="1"/>
  <c r="B50" i="23" s="1"/>
  <c r="B51" i="23" s="1"/>
  <c r="B52" i="23" s="1"/>
  <c r="B53" i="23" s="1"/>
  <c r="B54" i="23" s="1"/>
  <c r="B55" i="23" s="1"/>
  <c r="B56" i="23" s="1"/>
  <c r="B57" i="23" s="1"/>
  <c r="B58" i="23" s="1"/>
  <c r="B59" i="23" s="1"/>
  <c r="B60" i="23" s="1"/>
  <c r="B61" i="23" s="1"/>
  <c r="B62" i="23" s="1"/>
  <c r="B63" i="23" s="1"/>
  <c r="B64" i="23" s="1"/>
  <c r="B65" i="23" s="1"/>
  <c r="B66" i="23" s="1"/>
  <c r="B67" i="23" s="1"/>
  <c r="B68" i="23" s="1"/>
  <c r="B69" i="23" s="1"/>
  <c r="B70" i="23" s="1"/>
  <c r="B71" i="23" s="1"/>
  <c r="B72" i="23" s="1"/>
  <c r="B73" i="23" s="1"/>
  <c r="B74" i="23" s="1"/>
  <c r="B75" i="23" s="1"/>
  <c r="B76" i="23" s="1"/>
  <c r="B77" i="23" s="1"/>
  <c r="B78" i="23" s="1"/>
  <c r="B79" i="23" s="1"/>
  <c r="B80" i="23" s="1"/>
  <c r="B81" i="23" s="1"/>
  <c r="B82" i="23" s="1"/>
  <c r="B83" i="23" s="1"/>
  <c r="B84" i="23" s="1"/>
  <c r="B85" i="23" s="1"/>
  <c r="B86" i="23" s="1"/>
  <c r="B87" i="23" s="1"/>
  <c r="B88" i="23" s="1"/>
  <c r="B89" i="23" s="1"/>
  <c r="B90" i="23" s="1"/>
  <c r="B91" i="23" s="1"/>
  <c r="B92" i="23" s="1"/>
  <c r="B93" i="23" s="1"/>
  <c r="B94" i="23" s="1"/>
  <c r="B95" i="23" s="1"/>
  <c r="B96" i="23" s="1"/>
  <c r="B97" i="23" s="1"/>
  <c r="B98" i="23" s="1"/>
  <c r="B99" i="23" s="1"/>
  <c r="B100" i="23" s="1"/>
  <c r="B101" i="23" s="1"/>
  <c r="B102" i="23" s="1"/>
  <c r="B103" i="23" s="1"/>
  <c r="B104" i="23" s="1"/>
  <c r="B105" i="23" s="1"/>
  <c r="B106" i="23" s="1"/>
  <c r="B107" i="23" s="1"/>
  <c r="B108" i="23" s="1"/>
  <c r="B109" i="23" s="1"/>
  <c r="B110" i="23" s="1"/>
  <c r="B111" i="23" s="1"/>
  <c r="B112" i="23" s="1"/>
  <c r="B113" i="23" s="1"/>
  <c r="B114" i="23" s="1"/>
  <c r="B115" i="23" s="1"/>
  <c r="B116" i="23" s="1"/>
  <c r="B117" i="23" s="1"/>
  <c r="B118" i="23" s="1"/>
  <c r="B119" i="23" s="1"/>
  <c r="B120" i="23" s="1"/>
  <c r="B121" i="23" s="1"/>
  <c r="B122" i="23" s="1"/>
  <c r="B123" i="23" s="1"/>
  <c r="B124" i="23" s="1"/>
  <c r="B125" i="23" s="1"/>
  <c r="B126" i="23" s="1"/>
  <c r="B127" i="23" s="1"/>
  <c r="B128" i="23" s="1"/>
  <c r="B129" i="23" s="1"/>
  <c r="B130" i="23" s="1"/>
  <c r="B131" i="23" s="1"/>
  <c r="B132" i="23" s="1"/>
  <c r="B133" i="23" s="1"/>
  <c r="B134" i="23" s="1"/>
  <c r="B135" i="23" s="1"/>
  <c r="B136" i="23" s="1"/>
  <c r="B137" i="23" s="1"/>
  <c r="B138" i="23" s="1"/>
  <c r="B139" i="23" s="1"/>
  <c r="B140" i="23" s="1"/>
  <c r="B141" i="23" s="1"/>
  <c r="B142" i="23" s="1"/>
  <c r="B143" i="23" s="1"/>
  <c r="B144" i="23" s="1"/>
  <c r="B145" i="23" s="1"/>
  <c r="B146" i="23" s="1"/>
  <c r="B147" i="23" s="1"/>
  <c r="B148" i="23" s="1"/>
  <c r="B149" i="23" s="1"/>
  <c r="B150" i="23" s="1"/>
  <c r="B151" i="23" s="1"/>
  <c r="B152" i="23" s="1"/>
  <c r="B153" i="23" s="1"/>
  <c r="B154" i="23" s="1"/>
  <c r="B155" i="23" s="1"/>
  <c r="B156" i="23" s="1"/>
  <c r="B157" i="23" s="1"/>
  <c r="B158" i="23" s="1"/>
  <c r="B159" i="23" s="1"/>
  <c r="B160" i="23" s="1"/>
  <c r="B161" i="23" s="1"/>
  <c r="B162" i="23" s="1"/>
  <c r="B163" i="23" s="1"/>
  <c r="B164" i="23" s="1"/>
  <c r="B165" i="23" s="1"/>
  <c r="B166" i="23" s="1"/>
  <c r="B167" i="23" s="1"/>
  <c r="B168" i="23" s="1"/>
  <c r="B169" i="23" s="1"/>
  <c r="B170" i="23" s="1"/>
  <c r="B171" i="23" s="1"/>
  <c r="B172" i="23" s="1"/>
  <c r="B173" i="23" s="1"/>
  <c r="B174" i="23" s="1"/>
  <c r="B175" i="23" s="1"/>
  <c r="B176" i="23" s="1"/>
  <c r="B177" i="23" s="1"/>
  <c r="B178" i="23" s="1"/>
  <c r="B179" i="23" s="1"/>
  <c r="B180" i="23" s="1"/>
  <c r="B181" i="23" s="1"/>
  <c r="B182" i="23" s="1"/>
  <c r="B183" i="23" s="1"/>
  <c r="B184" i="23" s="1"/>
  <c r="B185" i="23" s="1"/>
  <c r="B186" i="23" s="1"/>
  <c r="B187" i="23" s="1"/>
  <c r="B188" i="23" s="1"/>
  <c r="B189" i="23" s="1"/>
  <c r="B190" i="23" s="1"/>
  <c r="B191" i="23" s="1"/>
  <c r="B192" i="23" s="1"/>
  <c r="B193" i="23" s="1"/>
  <c r="B194" i="23" s="1"/>
  <c r="B199" i="23" s="1"/>
  <c r="B3" i="33"/>
  <c r="B4" i="33" s="1"/>
  <c r="B5" i="33" s="1"/>
  <c r="B6" i="33" s="1"/>
  <c r="B7" i="33" s="1"/>
  <c r="B8" i="33" s="1"/>
  <c r="B9" i="33" s="1"/>
  <c r="B10" i="33" s="1"/>
  <c r="B11" i="33" s="1"/>
  <c r="B12" i="33" s="1"/>
  <c r="B13" i="33" s="1"/>
  <c r="B16" i="33" s="1"/>
  <c r="B17" i="33" s="1"/>
  <c r="B18" i="33" s="1"/>
  <c r="B19" i="33" s="1"/>
  <c r="B20" i="33" s="1"/>
  <c r="B21" i="33" s="1"/>
  <c r="B22" i="33" s="1"/>
  <c r="B23" i="33" s="1"/>
  <c r="B24" i="33" s="1"/>
  <c r="B25" i="33" s="1"/>
  <c r="B26" i="33" s="1"/>
  <c r="B27" i="33" s="1"/>
  <c r="B28" i="33" s="1"/>
  <c r="B29" i="33" s="1"/>
  <c r="B30" i="33" s="1"/>
  <c r="B31" i="33" s="1"/>
  <c r="B32" i="33" s="1"/>
  <c r="B33" i="33" s="1"/>
  <c r="B34" i="33" s="1"/>
  <c r="B35" i="33" s="1"/>
  <c r="B36" i="33" s="1"/>
  <c r="B37" i="33" s="1"/>
  <c r="B38" i="33" s="1"/>
  <c r="B39" i="33" s="1"/>
  <c r="B40" i="33" s="1"/>
  <c r="B41" i="33" s="1"/>
  <c r="B42" i="33" s="1"/>
  <c r="B43" i="33" s="1"/>
  <c r="B44" i="33" s="1"/>
  <c r="B45" i="33" s="1"/>
  <c r="B46" i="33" s="1"/>
  <c r="B47" i="33" s="1"/>
  <c r="B48" i="33" s="1"/>
  <c r="B49" i="33" s="1"/>
  <c r="B50" i="33" s="1"/>
  <c r="B51" i="33" s="1"/>
  <c r="B52" i="33" s="1"/>
  <c r="B53" i="33" s="1"/>
  <c r="B54" i="33" s="1"/>
  <c r="B55" i="33" s="1"/>
  <c r="B56" i="33" s="1"/>
  <c r="B57" i="33" s="1"/>
  <c r="B58" i="33" s="1"/>
  <c r="B59" i="33" s="1"/>
  <c r="B60" i="33" s="1"/>
  <c r="B61" i="33" s="1"/>
  <c r="B62" i="33" s="1"/>
  <c r="B63" i="33" s="1"/>
  <c r="B64" i="33" s="1"/>
  <c r="B65" i="33" s="1"/>
  <c r="B66" i="33" s="1"/>
  <c r="B67" i="33" s="1"/>
  <c r="B68" i="33" s="1"/>
  <c r="B69" i="33" s="1"/>
  <c r="B70" i="33" s="1"/>
  <c r="B71" i="33" s="1"/>
  <c r="B72" i="33" s="1"/>
  <c r="B73" i="33" s="1"/>
  <c r="B74" i="33" s="1"/>
  <c r="B75" i="33" s="1"/>
  <c r="B76" i="33" s="1"/>
  <c r="B77" i="33" s="1"/>
  <c r="B78" i="33" s="1"/>
  <c r="B79" i="33" s="1"/>
  <c r="B80" i="33" s="1"/>
  <c r="B81" i="33" s="1"/>
  <c r="B82" i="33" s="1"/>
  <c r="B83" i="33" s="1"/>
  <c r="B84" i="33" s="1"/>
  <c r="B85" i="33" s="1"/>
  <c r="B86" i="33" s="1"/>
  <c r="B87" i="33" s="1"/>
  <c r="B88" i="33" s="1"/>
  <c r="B89" i="33" s="1"/>
  <c r="B90" i="33" s="1"/>
  <c r="B91" i="33" s="1"/>
  <c r="B92" i="33" s="1"/>
  <c r="B93" i="33" s="1"/>
  <c r="B94" i="33" s="1"/>
  <c r="B95" i="33" s="1"/>
  <c r="B96" i="33" s="1"/>
  <c r="B97" i="33" s="1"/>
  <c r="B98" i="33" s="1"/>
  <c r="B99" i="33" s="1"/>
  <c r="B100" i="33" s="1"/>
  <c r="B101" i="33" s="1"/>
  <c r="B102" i="33" s="1"/>
  <c r="B103" i="33" s="1"/>
  <c r="B104" i="33" s="1"/>
  <c r="B105" i="33" s="1"/>
  <c r="B106" i="33" s="1"/>
  <c r="B107" i="33" s="1"/>
  <c r="B108" i="33" s="1"/>
  <c r="B109" i="33" s="1"/>
  <c r="B110" i="33" s="1"/>
  <c r="B111" i="33" s="1"/>
  <c r="B112" i="33" s="1"/>
  <c r="B113" i="33" s="1"/>
  <c r="B114" i="33" s="1"/>
  <c r="B115" i="33" s="1"/>
  <c r="B116" i="33" s="1"/>
  <c r="B117" i="33" s="1"/>
  <c r="B118" i="33" s="1"/>
  <c r="B119" i="33" s="1"/>
  <c r="B120" i="33" s="1"/>
  <c r="B121" i="33" s="1"/>
  <c r="B122" i="33" s="1"/>
  <c r="B123" i="33" s="1"/>
  <c r="B124" i="33" s="1"/>
  <c r="B125" i="33" s="1"/>
  <c r="B126" i="33" s="1"/>
  <c r="B127" i="33" s="1"/>
  <c r="B128" i="33" s="1"/>
  <c r="B129" i="33" s="1"/>
  <c r="B130" i="33" s="1"/>
  <c r="B131" i="33" s="1"/>
  <c r="B132" i="33" s="1"/>
  <c r="B133" i="33" s="1"/>
  <c r="B134" i="33" s="1"/>
  <c r="B135" i="33" s="1"/>
  <c r="B136" i="33" s="1"/>
  <c r="B137" i="33" s="1"/>
  <c r="B138" i="33" s="1"/>
  <c r="B139" i="33" s="1"/>
  <c r="B140" i="33" s="1"/>
  <c r="B141" i="33" s="1"/>
  <c r="B142" i="33" s="1"/>
  <c r="B143" i="33" s="1"/>
  <c r="B144" i="33" s="1"/>
  <c r="B145" i="33" s="1"/>
  <c r="B146" i="33" s="1"/>
  <c r="B147" i="33" s="1"/>
  <c r="B148" i="33" s="1"/>
  <c r="B149" i="33" s="1"/>
  <c r="B150" i="33" s="1"/>
  <c r="B151" i="33" s="1"/>
  <c r="B152" i="33" s="1"/>
  <c r="B153" i="33" s="1"/>
  <c r="B154" i="33" s="1"/>
  <c r="B155" i="33" s="1"/>
  <c r="B156" i="33" s="1"/>
  <c r="B157" i="33" s="1"/>
  <c r="B158" i="33" s="1"/>
  <c r="B159" i="33" s="1"/>
  <c r="B160" i="33" s="1"/>
  <c r="B161" i="33" s="1"/>
  <c r="B162" i="33" s="1"/>
  <c r="B163" i="33" s="1"/>
  <c r="B164" i="33" s="1"/>
  <c r="B165" i="33" s="1"/>
  <c r="B166" i="33" s="1"/>
  <c r="B167" i="33" s="1"/>
  <c r="B168" i="33" s="1"/>
  <c r="B169" i="33" s="1"/>
  <c r="B170" i="33" s="1"/>
  <c r="B171" i="33" s="1"/>
  <c r="B172" i="33" s="1"/>
  <c r="B173" i="33" s="1"/>
  <c r="B174" i="33" s="1"/>
  <c r="B175" i="33" s="1"/>
  <c r="B176" i="33" s="1"/>
  <c r="B177" i="33" s="1"/>
  <c r="B178" i="33" s="1"/>
  <c r="B179" i="33" s="1"/>
  <c r="B180" i="33" s="1"/>
  <c r="B181" i="33" s="1"/>
  <c r="B182" i="33" s="1"/>
  <c r="B183" i="33" s="1"/>
  <c r="B184" i="33" s="1"/>
  <c r="B185" i="33" s="1"/>
  <c r="B186" i="33" s="1"/>
  <c r="B187" i="33" s="1"/>
  <c r="B188" i="33" s="1"/>
  <c r="B189" i="33" s="1"/>
  <c r="B190" i="33" s="1"/>
  <c r="B191" i="33" s="1"/>
  <c r="B192" i="33" s="1"/>
  <c r="B193" i="33" s="1"/>
  <c r="B194" i="33" s="1"/>
  <c r="B3" i="32"/>
  <c r="B6" i="32" s="1"/>
  <c r="B7" i="32" s="1"/>
  <c r="B8" i="32" s="1"/>
  <c r="B9" i="32" s="1"/>
  <c r="B10" i="32" s="1"/>
  <c r="B11" i="32" s="1"/>
  <c r="B12" i="32" s="1"/>
  <c r="B13" i="32" s="1"/>
  <c r="B14" i="32" s="1"/>
  <c r="B15" i="32" s="1"/>
  <c r="B16" i="32" s="1"/>
  <c r="B17" i="32" s="1"/>
  <c r="B18" i="32" s="1"/>
  <c r="B19" i="32" s="1"/>
  <c r="B20" i="32" s="1"/>
  <c r="B21" i="32" s="1"/>
  <c r="B22" i="32" s="1"/>
  <c r="B23" i="32" s="1"/>
  <c r="B24" i="32" s="1"/>
  <c r="B25" i="32" s="1"/>
  <c r="B26" i="32" s="1"/>
  <c r="B27" i="32" s="1"/>
  <c r="B28" i="32" s="1"/>
  <c r="B29" i="32" s="1"/>
  <c r="B30" i="32" s="1"/>
  <c r="B31" i="32" s="1"/>
  <c r="B32" i="32" s="1"/>
  <c r="B33" i="32" s="1"/>
  <c r="B34" i="32" s="1"/>
  <c r="B35" i="32" s="1"/>
  <c r="B36" i="32" s="1"/>
  <c r="B37" i="32" s="1"/>
  <c r="B38" i="32" s="1"/>
  <c r="B39" i="32" s="1"/>
  <c r="B40" i="32" s="1"/>
  <c r="B41" i="32" s="1"/>
  <c r="B42" i="32" s="1"/>
  <c r="B43" i="32" s="1"/>
  <c r="B44" i="32" s="1"/>
  <c r="B45" i="32" s="1"/>
  <c r="B46" i="32" s="1"/>
  <c r="B47" i="32" s="1"/>
  <c r="B48" i="32" s="1"/>
  <c r="B49" i="32" s="1"/>
  <c r="B50" i="32" s="1"/>
  <c r="B51" i="32" s="1"/>
  <c r="B52" i="32" s="1"/>
  <c r="B53" i="32" s="1"/>
  <c r="B54" i="32" s="1"/>
  <c r="B55" i="32" s="1"/>
  <c r="B56" i="32" s="1"/>
  <c r="B57" i="32" s="1"/>
  <c r="B58" i="32" s="1"/>
  <c r="B59" i="32" s="1"/>
  <c r="B60" i="32" s="1"/>
  <c r="B61" i="32" s="1"/>
  <c r="B62" i="32" s="1"/>
  <c r="B63" i="32" s="1"/>
  <c r="B64" i="32" s="1"/>
  <c r="B65" i="32" s="1"/>
  <c r="B66" i="32" s="1"/>
  <c r="B67" i="32" s="1"/>
  <c r="B68" i="32" s="1"/>
  <c r="B69" i="32" s="1"/>
  <c r="B70" i="32" s="1"/>
  <c r="B71" i="32" s="1"/>
  <c r="B72" i="32" s="1"/>
  <c r="B73" i="32" s="1"/>
  <c r="B74" i="32" s="1"/>
  <c r="B75" i="32" s="1"/>
  <c r="B76" i="32" s="1"/>
  <c r="B77" i="32" s="1"/>
  <c r="B78" i="32" s="1"/>
  <c r="B79" i="32" s="1"/>
  <c r="B80" i="32" s="1"/>
  <c r="B81" i="32" s="1"/>
  <c r="B82" i="32" s="1"/>
  <c r="B83" i="32" s="1"/>
  <c r="B84" i="32" s="1"/>
  <c r="B85" i="32" s="1"/>
  <c r="B86" i="32" s="1"/>
  <c r="B87" i="32" s="1"/>
  <c r="B88" i="32" s="1"/>
  <c r="B89" i="32" s="1"/>
  <c r="B90" i="32" s="1"/>
  <c r="B91" i="32" s="1"/>
  <c r="B92" i="32" s="1"/>
  <c r="B93" i="32" s="1"/>
  <c r="B94" i="32" s="1"/>
  <c r="B95" i="32" s="1"/>
  <c r="B96" i="32" s="1"/>
  <c r="B97" i="32" s="1"/>
  <c r="B98" i="32" s="1"/>
  <c r="B99" i="32" s="1"/>
  <c r="B100" i="32" s="1"/>
  <c r="B101" i="32" s="1"/>
  <c r="B102" i="32" s="1"/>
  <c r="B103" i="32" s="1"/>
  <c r="B104" i="32" s="1"/>
  <c r="B105" i="32" s="1"/>
  <c r="B106" i="32" s="1"/>
  <c r="B107" i="32" s="1"/>
  <c r="B108" i="32" s="1"/>
  <c r="B109" i="32" s="1"/>
  <c r="B110" i="32" s="1"/>
  <c r="B111" i="32" s="1"/>
  <c r="B112" i="32" s="1"/>
  <c r="B113" i="32" s="1"/>
  <c r="B114" i="32" s="1"/>
  <c r="B115" i="32" s="1"/>
  <c r="B116" i="32" s="1"/>
  <c r="B117" i="32" s="1"/>
  <c r="B118" i="32" s="1"/>
  <c r="B119" i="32" s="1"/>
  <c r="B120" i="32" s="1"/>
  <c r="B121" i="32" s="1"/>
  <c r="B122" i="32" s="1"/>
  <c r="B123" i="32" s="1"/>
  <c r="B124" i="32" s="1"/>
  <c r="B125" i="32" s="1"/>
  <c r="B126" i="32" s="1"/>
  <c r="B127" i="32" s="1"/>
  <c r="B128" i="32" s="1"/>
  <c r="B129" i="32" s="1"/>
  <c r="B130" i="32" s="1"/>
  <c r="B131" i="32" s="1"/>
  <c r="B132" i="32" s="1"/>
  <c r="B133" i="32" s="1"/>
  <c r="B134" i="32" s="1"/>
  <c r="B135" i="32" s="1"/>
  <c r="B136" i="32" s="1"/>
  <c r="B137" i="32" s="1"/>
  <c r="B138" i="32" s="1"/>
  <c r="B139" i="32" s="1"/>
  <c r="B140" i="32" s="1"/>
  <c r="B141" i="32" s="1"/>
  <c r="B142" i="32" s="1"/>
  <c r="B143" i="32" s="1"/>
  <c r="B144" i="32" s="1"/>
  <c r="B145" i="32" s="1"/>
  <c r="B146" i="32" s="1"/>
  <c r="B147" i="32" s="1"/>
  <c r="B148" i="32" s="1"/>
  <c r="B149" i="32" s="1"/>
  <c r="B150" i="32" s="1"/>
  <c r="B151" i="32" s="1"/>
  <c r="B152" i="32" s="1"/>
  <c r="B153" i="32" s="1"/>
  <c r="B154" i="32" s="1"/>
  <c r="B155" i="32" s="1"/>
  <c r="B156" i="32" s="1"/>
  <c r="B157" i="32" s="1"/>
  <c r="B158" i="32" s="1"/>
  <c r="B159" i="32" s="1"/>
  <c r="B160" i="32" s="1"/>
  <c r="B161" i="32" s="1"/>
  <c r="B162" i="32" s="1"/>
  <c r="B163" i="32" s="1"/>
  <c r="B164" i="32" s="1"/>
  <c r="B165" i="32" s="1"/>
  <c r="B166" i="32" s="1"/>
  <c r="B167" i="32" s="1"/>
  <c r="B168" i="32" s="1"/>
  <c r="B169" i="32" s="1"/>
  <c r="B170" i="32" s="1"/>
  <c r="B171" i="32" s="1"/>
  <c r="B172" i="32" s="1"/>
  <c r="B173" i="32" s="1"/>
  <c r="B174" i="32" s="1"/>
  <c r="B175" i="32" s="1"/>
  <c r="B176" i="32" s="1"/>
  <c r="B177" i="32" s="1"/>
  <c r="B178" i="32" s="1"/>
  <c r="B179" i="32" s="1"/>
  <c r="B180" i="32" s="1"/>
  <c r="B181" i="32" s="1"/>
  <c r="B182" i="32" s="1"/>
  <c r="B183" i="32" s="1"/>
  <c r="B184" i="32" s="1"/>
  <c r="B185" i="32" s="1"/>
  <c r="B186" i="32" s="1"/>
  <c r="B187" i="32" s="1"/>
  <c r="B188" i="32" s="1"/>
  <c r="B189" i="32" s="1"/>
  <c r="B190" i="32" s="1"/>
  <c r="B191" i="32" s="1"/>
  <c r="B192" i="32" s="1"/>
  <c r="B193" i="32" s="1"/>
  <c r="B194" i="32" s="1"/>
  <c r="B3" i="31"/>
  <c r="B4" i="31" s="1"/>
  <c r="B5" i="31" s="1"/>
  <c r="B6" i="31" s="1"/>
  <c r="B7" i="31" s="1"/>
  <c r="B8" i="31" s="1"/>
  <c r="B9" i="31" s="1"/>
  <c r="B10" i="31" s="1"/>
  <c r="B11" i="31" s="1"/>
  <c r="B12" i="31" s="1"/>
  <c r="B13" i="31" s="1"/>
  <c r="B14" i="31" s="1"/>
  <c r="B15" i="31" s="1"/>
  <c r="B16" i="31" s="1"/>
  <c r="B17" i="31" s="1"/>
  <c r="B18" i="31" s="1"/>
  <c r="B19" i="31" s="1"/>
  <c r="B20" i="31" s="1"/>
  <c r="B21" i="31" s="1"/>
  <c r="B22" i="31" s="1"/>
  <c r="B23" i="31" s="1"/>
  <c r="B24" i="31" s="1"/>
  <c r="B25" i="31" s="1"/>
  <c r="B26" i="31" s="1"/>
  <c r="B27" i="31" s="1"/>
  <c r="B28" i="31" s="1"/>
  <c r="B29" i="31" s="1"/>
  <c r="B30" i="31" s="1"/>
  <c r="B31" i="31" s="1"/>
  <c r="B32" i="31" s="1"/>
  <c r="B33" i="31" s="1"/>
  <c r="B34" i="31" s="1"/>
  <c r="B35" i="31" s="1"/>
  <c r="B36" i="31" s="1"/>
  <c r="B37" i="31" s="1"/>
  <c r="B38" i="31" s="1"/>
  <c r="B39" i="31" s="1"/>
  <c r="B40" i="31" s="1"/>
  <c r="B41" i="31" s="1"/>
  <c r="B42" i="31" s="1"/>
  <c r="B43" i="31" s="1"/>
  <c r="B44" i="31" s="1"/>
  <c r="B45" i="31" s="1"/>
  <c r="B46" i="31" s="1"/>
  <c r="B47" i="31" s="1"/>
  <c r="B48" i="31" s="1"/>
  <c r="B49" i="31" s="1"/>
  <c r="B50" i="31" s="1"/>
  <c r="B51" i="31" s="1"/>
  <c r="B52" i="31" s="1"/>
  <c r="B53" i="31" s="1"/>
  <c r="B54" i="31" s="1"/>
  <c r="B55" i="31" s="1"/>
  <c r="B56" i="31" s="1"/>
  <c r="B57" i="31" s="1"/>
  <c r="B58" i="31" s="1"/>
  <c r="B59" i="31" s="1"/>
  <c r="B60" i="31" s="1"/>
  <c r="B61" i="31" s="1"/>
  <c r="B62" i="31" s="1"/>
  <c r="B63" i="31" s="1"/>
  <c r="B64" i="31" s="1"/>
  <c r="B65" i="31" s="1"/>
  <c r="B66" i="31" s="1"/>
  <c r="B67" i="31" s="1"/>
  <c r="B68" i="31" s="1"/>
  <c r="B69" i="31" s="1"/>
  <c r="B70" i="31" s="1"/>
  <c r="B71" i="31" s="1"/>
  <c r="B72" i="31" s="1"/>
  <c r="B73" i="31" s="1"/>
  <c r="B74" i="31" s="1"/>
  <c r="B75" i="31" s="1"/>
  <c r="B76" i="31" s="1"/>
  <c r="B77" i="31" s="1"/>
  <c r="B78" i="31" s="1"/>
  <c r="B79" i="31" s="1"/>
  <c r="B80" i="31" s="1"/>
  <c r="B81" i="31" s="1"/>
  <c r="B82" i="31" s="1"/>
  <c r="B83" i="31" s="1"/>
  <c r="B84" i="31" s="1"/>
  <c r="B85" i="31" s="1"/>
  <c r="B86" i="31" s="1"/>
  <c r="B87" i="31" s="1"/>
  <c r="B88" i="31" s="1"/>
  <c r="B89" i="31" s="1"/>
  <c r="B90" i="31" s="1"/>
  <c r="B91" i="31" s="1"/>
  <c r="B92" i="31" s="1"/>
  <c r="B93" i="31" s="1"/>
  <c r="B94" i="31" s="1"/>
  <c r="B95" i="31" s="1"/>
  <c r="B96" i="31" s="1"/>
  <c r="B97" i="31" s="1"/>
  <c r="B98" i="31" s="1"/>
  <c r="B99" i="31" s="1"/>
  <c r="B100" i="31" s="1"/>
  <c r="B101" i="31" s="1"/>
  <c r="B102" i="31" s="1"/>
  <c r="B103" i="31" s="1"/>
  <c r="B104" i="31" s="1"/>
  <c r="B105" i="31" s="1"/>
  <c r="B106" i="31" s="1"/>
  <c r="B107" i="31" s="1"/>
  <c r="B108" i="31" s="1"/>
  <c r="B109" i="31" s="1"/>
  <c r="B110" i="31" s="1"/>
  <c r="B111" i="31" s="1"/>
  <c r="B112" i="31" s="1"/>
  <c r="B113" i="31" s="1"/>
  <c r="B114" i="31" s="1"/>
  <c r="B115" i="31" s="1"/>
  <c r="B116" i="31" s="1"/>
  <c r="B117" i="31" s="1"/>
  <c r="B118" i="31" s="1"/>
  <c r="B119" i="31" s="1"/>
  <c r="B120" i="31" s="1"/>
  <c r="B121" i="31" s="1"/>
  <c r="B122" i="31" s="1"/>
  <c r="B123" i="31" s="1"/>
  <c r="B124" i="31" s="1"/>
  <c r="B125" i="31" s="1"/>
  <c r="B126" i="31" s="1"/>
  <c r="B127" i="31" s="1"/>
  <c r="B128" i="31" s="1"/>
  <c r="B129" i="31" s="1"/>
  <c r="B130" i="31" s="1"/>
  <c r="B131" i="31" s="1"/>
  <c r="B132" i="31" s="1"/>
  <c r="B133" i="31" s="1"/>
  <c r="B134" i="31" s="1"/>
  <c r="B135" i="31" s="1"/>
  <c r="B136" i="31" s="1"/>
  <c r="B137" i="31" s="1"/>
  <c r="B138" i="31" s="1"/>
  <c r="B139" i="31" s="1"/>
  <c r="B140" i="31" s="1"/>
  <c r="B141" i="31" s="1"/>
  <c r="B142" i="31" s="1"/>
  <c r="B143" i="31" s="1"/>
  <c r="B144" i="31" s="1"/>
  <c r="B145" i="31" s="1"/>
  <c r="B146" i="31" s="1"/>
  <c r="B147" i="31" s="1"/>
  <c r="B148" i="31" s="1"/>
  <c r="B149" i="31" s="1"/>
  <c r="B150" i="31" s="1"/>
  <c r="B151" i="31" s="1"/>
  <c r="B152" i="31" s="1"/>
  <c r="B153" i="31" s="1"/>
  <c r="B154" i="31" s="1"/>
  <c r="B155" i="31" s="1"/>
  <c r="B156" i="31" s="1"/>
  <c r="B157" i="31" s="1"/>
  <c r="B158" i="31" s="1"/>
  <c r="B159" i="31" s="1"/>
  <c r="B160" i="31" s="1"/>
  <c r="B161" i="31" s="1"/>
  <c r="B162" i="31" s="1"/>
  <c r="B163" i="31" s="1"/>
  <c r="B164" i="31" s="1"/>
  <c r="B165" i="31" s="1"/>
  <c r="B166" i="31" s="1"/>
  <c r="B167" i="31" s="1"/>
  <c r="B168" i="31" s="1"/>
  <c r="B169" i="31" s="1"/>
  <c r="B170" i="31" s="1"/>
  <c r="B171" i="31" s="1"/>
  <c r="B172" i="31" s="1"/>
  <c r="B173" i="31" s="1"/>
  <c r="B174" i="31" s="1"/>
  <c r="B175" i="31" s="1"/>
  <c r="B176" i="31" s="1"/>
  <c r="B177" i="31" s="1"/>
  <c r="B178" i="31" s="1"/>
  <c r="B179" i="31" s="1"/>
  <c r="B180" i="31" s="1"/>
  <c r="B181" i="31" s="1"/>
  <c r="B182" i="31" s="1"/>
  <c r="B183" i="31" s="1"/>
  <c r="B184" i="31" s="1"/>
  <c r="B185" i="31" s="1"/>
  <c r="B186" i="31" s="1"/>
  <c r="B187" i="31" s="1"/>
  <c r="B188" i="31" s="1"/>
  <c r="B189" i="31" s="1"/>
  <c r="B190" i="31" s="1"/>
  <c r="B191" i="31" s="1"/>
  <c r="B192" i="31" s="1"/>
  <c r="B193" i="31" s="1"/>
  <c r="B194" i="31" s="1"/>
  <c r="B3" i="1"/>
  <c r="B3" i="28"/>
  <c r="B4" i="28" s="1"/>
  <c r="B5" i="28" s="1"/>
  <c r="B6" i="28" s="1"/>
  <c r="B7" i="28" s="1"/>
  <c r="B8" i="28" s="1"/>
  <c r="B9" i="28" s="1"/>
  <c r="B10" i="28" s="1"/>
  <c r="B11" i="28" s="1"/>
  <c r="B12" i="28" s="1"/>
  <c r="B13" i="28" s="1"/>
  <c r="B14" i="28" s="1"/>
  <c r="B15" i="28" s="1"/>
  <c r="B16" i="28" s="1"/>
  <c r="B17" i="28" s="1"/>
  <c r="B18" i="28" s="1"/>
  <c r="B19" i="28" s="1"/>
  <c r="B20" i="28" s="1"/>
  <c r="B21" i="28" s="1"/>
  <c r="B22" i="28" s="1"/>
  <c r="B23" i="28" s="1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34" i="28" s="1"/>
  <c r="B35" i="28" s="1"/>
  <c r="B36" i="28" s="1"/>
  <c r="B37" i="28" s="1"/>
  <c r="B38" i="28" s="1"/>
  <c r="B39" i="28" s="1"/>
  <c r="B40" i="28" s="1"/>
  <c r="B41" i="28" s="1"/>
  <c r="B42" i="28" s="1"/>
  <c r="B43" i="28" s="1"/>
  <c r="B44" i="28" s="1"/>
  <c r="B45" i="28" s="1"/>
  <c r="B46" i="28" s="1"/>
  <c r="B47" i="28" s="1"/>
  <c r="B48" i="28" s="1"/>
  <c r="B49" i="28" s="1"/>
  <c r="B50" i="28" s="1"/>
  <c r="B51" i="28" s="1"/>
  <c r="B52" i="28" s="1"/>
  <c r="B53" i="28" s="1"/>
  <c r="B54" i="28" s="1"/>
  <c r="B55" i="28" s="1"/>
  <c r="B56" i="28" s="1"/>
  <c r="B57" i="28" s="1"/>
  <c r="B58" i="28" s="1"/>
  <c r="B59" i="28" s="1"/>
  <c r="B60" i="28" s="1"/>
  <c r="B61" i="28" s="1"/>
  <c r="B62" i="28" s="1"/>
  <c r="B63" i="28" s="1"/>
  <c r="B64" i="28" s="1"/>
  <c r="B65" i="28" s="1"/>
  <c r="B66" i="28" s="1"/>
  <c r="B67" i="28" s="1"/>
  <c r="B68" i="28" s="1"/>
  <c r="B69" i="28" s="1"/>
  <c r="B70" i="28" s="1"/>
  <c r="B71" i="28" s="1"/>
  <c r="B72" i="28" s="1"/>
  <c r="B73" i="28" s="1"/>
  <c r="B74" i="28" s="1"/>
  <c r="B75" i="28" s="1"/>
  <c r="B76" i="28" s="1"/>
  <c r="B77" i="28" s="1"/>
  <c r="B78" i="28" s="1"/>
  <c r="B79" i="28" s="1"/>
  <c r="B80" i="28" s="1"/>
  <c r="B81" i="28" s="1"/>
  <c r="B82" i="28" s="1"/>
  <c r="B83" i="28" s="1"/>
  <c r="B84" i="28" s="1"/>
  <c r="B85" i="28" s="1"/>
  <c r="B86" i="28" s="1"/>
  <c r="B87" i="28" s="1"/>
  <c r="B88" i="28" s="1"/>
  <c r="B89" i="28" s="1"/>
  <c r="B90" i="28" s="1"/>
  <c r="B91" i="28" s="1"/>
  <c r="B92" i="28" s="1"/>
  <c r="B93" i="28" s="1"/>
  <c r="B94" i="28" s="1"/>
  <c r="B95" i="28" s="1"/>
  <c r="B96" i="28" s="1"/>
  <c r="B97" i="28" s="1"/>
  <c r="B98" i="28" s="1"/>
  <c r="B99" i="28" s="1"/>
  <c r="B100" i="28" s="1"/>
  <c r="B101" i="28" s="1"/>
  <c r="B102" i="28" s="1"/>
  <c r="B103" i="28" s="1"/>
  <c r="B104" i="28" s="1"/>
  <c r="B105" i="28" s="1"/>
  <c r="B106" i="28" s="1"/>
  <c r="B107" i="28" s="1"/>
  <c r="B108" i="28" s="1"/>
  <c r="B109" i="28" s="1"/>
  <c r="B110" i="28" s="1"/>
  <c r="B111" i="28" s="1"/>
  <c r="B112" i="28" s="1"/>
  <c r="B113" i="28" s="1"/>
  <c r="B114" i="28" s="1"/>
  <c r="B115" i="28" s="1"/>
  <c r="B116" i="28" s="1"/>
  <c r="B117" i="28" s="1"/>
  <c r="B118" i="28" s="1"/>
  <c r="B119" i="28" s="1"/>
  <c r="B120" i="28" s="1"/>
  <c r="B121" i="28" s="1"/>
  <c r="B122" i="28" s="1"/>
  <c r="B123" i="28" s="1"/>
  <c r="B124" i="28" s="1"/>
  <c r="B125" i="28" s="1"/>
  <c r="B126" i="28" s="1"/>
  <c r="B127" i="28" s="1"/>
  <c r="B128" i="28" s="1"/>
  <c r="B129" i="28" s="1"/>
  <c r="B130" i="28" s="1"/>
  <c r="B131" i="28" s="1"/>
  <c r="B132" i="28" s="1"/>
  <c r="B133" i="28" s="1"/>
  <c r="B134" i="28" s="1"/>
  <c r="B135" i="28" s="1"/>
  <c r="B136" i="28" s="1"/>
  <c r="B137" i="28" s="1"/>
  <c r="B138" i="28" s="1"/>
  <c r="B139" i="28" s="1"/>
  <c r="B140" i="28" s="1"/>
  <c r="B141" i="28" s="1"/>
  <c r="B142" i="28" s="1"/>
  <c r="B143" i="28" s="1"/>
  <c r="B144" i="28" s="1"/>
  <c r="B145" i="28" s="1"/>
  <c r="B146" i="28" s="1"/>
  <c r="B147" i="28" s="1"/>
  <c r="B148" i="28" s="1"/>
  <c r="B149" i="28" s="1"/>
  <c r="B150" i="28" s="1"/>
  <c r="B151" i="28" s="1"/>
  <c r="B152" i="28" s="1"/>
  <c r="B153" i="28" s="1"/>
  <c r="B154" i="28" s="1"/>
  <c r="B155" i="28" s="1"/>
  <c r="B156" i="28" s="1"/>
  <c r="B157" i="28" s="1"/>
  <c r="B158" i="28" s="1"/>
  <c r="B159" i="28" s="1"/>
  <c r="B160" i="28" s="1"/>
  <c r="B161" i="28" s="1"/>
  <c r="B162" i="28" s="1"/>
  <c r="B163" i="28" s="1"/>
  <c r="B164" i="28" s="1"/>
  <c r="B165" i="28" s="1"/>
  <c r="B166" i="28" s="1"/>
  <c r="B167" i="28" s="1"/>
  <c r="B168" i="28" s="1"/>
  <c r="B169" i="28" s="1"/>
  <c r="B170" i="28" s="1"/>
  <c r="B171" i="28" s="1"/>
  <c r="B172" i="28" s="1"/>
  <c r="B173" i="28" s="1"/>
  <c r="B174" i="28" s="1"/>
  <c r="B175" i="28" s="1"/>
  <c r="B176" i="28" s="1"/>
  <c r="B177" i="28" s="1"/>
  <c r="B178" i="28" s="1"/>
  <c r="B179" i="28" s="1"/>
  <c r="B180" i="28" s="1"/>
  <c r="B181" i="28" s="1"/>
  <c r="B182" i="28" s="1"/>
  <c r="B183" i="28" s="1"/>
  <c r="B184" i="28" s="1"/>
  <c r="B185" i="28" s="1"/>
  <c r="B186" i="28" s="1"/>
  <c r="B187" i="28" s="1"/>
  <c r="B188" i="28" s="1"/>
  <c r="B189" i="28" s="1"/>
  <c r="B190" i="28" s="1"/>
  <c r="B191" i="28" s="1"/>
  <c r="B192" i="28" s="1"/>
  <c r="B193" i="28" s="1"/>
  <c r="B194" i="28" s="1"/>
  <c r="B3" i="27"/>
  <c r="B5" i="27" s="1"/>
  <c r="B6" i="27" s="1"/>
  <c r="B7" i="27" s="1"/>
  <c r="B8" i="27" s="1"/>
  <c r="B9" i="27" s="1"/>
  <c r="B10" i="27" s="1"/>
  <c r="B11" i="27" s="1"/>
  <c r="B12" i="27" s="1"/>
  <c r="B13" i="27" s="1"/>
  <c r="B14" i="27" s="1"/>
  <c r="B15" i="27" s="1"/>
  <c r="B16" i="27" s="1"/>
  <c r="B17" i="27" s="1"/>
  <c r="B18" i="27" s="1"/>
  <c r="B19" i="27" s="1"/>
  <c r="B20" i="27" s="1"/>
  <c r="B21" i="27" s="1"/>
  <c r="B22" i="27" s="1"/>
  <c r="B23" i="27" s="1"/>
  <c r="B24" i="27" s="1"/>
  <c r="B25" i="27" s="1"/>
  <c r="B26" i="27" s="1"/>
  <c r="B27" i="27" s="1"/>
  <c r="B28" i="27" s="1"/>
  <c r="B29" i="27" s="1"/>
  <c r="B30" i="27" s="1"/>
  <c r="B31" i="27" s="1"/>
  <c r="B32" i="27" s="1"/>
  <c r="B33" i="27" s="1"/>
  <c r="B34" i="27" s="1"/>
  <c r="B35" i="27" s="1"/>
  <c r="B36" i="27" s="1"/>
  <c r="B37" i="27" s="1"/>
  <c r="B38" i="27" s="1"/>
  <c r="B39" i="27" s="1"/>
  <c r="B40" i="27" s="1"/>
  <c r="B41" i="27" s="1"/>
  <c r="B42" i="27" s="1"/>
  <c r="B43" i="27" s="1"/>
  <c r="B44" i="27" s="1"/>
  <c r="B45" i="27" s="1"/>
  <c r="B46" i="27" s="1"/>
  <c r="B47" i="27" s="1"/>
  <c r="B48" i="27" s="1"/>
  <c r="B49" i="27" s="1"/>
  <c r="B50" i="27" s="1"/>
  <c r="B51" i="27" s="1"/>
  <c r="B52" i="27" s="1"/>
  <c r="B53" i="27" s="1"/>
  <c r="B54" i="27" s="1"/>
  <c r="B55" i="27" s="1"/>
  <c r="B56" i="27" s="1"/>
  <c r="B57" i="27" s="1"/>
  <c r="B58" i="27" s="1"/>
  <c r="B59" i="27" s="1"/>
  <c r="B60" i="27" s="1"/>
  <c r="B61" i="27" s="1"/>
  <c r="B62" i="27" s="1"/>
  <c r="B63" i="27" s="1"/>
  <c r="B64" i="27" s="1"/>
  <c r="B65" i="27" s="1"/>
  <c r="B66" i="27" s="1"/>
  <c r="B67" i="27" s="1"/>
  <c r="B68" i="27" s="1"/>
  <c r="B69" i="27" s="1"/>
  <c r="B70" i="27" s="1"/>
  <c r="B71" i="27" s="1"/>
  <c r="B72" i="27" s="1"/>
  <c r="B73" i="27" s="1"/>
  <c r="B74" i="27" s="1"/>
  <c r="B75" i="27" s="1"/>
  <c r="B76" i="27" s="1"/>
  <c r="B77" i="27" s="1"/>
  <c r="B78" i="27" s="1"/>
  <c r="B79" i="27" s="1"/>
  <c r="B80" i="27" s="1"/>
  <c r="B81" i="27" s="1"/>
  <c r="B82" i="27" s="1"/>
  <c r="B83" i="27" s="1"/>
  <c r="B84" i="27" s="1"/>
  <c r="B85" i="27" s="1"/>
  <c r="B86" i="27" s="1"/>
  <c r="B87" i="27" s="1"/>
  <c r="B88" i="27" s="1"/>
  <c r="B89" i="27" s="1"/>
  <c r="B90" i="27" s="1"/>
  <c r="B91" i="27" s="1"/>
  <c r="B92" i="27" s="1"/>
  <c r="B93" i="27" s="1"/>
  <c r="B94" i="27" s="1"/>
  <c r="B95" i="27" s="1"/>
  <c r="B96" i="27" s="1"/>
  <c r="B97" i="27" s="1"/>
  <c r="B98" i="27" s="1"/>
  <c r="B99" i="27" s="1"/>
  <c r="B100" i="27" s="1"/>
  <c r="B101" i="27" s="1"/>
  <c r="B102" i="27" s="1"/>
  <c r="B103" i="27" s="1"/>
  <c r="B104" i="27" s="1"/>
  <c r="B105" i="27" s="1"/>
  <c r="B106" i="27" s="1"/>
  <c r="B107" i="27" s="1"/>
  <c r="B108" i="27" s="1"/>
  <c r="B109" i="27" s="1"/>
  <c r="B110" i="27" s="1"/>
  <c r="B111" i="27" s="1"/>
  <c r="B112" i="27" s="1"/>
  <c r="B113" i="27" s="1"/>
  <c r="B114" i="27" s="1"/>
  <c r="B115" i="27" s="1"/>
  <c r="B116" i="27" s="1"/>
  <c r="B117" i="27" s="1"/>
  <c r="B118" i="27" s="1"/>
  <c r="B119" i="27" s="1"/>
  <c r="B120" i="27" s="1"/>
  <c r="B121" i="27" s="1"/>
  <c r="B122" i="27" s="1"/>
  <c r="B123" i="27" s="1"/>
  <c r="B124" i="27" s="1"/>
  <c r="B125" i="27" s="1"/>
  <c r="B126" i="27" s="1"/>
  <c r="B127" i="27" s="1"/>
  <c r="B128" i="27" s="1"/>
  <c r="B129" i="27" s="1"/>
  <c r="B130" i="27" s="1"/>
  <c r="B131" i="27" s="1"/>
  <c r="B132" i="27" s="1"/>
  <c r="B133" i="27" s="1"/>
  <c r="B134" i="27" s="1"/>
  <c r="B135" i="27" s="1"/>
  <c r="B136" i="27" s="1"/>
  <c r="B137" i="27" s="1"/>
  <c r="B138" i="27" s="1"/>
  <c r="B139" i="27" s="1"/>
  <c r="B140" i="27" s="1"/>
  <c r="B141" i="27" s="1"/>
  <c r="B142" i="27" s="1"/>
  <c r="B143" i="27" s="1"/>
  <c r="B144" i="27" s="1"/>
  <c r="B145" i="27" s="1"/>
  <c r="B146" i="27" s="1"/>
  <c r="B147" i="27" s="1"/>
  <c r="B148" i="27" s="1"/>
  <c r="B149" i="27" s="1"/>
  <c r="B150" i="27" s="1"/>
  <c r="B151" i="27" s="1"/>
  <c r="B152" i="27" s="1"/>
  <c r="B153" i="27" s="1"/>
  <c r="B154" i="27" s="1"/>
  <c r="B155" i="27" s="1"/>
  <c r="B156" i="27" s="1"/>
  <c r="B157" i="27" s="1"/>
  <c r="B158" i="27" s="1"/>
  <c r="B159" i="27" s="1"/>
  <c r="B160" i="27" s="1"/>
  <c r="B161" i="27" s="1"/>
  <c r="B162" i="27" s="1"/>
  <c r="B163" i="27" s="1"/>
  <c r="B164" i="27" s="1"/>
  <c r="B165" i="27" s="1"/>
  <c r="B166" i="27" s="1"/>
  <c r="B167" i="27" s="1"/>
  <c r="B168" i="27" s="1"/>
  <c r="B169" i="27" s="1"/>
  <c r="B170" i="27" s="1"/>
  <c r="B171" i="27" s="1"/>
  <c r="B172" i="27" s="1"/>
  <c r="B173" i="27" s="1"/>
  <c r="B174" i="27" s="1"/>
  <c r="B175" i="27" s="1"/>
  <c r="B176" i="27" s="1"/>
  <c r="B177" i="27" s="1"/>
  <c r="B178" i="27" s="1"/>
  <c r="B179" i="27" s="1"/>
  <c r="B180" i="27" s="1"/>
  <c r="B181" i="27" s="1"/>
  <c r="B182" i="27" s="1"/>
  <c r="B183" i="27" s="1"/>
  <c r="B184" i="27" s="1"/>
  <c r="B185" i="27" s="1"/>
  <c r="B186" i="27" s="1"/>
  <c r="B187" i="27" s="1"/>
  <c r="B188" i="27" s="1"/>
  <c r="B189" i="27" s="1"/>
  <c r="B190" i="27" s="1"/>
  <c r="B191" i="27" s="1"/>
  <c r="B192" i="27" s="1"/>
  <c r="B193" i="27" s="1"/>
  <c r="B194" i="27" s="1"/>
  <c r="B3" i="26"/>
  <c r="B4" i="26" s="1"/>
  <c r="B5" i="26" s="1"/>
  <c r="B6" i="26" s="1"/>
  <c r="B7" i="26" s="1"/>
  <c r="B8" i="26" s="1"/>
  <c r="B9" i="26" s="1"/>
  <c r="B10" i="26" s="1"/>
  <c r="B11" i="26" s="1"/>
  <c r="B12" i="26" s="1"/>
  <c r="B13" i="26" s="1"/>
  <c r="B14" i="26" s="1"/>
  <c r="B15" i="26" s="1"/>
  <c r="B16" i="26" s="1"/>
  <c r="B17" i="26" s="1"/>
  <c r="B18" i="26" s="1"/>
  <c r="B19" i="26" s="1"/>
  <c r="B20" i="26" s="1"/>
  <c r="B21" i="26" s="1"/>
  <c r="B22" i="26" s="1"/>
  <c r="B23" i="26" s="1"/>
  <c r="B24" i="26" s="1"/>
  <c r="B25" i="26" s="1"/>
  <c r="B26" i="26" s="1"/>
  <c r="B27" i="26" s="1"/>
  <c r="B28" i="26" s="1"/>
  <c r="B29" i="26" s="1"/>
  <c r="B30" i="26" s="1"/>
  <c r="B31" i="26" s="1"/>
  <c r="B32" i="26" s="1"/>
  <c r="B33" i="26" s="1"/>
  <c r="B34" i="26" s="1"/>
  <c r="B35" i="26" s="1"/>
  <c r="B36" i="26" s="1"/>
  <c r="B37" i="26" s="1"/>
  <c r="B38" i="26" s="1"/>
  <c r="B39" i="26" s="1"/>
  <c r="B40" i="26" s="1"/>
  <c r="B41" i="26" s="1"/>
  <c r="B42" i="26" s="1"/>
  <c r="B43" i="26" s="1"/>
  <c r="B44" i="26" s="1"/>
  <c r="B45" i="26" s="1"/>
  <c r="B46" i="26" s="1"/>
  <c r="B47" i="26" s="1"/>
  <c r="B48" i="26" s="1"/>
  <c r="B49" i="26" s="1"/>
  <c r="B50" i="26" s="1"/>
  <c r="B51" i="26" s="1"/>
  <c r="B52" i="26" s="1"/>
  <c r="B53" i="26" s="1"/>
  <c r="B54" i="26" s="1"/>
  <c r="B55" i="26" s="1"/>
  <c r="B56" i="26" s="1"/>
  <c r="B57" i="26" s="1"/>
  <c r="B58" i="26" s="1"/>
  <c r="B59" i="26" s="1"/>
  <c r="B60" i="26" s="1"/>
  <c r="B61" i="26" s="1"/>
  <c r="B62" i="26" s="1"/>
  <c r="B63" i="26" s="1"/>
  <c r="B64" i="26" s="1"/>
  <c r="B65" i="26" s="1"/>
  <c r="B66" i="26" s="1"/>
  <c r="B67" i="26" s="1"/>
  <c r="B68" i="26" s="1"/>
  <c r="B69" i="26" s="1"/>
  <c r="B70" i="26" s="1"/>
  <c r="B71" i="26" s="1"/>
  <c r="B72" i="26" s="1"/>
  <c r="B73" i="26" s="1"/>
  <c r="B74" i="26" s="1"/>
  <c r="B75" i="26" s="1"/>
  <c r="B76" i="26" s="1"/>
  <c r="B77" i="26" s="1"/>
  <c r="B78" i="26" s="1"/>
  <c r="B79" i="26" s="1"/>
  <c r="B80" i="26" s="1"/>
  <c r="B81" i="26" s="1"/>
  <c r="B82" i="26" s="1"/>
  <c r="B83" i="26" s="1"/>
  <c r="B84" i="26" s="1"/>
  <c r="B85" i="26" s="1"/>
  <c r="B86" i="26" s="1"/>
  <c r="B87" i="26" s="1"/>
  <c r="B88" i="26" s="1"/>
  <c r="B89" i="26" s="1"/>
  <c r="B90" i="26" s="1"/>
  <c r="B91" i="26" s="1"/>
  <c r="B92" i="26" s="1"/>
  <c r="B93" i="26" s="1"/>
  <c r="B94" i="26" s="1"/>
  <c r="B95" i="26" s="1"/>
  <c r="B96" i="26" s="1"/>
  <c r="B97" i="26" s="1"/>
  <c r="B98" i="26" s="1"/>
  <c r="B99" i="26" s="1"/>
  <c r="B100" i="26" s="1"/>
  <c r="B101" i="26" s="1"/>
  <c r="B102" i="26" s="1"/>
  <c r="B103" i="26" s="1"/>
  <c r="B104" i="26" s="1"/>
  <c r="B105" i="26" s="1"/>
  <c r="B106" i="26" s="1"/>
  <c r="B107" i="26" s="1"/>
  <c r="B108" i="26" s="1"/>
  <c r="B109" i="26" s="1"/>
  <c r="B110" i="26" s="1"/>
  <c r="B111" i="26" s="1"/>
  <c r="B112" i="26" s="1"/>
  <c r="B113" i="26" s="1"/>
  <c r="B114" i="26" s="1"/>
  <c r="B115" i="26" s="1"/>
  <c r="B116" i="26" s="1"/>
  <c r="B117" i="26" s="1"/>
  <c r="B118" i="26" s="1"/>
  <c r="B119" i="26" s="1"/>
  <c r="B120" i="26" s="1"/>
  <c r="B121" i="26" s="1"/>
  <c r="B122" i="26" s="1"/>
  <c r="B123" i="26" s="1"/>
  <c r="B124" i="26" s="1"/>
  <c r="B125" i="26" s="1"/>
  <c r="B126" i="26" s="1"/>
  <c r="B127" i="26" s="1"/>
  <c r="B128" i="26" s="1"/>
  <c r="B129" i="26" s="1"/>
  <c r="B130" i="26" s="1"/>
  <c r="B131" i="26" s="1"/>
  <c r="B132" i="26" s="1"/>
  <c r="B133" i="26" s="1"/>
  <c r="B134" i="26" s="1"/>
  <c r="B135" i="26" s="1"/>
  <c r="B136" i="26" s="1"/>
  <c r="B137" i="26" s="1"/>
  <c r="B138" i="26" s="1"/>
  <c r="B139" i="26" s="1"/>
  <c r="B140" i="26" s="1"/>
  <c r="B141" i="26" s="1"/>
  <c r="B142" i="26" s="1"/>
  <c r="B143" i="26" s="1"/>
  <c r="B144" i="26" s="1"/>
  <c r="B145" i="26" s="1"/>
  <c r="B146" i="26" s="1"/>
  <c r="B147" i="26" s="1"/>
  <c r="B148" i="26" s="1"/>
  <c r="B149" i="26" s="1"/>
  <c r="B150" i="26" s="1"/>
  <c r="B151" i="26" s="1"/>
  <c r="B152" i="26" s="1"/>
  <c r="B153" i="26" s="1"/>
  <c r="B154" i="26" s="1"/>
  <c r="B155" i="26" s="1"/>
  <c r="B156" i="26" s="1"/>
  <c r="B157" i="26" s="1"/>
  <c r="B158" i="26" s="1"/>
  <c r="B159" i="26" s="1"/>
  <c r="B160" i="26" s="1"/>
  <c r="B161" i="26" s="1"/>
  <c r="B162" i="26" s="1"/>
  <c r="B163" i="26" s="1"/>
  <c r="B164" i="26" s="1"/>
  <c r="B165" i="26" s="1"/>
  <c r="B166" i="26" s="1"/>
  <c r="B167" i="26" s="1"/>
  <c r="B168" i="26" s="1"/>
  <c r="B169" i="26" s="1"/>
  <c r="B170" i="26" s="1"/>
  <c r="B171" i="26" s="1"/>
  <c r="B172" i="26" s="1"/>
  <c r="B173" i="26" s="1"/>
  <c r="B174" i="26" s="1"/>
  <c r="B175" i="26" s="1"/>
  <c r="B176" i="26" s="1"/>
  <c r="B177" i="26" s="1"/>
  <c r="B178" i="26" s="1"/>
  <c r="B179" i="26" s="1"/>
  <c r="B180" i="26" s="1"/>
  <c r="B181" i="26" s="1"/>
  <c r="B182" i="26" s="1"/>
  <c r="B183" i="26" s="1"/>
  <c r="B184" i="26" s="1"/>
  <c r="B185" i="26" s="1"/>
  <c r="B186" i="26" s="1"/>
  <c r="B187" i="26" s="1"/>
  <c r="B188" i="26" s="1"/>
  <c r="B189" i="26" s="1"/>
  <c r="B190" i="26" s="1"/>
  <c r="B191" i="26" s="1"/>
  <c r="B192" i="26" s="1"/>
  <c r="B193" i="26" s="1"/>
  <c r="B194" i="26" s="1"/>
  <c r="B4" i="25"/>
  <c r="B5" i="25" s="1"/>
  <c r="B6" i="25" s="1"/>
  <c r="B7" i="25" s="1"/>
  <c r="B8" i="25" s="1"/>
  <c r="B9" i="25" s="1"/>
  <c r="B10" i="25" s="1"/>
  <c r="B11" i="25" s="1"/>
  <c r="B12" i="25" s="1"/>
  <c r="B13" i="25" s="1"/>
  <c r="B14" i="25" s="1"/>
  <c r="B15" i="25" s="1"/>
  <c r="B16" i="25" s="1"/>
  <c r="B17" i="25" s="1"/>
  <c r="B18" i="25" s="1"/>
  <c r="B19" i="25" s="1"/>
  <c r="B20" i="25" s="1"/>
  <c r="B21" i="25" s="1"/>
  <c r="B22" i="25" s="1"/>
  <c r="B23" i="25" s="1"/>
  <c r="B24" i="25" s="1"/>
  <c r="B25" i="25" s="1"/>
  <c r="B26" i="25" s="1"/>
  <c r="B27" i="25" s="1"/>
  <c r="B28" i="25" s="1"/>
  <c r="B29" i="25" s="1"/>
  <c r="B30" i="25" s="1"/>
  <c r="B31" i="25" s="1"/>
  <c r="B32" i="25" s="1"/>
  <c r="B33" i="25" s="1"/>
  <c r="B34" i="25" s="1"/>
  <c r="B35" i="25" s="1"/>
  <c r="B36" i="25" s="1"/>
  <c r="B37" i="25" s="1"/>
  <c r="B38" i="25" s="1"/>
  <c r="B39" i="25" s="1"/>
  <c r="B40" i="25" s="1"/>
  <c r="B41" i="25" s="1"/>
  <c r="B42" i="25" s="1"/>
  <c r="B43" i="25" s="1"/>
  <c r="B44" i="25" s="1"/>
  <c r="B45" i="25" s="1"/>
  <c r="B46" i="25" s="1"/>
  <c r="B47" i="25" s="1"/>
  <c r="B48" i="25" s="1"/>
  <c r="B49" i="25" s="1"/>
  <c r="B50" i="25" s="1"/>
  <c r="B51" i="25" s="1"/>
  <c r="B52" i="25" s="1"/>
  <c r="B53" i="25" s="1"/>
  <c r="B54" i="25" s="1"/>
  <c r="B55" i="25" s="1"/>
  <c r="B56" i="25" s="1"/>
  <c r="B57" i="25" s="1"/>
  <c r="B58" i="25" s="1"/>
  <c r="B59" i="25" s="1"/>
  <c r="B60" i="25" s="1"/>
  <c r="B61" i="25" s="1"/>
  <c r="B62" i="25" s="1"/>
  <c r="B63" i="25" s="1"/>
  <c r="B64" i="25" s="1"/>
  <c r="B65" i="25" s="1"/>
  <c r="B66" i="25" s="1"/>
  <c r="B67" i="25" s="1"/>
  <c r="B68" i="25" s="1"/>
  <c r="B69" i="25" s="1"/>
  <c r="B70" i="25" s="1"/>
  <c r="B71" i="25" s="1"/>
  <c r="B72" i="25" s="1"/>
  <c r="B73" i="25" s="1"/>
  <c r="B74" i="25" s="1"/>
  <c r="B75" i="25" s="1"/>
  <c r="B76" i="25" s="1"/>
  <c r="B77" i="25" s="1"/>
  <c r="B78" i="25" s="1"/>
  <c r="B79" i="25" s="1"/>
  <c r="B80" i="25" s="1"/>
  <c r="B81" i="25" s="1"/>
  <c r="B82" i="25" s="1"/>
  <c r="B83" i="25" s="1"/>
  <c r="B84" i="25" s="1"/>
  <c r="B85" i="25" s="1"/>
  <c r="B86" i="25" s="1"/>
  <c r="B87" i="25" s="1"/>
  <c r="B88" i="25" s="1"/>
  <c r="B89" i="25" s="1"/>
  <c r="B90" i="25" s="1"/>
  <c r="B91" i="25" s="1"/>
  <c r="B92" i="25" s="1"/>
  <c r="B93" i="25" s="1"/>
  <c r="B94" i="25" s="1"/>
  <c r="B95" i="25" s="1"/>
  <c r="B96" i="25" s="1"/>
  <c r="B97" i="25" s="1"/>
  <c r="B98" i="25" s="1"/>
  <c r="B99" i="25" s="1"/>
  <c r="B100" i="25" s="1"/>
  <c r="B101" i="25" s="1"/>
  <c r="B102" i="25" s="1"/>
  <c r="B103" i="25" s="1"/>
  <c r="B104" i="25" s="1"/>
  <c r="B105" i="25" s="1"/>
  <c r="B106" i="25" s="1"/>
  <c r="B107" i="25" s="1"/>
  <c r="B108" i="25" s="1"/>
  <c r="B109" i="25" s="1"/>
  <c r="B110" i="25" s="1"/>
  <c r="B111" i="25" s="1"/>
  <c r="B112" i="25" s="1"/>
  <c r="B113" i="25" s="1"/>
  <c r="B114" i="25" s="1"/>
  <c r="B115" i="25" s="1"/>
  <c r="B116" i="25" s="1"/>
  <c r="B117" i="25" s="1"/>
  <c r="B118" i="25" s="1"/>
  <c r="B119" i="25" s="1"/>
  <c r="B120" i="25" s="1"/>
  <c r="B121" i="25" s="1"/>
  <c r="B122" i="25" s="1"/>
  <c r="B123" i="25" s="1"/>
  <c r="B124" i="25" s="1"/>
  <c r="B125" i="25" s="1"/>
  <c r="B126" i="25" s="1"/>
  <c r="B127" i="25" s="1"/>
  <c r="B128" i="25" s="1"/>
  <c r="B129" i="25" s="1"/>
  <c r="B130" i="25" s="1"/>
  <c r="B131" i="25" s="1"/>
  <c r="B132" i="25" s="1"/>
  <c r="B133" i="25" s="1"/>
  <c r="B134" i="25" s="1"/>
  <c r="B135" i="25" s="1"/>
  <c r="B136" i="25" s="1"/>
  <c r="B137" i="25" s="1"/>
  <c r="B138" i="25" s="1"/>
  <c r="B139" i="25" s="1"/>
  <c r="B140" i="25" s="1"/>
  <c r="B141" i="25" s="1"/>
  <c r="B142" i="25" s="1"/>
  <c r="B143" i="25" s="1"/>
  <c r="B144" i="25" s="1"/>
  <c r="B145" i="25" s="1"/>
  <c r="B146" i="25" s="1"/>
  <c r="B147" i="25" s="1"/>
  <c r="B148" i="25" s="1"/>
  <c r="B149" i="25" s="1"/>
  <c r="B150" i="25" s="1"/>
  <c r="B151" i="25" s="1"/>
  <c r="B152" i="25" s="1"/>
  <c r="B153" i="25" s="1"/>
  <c r="B154" i="25" s="1"/>
  <c r="B155" i="25" s="1"/>
  <c r="B156" i="25" s="1"/>
  <c r="B157" i="25" s="1"/>
  <c r="B158" i="25" s="1"/>
  <c r="B159" i="25" s="1"/>
  <c r="B160" i="25" s="1"/>
  <c r="B161" i="25" s="1"/>
  <c r="B162" i="25" s="1"/>
  <c r="B163" i="25" s="1"/>
  <c r="B164" i="25" s="1"/>
  <c r="B165" i="25" s="1"/>
  <c r="B166" i="25" s="1"/>
  <c r="B167" i="25" s="1"/>
  <c r="B168" i="25" s="1"/>
  <c r="B169" i="25" s="1"/>
  <c r="B170" i="25" s="1"/>
  <c r="B171" i="25" s="1"/>
  <c r="B172" i="25" s="1"/>
  <c r="B173" i="25" s="1"/>
  <c r="B174" i="25" s="1"/>
  <c r="B175" i="25" s="1"/>
  <c r="B176" i="25" s="1"/>
  <c r="B177" i="25" s="1"/>
  <c r="B178" i="25" s="1"/>
  <c r="B179" i="25" s="1"/>
  <c r="B180" i="25" s="1"/>
  <c r="B181" i="25" s="1"/>
  <c r="B182" i="25" s="1"/>
  <c r="B183" i="25" s="1"/>
  <c r="B184" i="25" s="1"/>
  <c r="B185" i="25" s="1"/>
  <c r="B186" i="25" s="1"/>
  <c r="B187" i="25" s="1"/>
  <c r="B188" i="25" s="1"/>
  <c r="B189" i="25" s="1"/>
  <c r="B190" i="25" s="1"/>
  <c r="B191" i="25" s="1"/>
  <c r="B192" i="25" s="1"/>
  <c r="B193" i="25" s="1"/>
  <c r="B194" i="25" s="1"/>
  <c r="B3" i="24"/>
  <c r="B4" i="24" s="1"/>
  <c r="B5" i="24" s="1"/>
  <c r="B6" i="24" s="1"/>
  <c r="B7" i="24" s="1"/>
  <c r="B8" i="24" s="1"/>
  <c r="B9" i="24" s="1"/>
  <c r="B10" i="24" s="1"/>
  <c r="B11" i="24" s="1"/>
  <c r="B12" i="24" s="1"/>
  <c r="B13" i="24" s="1"/>
  <c r="B14" i="24" s="1"/>
  <c r="B15" i="24" s="1"/>
  <c r="B16" i="24" s="1"/>
  <c r="B17" i="24" s="1"/>
  <c r="B18" i="24" s="1"/>
  <c r="B19" i="24" s="1"/>
  <c r="B20" i="24" s="1"/>
  <c r="B21" i="24" s="1"/>
  <c r="B22" i="24" s="1"/>
  <c r="B23" i="24" s="1"/>
  <c r="B24" i="24" s="1"/>
  <c r="B25" i="24" s="1"/>
  <c r="B26" i="24" s="1"/>
  <c r="B27" i="24" s="1"/>
  <c r="B28" i="24" s="1"/>
  <c r="B29" i="24" s="1"/>
  <c r="B30" i="24" s="1"/>
  <c r="B31" i="24" s="1"/>
  <c r="B32" i="24" s="1"/>
  <c r="B33" i="24" s="1"/>
  <c r="B34" i="24" s="1"/>
  <c r="B35" i="24" s="1"/>
  <c r="B36" i="24" s="1"/>
  <c r="B37" i="24" s="1"/>
  <c r="B38" i="24" s="1"/>
  <c r="B39" i="24" s="1"/>
  <c r="B40" i="24" s="1"/>
  <c r="B41" i="24" s="1"/>
  <c r="B42" i="24" s="1"/>
  <c r="B43" i="24" s="1"/>
  <c r="B44" i="24" s="1"/>
  <c r="B45" i="24" s="1"/>
  <c r="B46" i="24" s="1"/>
  <c r="B47" i="24" s="1"/>
  <c r="B48" i="24" s="1"/>
  <c r="B49" i="24" s="1"/>
  <c r="B50" i="24" s="1"/>
  <c r="B51" i="24" s="1"/>
  <c r="B52" i="24" s="1"/>
  <c r="B53" i="24" s="1"/>
  <c r="B54" i="24" s="1"/>
  <c r="B55" i="24" s="1"/>
  <c r="B56" i="24" s="1"/>
  <c r="B57" i="24" s="1"/>
  <c r="B58" i="24" s="1"/>
  <c r="B59" i="24" s="1"/>
  <c r="B60" i="24" s="1"/>
  <c r="B61" i="24" s="1"/>
  <c r="B62" i="24" s="1"/>
  <c r="B63" i="24" s="1"/>
  <c r="B64" i="24" s="1"/>
  <c r="B65" i="24" s="1"/>
  <c r="B66" i="24" s="1"/>
  <c r="B67" i="24" s="1"/>
  <c r="B68" i="24" s="1"/>
  <c r="B69" i="24" s="1"/>
  <c r="B70" i="24" s="1"/>
  <c r="B71" i="24" s="1"/>
  <c r="B72" i="24" s="1"/>
  <c r="B73" i="24" s="1"/>
  <c r="B74" i="24" s="1"/>
  <c r="B75" i="24" s="1"/>
  <c r="B76" i="24" s="1"/>
  <c r="B77" i="24" s="1"/>
  <c r="B78" i="24" s="1"/>
  <c r="B79" i="24" s="1"/>
  <c r="B80" i="24" s="1"/>
  <c r="B81" i="24" s="1"/>
  <c r="B82" i="24" s="1"/>
  <c r="B83" i="24" s="1"/>
  <c r="B84" i="24" s="1"/>
  <c r="B85" i="24" s="1"/>
  <c r="B86" i="24" s="1"/>
  <c r="B87" i="24" s="1"/>
  <c r="B88" i="24" s="1"/>
  <c r="B89" i="24" s="1"/>
  <c r="B90" i="24" s="1"/>
  <c r="B91" i="24" s="1"/>
  <c r="B92" i="24" s="1"/>
  <c r="B93" i="24" s="1"/>
  <c r="B94" i="24" s="1"/>
  <c r="B95" i="24" s="1"/>
  <c r="B96" i="24" s="1"/>
  <c r="B97" i="24" s="1"/>
  <c r="B98" i="24" s="1"/>
  <c r="B99" i="24" s="1"/>
  <c r="B100" i="24" s="1"/>
  <c r="B101" i="24" s="1"/>
  <c r="B102" i="24" s="1"/>
  <c r="B103" i="24" s="1"/>
  <c r="B104" i="24" s="1"/>
  <c r="B105" i="24" s="1"/>
  <c r="B106" i="24" s="1"/>
  <c r="B107" i="24" s="1"/>
  <c r="B108" i="24" s="1"/>
  <c r="B109" i="24" s="1"/>
  <c r="B110" i="24" s="1"/>
  <c r="B111" i="24" s="1"/>
  <c r="B112" i="24" s="1"/>
  <c r="B113" i="24" s="1"/>
  <c r="B114" i="24" s="1"/>
  <c r="B115" i="24" s="1"/>
  <c r="B116" i="24" s="1"/>
  <c r="B117" i="24" s="1"/>
  <c r="B118" i="24" s="1"/>
  <c r="B119" i="24" s="1"/>
  <c r="B120" i="24" s="1"/>
  <c r="B121" i="24" s="1"/>
  <c r="B122" i="24" s="1"/>
  <c r="B123" i="24" s="1"/>
  <c r="B124" i="24" s="1"/>
  <c r="B125" i="24" s="1"/>
  <c r="B126" i="24" s="1"/>
  <c r="B127" i="24" s="1"/>
  <c r="B128" i="24" s="1"/>
  <c r="B129" i="24" s="1"/>
  <c r="B130" i="24" s="1"/>
  <c r="B131" i="24" s="1"/>
  <c r="B132" i="24" s="1"/>
  <c r="B133" i="24" s="1"/>
  <c r="B134" i="24" s="1"/>
  <c r="B135" i="24" s="1"/>
  <c r="B136" i="24" s="1"/>
  <c r="B137" i="24" s="1"/>
  <c r="B138" i="24" s="1"/>
  <c r="B139" i="24" s="1"/>
  <c r="B140" i="24" s="1"/>
  <c r="B141" i="24" s="1"/>
  <c r="B142" i="24" s="1"/>
  <c r="B143" i="24" s="1"/>
  <c r="B144" i="24" s="1"/>
  <c r="B145" i="24" s="1"/>
  <c r="B146" i="24" s="1"/>
  <c r="B147" i="24" s="1"/>
  <c r="B148" i="24" s="1"/>
  <c r="B149" i="24" s="1"/>
  <c r="B150" i="24" s="1"/>
  <c r="B151" i="24" s="1"/>
  <c r="B152" i="24" s="1"/>
  <c r="B153" i="24" s="1"/>
  <c r="B154" i="24" s="1"/>
  <c r="B155" i="24" s="1"/>
  <c r="B156" i="24" s="1"/>
  <c r="B157" i="24" s="1"/>
  <c r="B158" i="24" s="1"/>
  <c r="B159" i="24" s="1"/>
  <c r="B160" i="24" s="1"/>
  <c r="B161" i="24" s="1"/>
  <c r="B162" i="24" s="1"/>
  <c r="B163" i="24" s="1"/>
  <c r="B164" i="24" s="1"/>
  <c r="B165" i="24" s="1"/>
  <c r="B166" i="24" s="1"/>
  <c r="B167" i="24" s="1"/>
  <c r="B168" i="24" s="1"/>
  <c r="B169" i="24" s="1"/>
  <c r="B170" i="24" s="1"/>
  <c r="B171" i="24" s="1"/>
  <c r="B172" i="24" s="1"/>
  <c r="B173" i="24" s="1"/>
  <c r="B174" i="24" s="1"/>
  <c r="B175" i="24" s="1"/>
  <c r="B176" i="24" s="1"/>
  <c r="B177" i="24" s="1"/>
  <c r="B178" i="24" s="1"/>
  <c r="B179" i="24" s="1"/>
  <c r="B180" i="24" s="1"/>
  <c r="B181" i="24" s="1"/>
  <c r="B182" i="24" s="1"/>
  <c r="B183" i="24" s="1"/>
  <c r="B184" i="24" s="1"/>
  <c r="B185" i="24" s="1"/>
  <c r="B186" i="24" s="1"/>
  <c r="B187" i="24" s="1"/>
  <c r="B188" i="24" s="1"/>
  <c r="B189" i="24" s="1"/>
  <c r="B190" i="24" s="1"/>
  <c r="B191" i="24" s="1"/>
  <c r="B192" i="24" s="1"/>
  <c r="B193" i="24" s="1"/>
  <c r="B194" i="24" s="1"/>
  <c r="B3" i="23"/>
  <c r="B3" i="22"/>
  <c r="B4" i="22" s="1"/>
  <c r="B5" i="22" s="1"/>
  <c r="B6" i="22" s="1"/>
  <c r="B7" i="22" s="1"/>
  <c r="B8" i="22" s="1"/>
  <c r="B9" i="22" s="1"/>
  <c r="B10" i="22" s="1"/>
  <c r="B11" i="22" s="1"/>
  <c r="B12" i="22" s="1"/>
  <c r="B13" i="22" s="1"/>
  <c r="B14" i="22" s="1"/>
  <c r="B15" i="22" s="1"/>
  <c r="B16" i="22" s="1"/>
  <c r="B17" i="22" s="1"/>
  <c r="B18" i="22" s="1"/>
  <c r="B19" i="22" s="1"/>
  <c r="B20" i="22" s="1"/>
  <c r="B21" i="22" s="1"/>
  <c r="B22" i="22" s="1"/>
  <c r="B23" i="22" s="1"/>
  <c r="B24" i="22" s="1"/>
  <c r="B25" i="22" s="1"/>
  <c r="B26" i="22" s="1"/>
  <c r="B27" i="22" s="1"/>
  <c r="B28" i="22" s="1"/>
  <c r="B29" i="22" s="1"/>
  <c r="B30" i="22" s="1"/>
  <c r="B31" i="22" s="1"/>
  <c r="B32" i="22" s="1"/>
  <c r="B33" i="22" s="1"/>
  <c r="B34" i="22" s="1"/>
  <c r="B35" i="22" s="1"/>
  <c r="B36" i="22" s="1"/>
  <c r="B37" i="22" s="1"/>
  <c r="B38" i="22" s="1"/>
  <c r="B39" i="22" s="1"/>
  <c r="B40" i="22" s="1"/>
  <c r="B41" i="22" s="1"/>
  <c r="B42" i="22" s="1"/>
  <c r="B43" i="22" s="1"/>
  <c r="B44" i="22" s="1"/>
  <c r="B45" i="22" s="1"/>
  <c r="B46" i="22" s="1"/>
  <c r="B47" i="22" s="1"/>
  <c r="B48" i="22" s="1"/>
  <c r="B49" i="22" s="1"/>
  <c r="B50" i="22" s="1"/>
  <c r="B51" i="22" s="1"/>
  <c r="B52" i="22" s="1"/>
  <c r="B53" i="22" s="1"/>
  <c r="B54" i="22" s="1"/>
  <c r="B55" i="22" s="1"/>
  <c r="B56" i="22" s="1"/>
  <c r="B57" i="22" s="1"/>
  <c r="B58" i="22" s="1"/>
  <c r="B59" i="22" s="1"/>
  <c r="B60" i="22" s="1"/>
  <c r="B61" i="22" s="1"/>
  <c r="B62" i="22" s="1"/>
  <c r="B63" i="22" s="1"/>
  <c r="B64" i="22" s="1"/>
  <c r="B65" i="22" s="1"/>
  <c r="B66" i="22" s="1"/>
  <c r="B67" i="22" s="1"/>
  <c r="B68" i="22" s="1"/>
  <c r="B69" i="22" s="1"/>
  <c r="B70" i="22" s="1"/>
  <c r="B71" i="22" s="1"/>
  <c r="B72" i="22" s="1"/>
  <c r="B73" i="22" s="1"/>
  <c r="B74" i="22" s="1"/>
  <c r="B75" i="22" s="1"/>
  <c r="B76" i="22" s="1"/>
  <c r="B77" i="22" s="1"/>
  <c r="B78" i="22" s="1"/>
  <c r="B79" i="22" s="1"/>
  <c r="B80" i="22" s="1"/>
  <c r="B81" i="22" s="1"/>
  <c r="B82" i="22" s="1"/>
  <c r="B83" i="22" s="1"/>
  <c r="B84" i="22" s="1"/>
  <c r="B85" i="22" s="1"/>
  <c r="B86" i="22" s="1"/>
  <c r="B87" i="22" s="1"/>
  <c r="B88" i="22" s="1"/>
  <c r="B89" i="22" s="1"/>
  <c r="B90" i="22" s="1"/>
  <c r="B91" i="22" s="1"/>
  <c r="B92" i="22" s="1"/>
  <c r="B93" i="22" s="1"/>
  <c r="B94" i="22" s="1"/>
  <c r="B95" i="22" s="1"/>
  <c r="B96" i="22" s="1"/>
  <c r="B97" i="22" s="1"/>
  <c r="B98" i="22" s="1"/>
  <c r="B99" i="22" s="1"/>
  <c r="B100" i="22" s="1"/>
  <c r="B101" i="22" s="1"/>
  <c r="B102" i="22" s="1"/>
  <c r="B103" i="22" s="1"/>
  <c r="B104" i="22" s="1"/>
  <c r="B105" i="22" s="1"/>
  <c r="B106" i="22" s="1"/>
  <c r="B107" i="22" s="1"/>
  <c r="B108" i="22" s="1"/>
  <c r="B109" i="22" s="1"/>
  <c r="B110" i="22" s="1"/>
  <c r="B111" i="22" s="1"/>
  <c r="B112" i="22" s="1"/>
  <c r="B113" i="22" s="1"/>
  <c r="B114" i="22" s="1"/>
  <c r="B115" i="22" s="1"/>
  <c r="B116" i="22" s="1"/>
  <c r="B117" i="22" s="1"/>
  <c r="B118" i="22" s="1"/>
  <c r="B119" i="22" s="1"/>
  <c r="B120" i="22" s="1"/>
  <c r="B121" i="22" s="1"/>
  <c r="B122" i="22" s="1"/>
  <c r="B123" i="22" s="1"/>
  <c r="B124" i="22" s="1"/>
  <c r="B125" i="22" s="1"/>
  <c r="B126" i="22" s="1"/>
  <c r="B127" i="22" s="1"/>
  <c r="B128" i="22" s="1"/>
  <c r="B129" i="22" s="1"/>
  <c r="B130" i="22" s="1"/>
  <c r="B131" i="22" s="1"/>
  <c r="B132" i="22" s="1"/>
  <c r="B133" i="22" s="1"/>
  <c r="B134" i="22" s="1"/>
  <c r="B135" i="22" s="1"/>
  <c r="B136" i="22" s="1"/>
  <c r="B137" i="22" s="1"/>
  <c r="B138" i="22" s="1"/>
  <c r="B139" i="22" s="1"/>
  <c r="B140" i="22" s="1"/>
  <c r="B141" i="22" s="1"/>
  <c r="B142" i="22" s="1"/>
  <c r="B143" i="22" s="1"/>
  <c r="B144" i="22" s="1"/>
  <c r="B145" i="22" s="1"/>
  <c r="B146" i="22" s="1"/>
  <c r="B147" i="22" s="1"/>
  <c r="B148" i="22" s="1"/>
  <c r="B149" i="22" s="1"/>
  <c r="B150" i="22" s="1"/>
  <c r="B151" i="22" s="1"/>
  <c r="B152" i="22" s="1"/>
  <c r="B153" i="22" s="1"/>
  <c r="B154" i="22" s="1"/>
  <c r="B155" i="22" s="1"/>
  <c r="B156" i="22" s="1"/>
  <c r="B157" i="22" s="1"/>
  <c r="B158" i="22" s="1"/>
  <c r="B159" i="22" s="1"/>
  <c r="B160" i="22" s="1"/>
  <c r="B161" i="22" s="1"/>
  <c r="B162" i="22" s="1"/>
  <c r="B163" i="22" s="1"/>
  <c r="B164" i="22" s="1"/>
  <c r="B165" i="22" s="1"/>
  <c r="B166" i="22" s="1"/>
  <c r="B167" i="22" s="1"/>
  <c r="B168" i="22" s="1"/>
  <c r="B169" i="22" s="1"/>
  <c r="B170" i="22" s="1"/>
  <c r="B171" i="22" s="1"/>
  <c r="B172" i="22" s="1"/>
  <c r="B173" i="22" s="1"/>
  <c r="B174" i="22" s="1"/>
  <c r="B175" i="22" s="1"/>
  <c r="B176" i="22" s="1"/>
  <c r="B177" i="22" s="1"/>
  <c r="B178" i="22" s="1"/>
  <c r="B179" i="22" s="1"/>
  <c r="B180" i="22" s="1"/>
  <c r="B181" i="22" s="1"/>
  <c r="B182" i="22" s="1"/>
  <c r="B183" i="22" s="1"/>
  <c r="B184" i="22" s="1"/>
  <c r="B185" i="22" s="1"/>
  <c r="B186" i="22" s="1"/>
  <c r="B187" i="22" s="1"/>
  <c r="B188" i="22" s="1"/>
  <c r="B189" i="22" s="1"/>
  <c r="B190" i="22" s="1"/>
  <c r="B191" i="22" s="1"/>
  <c r="B192" i="22" s="1"/>
  <c r="B193" i="22" s="1"/>
  <c r="B194" i="22" s="1"/>
  <c r="B3" i="21"/>
  <c r="B4" i="21" s="1"/>
  <c r="B5" i="21" s="1"/>
  <c r="B6" i="21" s="1"/>
  <c r="B7" i="21" s="1"/>
  <c r="B8" i="21" s="1"/>
  <c r="B9" i="21" s="1"/>
  <c r="B10" i="21" s="1"/>
  <c r="B11" i="21" s="1"/>
  <c r="B12" i="21" s="1"/>
  <c r="B13" i="21" s="1"/>
  <c r="B14" i="21" s="1"/>
  <c r="B15" i="21" s="1"/>
  <c r="B16" i="21" s="1"/>
  <c r="B17" i="21" s="1"/>
  <c r="B18" i="21" s="1"/>
  <c r="B19" i="21" s="1"/>
  <c r="B20" i="21" s="1"/>
  <c r="B21" i="21" s="1"/>
  <c r="B22" i="21" s="1"/>
  <c r="B23" i="21" s="1"/>
  <c r="B24" i="21" s="1"/>
  <c r="B25" i="21" s="1"/>
  <c r="B26" i="21" s="1"/>
  <c r="B27" i="21" s="1"/>
  <c r="B28" i="21" s="1"/>
  <c r="B29" i="21" s="1"/>
  <c r="B30" i="21" s="1"/>
  <c r="B31" i="21" s="1"/>
  <c r="B32" i="21" s="1"/>
  <c r="B33" i="21" s="1"/>
  <c r="B34" i="21" s="1"/>
  <c r="B35" i="21" s="1"/>
  <c r="B36" i="21" s="1"/>
  <c r="B37" i="21" s="1"/>
  <c r="B38" i="21" s="1"/>
  <c r="B39" i="21" s="1"/>
  <c r="B40" i="21" s="1"/>
  <c r="B41" i="21" s="1"/>
  <c r="B42" i="21" s="1"/>
  <c r="B43" i="21" s="1"/>
  <c r="B44" i="21" s="1"/>
  <c r="B45" i="21" s="1"/>
  <c r="B46" i="21" s="1"/>
  <c r="B47" i="21" s="1"/>
  <c r="B48" i="21" s="1"/>
  <c r="B49" i="21" s="1"/>
  <c r="B50" i="21" s="1"/>
  <c r="B51" i="21" s="1"/>
  <c r="B52" i="21" s="1"/>
  <c r="B53" i="21" s="1"/>
  <c r="B54" i="21" s="1"/>
  <c r="B55" i="21" s="1"/>
  <c r="B56" i="21" s="1"/>
  <c r="B57" i="21" s="1"/>
  <c r="B58" i="21" s="1"/>
  <c r="B59" i="21" s="1"/>
  <c r="B60" i="21" s="1"/>
  <c r="B61" i="21" s="1"/>
  <c r="B62" i="21" s="1"/>
  <c r="B63" i="21" s="1"/>
  <c r="B64" i="21" s="1"/>
  <c r="B65" i="21" s="1"/>
  <c r="B66" i="21" s="1"/>
  <c r="B67" i="21" s="1"/>
  <c r="B68" i="21" s="1"/>
  <c r="B69" i="21" s="1"/>
  <c r="B70" i="21" s="1"/>
  <c r="B71" i="21" s="1"/>
  <c r="B72" i="21" s="1"/>
  <c r="B73" i="21" s="1"/>
  <c r="B74" i="21" s="1"/>
  <c r="B75" i="21" s="1"/>
  <c r="B76" i="21" s="1"/>
  <c r="B77" i="21" s="1"/>
  <c r="B78" i="21" s="1"/>
  <c r="B79" i="21" s="1"/>
  <c r="B80" i="21" s="1"/>
  <c r="B81" i="21" s="1"/>
  <c r="B82" i="21" s="1"/>
  <c r="B83" i="21" s="1"/>
  <c r="B84" i="21" s="1"/>
  <c r="B85" i="21" s="1"/>
  <c r="B86" i="21" s="1"/>
  <c r="B87" i="21" s="1"/>
  <c r="B88" i="21" s="1"/>
  <c r="B89" i="21" s="1"/>
  <c r="B90" i="21" s="1"/>
  <c r="B91" i="21" s="1"/>
  <c r="B92" i="21" s="1"/>
  <c r="B93" i="21" s="1"/>
  <c r="B94" i="21" s="1"/>
  <c r="B95" i="21" s="1"/>
  <c r="B96" i="21" s="1"/>
  <c r="B97" i="21" s="1"/>
  <c r="B98" i="21" s="1"/>
  <c r="B99" i="21" s="1"/>
  <c r="B100" i="21" s="1"/>
  <c r="B101" i="21" s="1"/>
  <c r="B102" i="21" s="1"/>
  <c r="B103" i="21" s="1"/>
  <c r="B104" i="21" s="1"/>
  <c r="B105" i="21" s="1"/>
  <c r="B106" i="21" s="1"/>
  <c r="B107" i="21" s="1"/>
  <c r="B108" i="21" s="1"/>
  <c r="B109" i="21" s="1"/>
  <c r="B110" i="21" s="1"/>
  <c r="B111" i="21" s="1"/>
  <c r="B112" i="21" s="1"/>
  <c r="B113" i="21" s="1"/>
  <c r="B114" i="21" s="1"/>
  <c r="B115" i="21" s="1"/>
  <c r="B116" i="21" s="1"/>
  <c r="B117" i="21" s="1"/>
  <c r="B118" i="21" s="1"/>
  <c r="B119" i="21" s="1"/>
  <c r="B120" i="21" s="1"/>
  <c r="B121" i="21" s="1"/>
  <c r="B122" i="21" s="1"/>
  <c r="B123" i="21" s="1"/>
  <c r="B124" i="21" s="1"/>
  <c r="B125" i="21" s="1"/>
  <c r="B126" i="21" s="1"/>
  <c r="B127" i="21" s="1"/>
  <c r="B128" i="21" s="1"/>
  <c r="B129" i="21" s="1"/>
  <c r="B130" i="21" s="1"/>
  <c r="B131" i="21" s="1"/>
  <c r="B132" i="21" s="1"/>
  <c r="B133" i="21" s="1"/>
  <c r="B134" i="21" s="1"/>
  <c r="B135" i="21" s="1"/>
  <c r="B136" i="21" s="1"/>
  <c r="B137" i="21" s="1"/>
  <c r="B138" i="21" s="1"/>
  <c r="B139" i="21" s="1"/>
  <c r="B140" i="21" s="1"/>
  <c r="B141" i="21" s="1"/>
  <c r="B142" i="21" s="1"/>
  <c r="B143" i="21" s="1"/>
  <c r="B144" i="21" s="1"/>
  <c r="B145" i="21" s="1"/>
  <c r="B146" i="21" s="1"/>
  <c r="B147" i="21" s="1"/>
  <c r="B148" i="21" s="1"/>
  <c r="B149" i="21" s="1"/>
  <c r="B150" i="21" s="1"/>
  <c r="B151" i="21" s="1"/>
  <c r="B152" i="21" s="1"/>
  <c r="B153" i="21" s="1"/>
  <c r="B154" i="21" s="1"/>
  <c r="B155" i="21" s="1"/>
  <c r="B156" i="21" s="1"/>
  <c r="B157" i="21" s="1"/>
  <c r="B158" i="21" s="1"/>
  <c r="B159" i="21" s="1"/>
  <c r="B160" i="21" s="1"/>
  <c r="B161" i="21" s="1"/>
  <c r="B162" i="21" s="1"/>
  <c r="B163" i="21" s="1"/>
  <c r="B164" i="21" s="1"/>
  <c r="B165" i="21" s="1"/>
  <c r="B166" i="21" s="1"/>
  <c r="B167" i="21" s="1"/>
  <c r="B168" i="21" s="1"/>
  <c r="B169" i="21" s="1"/>
  <c r="B170" i="21" s="1"/>
  <c r="B171" i="21" s="1"/>
  <c r="B172" i="21" s="1"/>
  <c r="B173" i="21" s="1"/>
  <c r="B174" i="21" s="1"/>
  <c r="B175" i="21" s="1"/>
  <c r="B176" i="21" s="1"/>
  <c r="B177" i="21" s="1"/>
  <c r="B178" i="21" s="1"/>
  <c r="B179" i="21" s="1"/>
  <c r="B180" i="21" s="1"/>
  <c r="B181" i="21" s="1"/>
  <c r="B182" i="21" s="1"/>
  <c r="B183" i="21" s="1"/>
  <c r="B184" i="21" s="1"/>
  <c r="B185" i="21" s="1"/>
  <c r="B186" i="21" s="1"/>
  <c r="B187" i="21" s="1"/>
  <c r="B188" i="21" s="1"/>
  <c r="B189" i="21" s="1"/>
  <c r="B190" i="21" s="1"/>
  <c r="B191" i="21" s="1"/>
  <c r="B192" i="21" s="1"/>
  <c r="B193" i="21" s="1"/>
  <c r="B194" i="21" s="1"/>
  <c r="B4" i="20"/>
  <c r="B5" i="20" s="1"/>
  <c r="B6" i="20" s="1"/>
  <c r="B7" i="20" s="1"/>
  <c r="B8" i="20" s="1"/>
  <c r="B9" i="20" s="1"/>
  <c r="B10" i="20" s="1"/>
  <c r="B11" i="20" s="1"/>
  <c r="B12" i="20" s="1"/>
  <c r="B13" i="20" s="1"/>
  <c r="B14" i="20" s="1"/>
  <c r="B15" i="20" s="1"/>
  <c r="B16" i="20" s="1"/>
  <c r="B17" i="20" s="1"/>
  <c r="B18" i="20" s="1"/>
  <c r="B19" i="20" s="1"/>
  <c r="B20" i="20" s="1"/>
  <c r="B21" i="20" s="1"/>
  <c r="B22" i="20" s="1"/>
  <c r="B23" i="20" s="1"/>
  <c r="B24" i="20" s="1"/>
  <c r="B25" i="20" s="1"/>
  <c r="B26" i="20" s="1"/>
  <c r="B27" i="20" s="1"/>
  <c r="B28" i="20" s="1"/>
  <c r="B29" i="20" s="1"/>
  <c r="B30" i="20" s="1"/>
  <c r="B31" i="20" s="1"/>
  <c r="B32" i="20" s="1"/>
  <c r="B33" i="20" s="1"/>
  <c r="B34" i="20" s="1"/>
  <c r="B35" i="20" s="1"/>
  <c r="B36" i="20" s="1"/>
  <c r="B37" i="20" s="1"/>
  <c r="B38" i="20" s="1"/>
  <c r="B39" i="20" s="1"/>
  <c r="B40" i="20" s="1"/>
  <c r="B41" i="20" s="1"/>
  <c r="B42" i="20" s="1"/>
  <c r="B43" i="20" s="1"/>
  <c r="B44" i="20" s="1"/>
  <c r="B45" i="20" s="1"/>
  <c r="B46" i="20" s="1"/>
  <c r="B47" i="20" s="1"/>
  <c r="B48" i="20" s="1"/>
  <c r="B49" i="20" s="1"/>
  <c r="B50" i="20" s="1"/>
  <c r="B51" i="20" s="1"/>
  <c r="B52" i="20" s="1"/>
  <c r="B53" i="20" s="1"/>
  <c r="B54" i="20" s="1"/>
  <c r="B55" i="20" s="1"/>
  <c r="B56" i="20" s="1"/>
  <c r="B57" i="20" s="1"/>
  <c r="B58" i="20" s="1"/>
  <c r="B59" i="20" s="1"/>
  <c r="B60" i="20" s="1"/>
  <c r="B61" i="20" s="1"/>
  <c r="B62" i="20" s="1"/>
  <c r="B63" i="20" s="1"/>
  <c r="B64" i="20" s="1"/>
  <c r="B65" i="20" s="1"/>
  <c r="B66" i="20" s="1"/>
  <c r="B67" i="20" s="1"/>
  <c r="B68" i="20" s="1"/>
  <c r="B69" i="20" s="1"/>
  <c r="B70" i="20" s="1"/>
  <c r="B71" i="20" s="1"/>
  <c r="B72" i="20" s="1"/>
  <c r="B73" i="20" s="1"/>
  <c r="B74" i="20" s="1"/>
  <c r="B75" i="20" s="1"/>
  <c r="B76" i="20" s="1"/>
  <c r="B77" i="20" s="1"/>
  <c r="B78" i="20" s="1"/>
  <c r="B79" i="20" s="1"/>
  <c r="B80" i="20" s="1"/>
  <c r="B81" i="20" s="1"/>
  <c r="B82" i="20" s="1"/>
  <c r="B83" i="20" s="1"/>
  <c r="B84" i="20" s="1"/>
  <c r="B85" i="20" s="1"/>
  <c r="B86" i="20" s="1"/>
  <c r="B87" i="20" s="1"/>
  <c r="B88" i="20" s="1"/>
  <c r="B89" i="20" s="1"/>
  <c r="B90" i="20" s="1"/>
  <c r="B91" i="20" s="1"/>
  <c r="B92" i="20" s="1"/>
  <c r="B93" i="20" s="1"/>
  <c r="B94" i="20" s="1"/>
  <c r="B95" i="20" s="1"/>
  <c r="B96" i="20" s="1"/>
  <c r="B97" i="20" s="1"/>
  <c r="B98" i="20" s="1"/>
  <c r="B99" i="20" s="1"/>
  <c r="B100" i="20" s="1"/>
  <c r="B101" i="20" s="1"/>
  <c r="B102" i="20" s="1"/>
  <c r="B103" i="20" s="1"/>
  <c r="B104" i="20" s="1"/>
  <c r="B105" i="20" s="1"/>
  <c r="B106" i="20" s="1"/>
  <c r="B107" i="20" s="1"/>
  <c r="B108" i="20" s="1"/>
  <c r="B109" i="20" s="1"/>
  <c r="B110" i="20" s="1"/>
  <c r="B111" i="20" s="1"/>
  <c r="B112" i="20" s="1"/>
  <c r="B113" i="20" s="1"/>
  <c r="B114" i="20" s="1"/>
  <c r="B115" i="20" s="1"/>
  <c r="B116" i="20" s="1"/>
  <c r="B117" i="20" s="1"/>
  <c r="B118" i="20" s="1"/>
  <c r="B119" i="20" s="1"/>
  <c r="B120" i="20" s="1"/>
  <c r="B121" i="20" s="1"/>
  <c r="B122" i="20" s="1"/>
  <c r="B123" i="20" s="1"/>
  <c r="B124" i="20" s="1"/>
  <c r="B125" i="20" s="1"/>
  <c r="B126" i="20" s="1"/>
  <c r="B127" i="20" s="1"/>
  <c r="B128" i="20" s="1"/>
  <c r="B129" i="20" s="1"/>
  <c r="B130" i="20" s="1"/>
  <c r="B131" i="20" s="1"/>
  <c r="B132" i="20" s="1"/>
  <c r="B133" i="20" s="1"/>
  <c r="B134" i="20" s="1"/>
  <c r="B135" i="20" s="1"/>
  <c r="B136" i="20" s="1"/>
  <c r="B137" i="20" s="1"/>
  <c r="B138" i="20" s="1"/>
  <c r="B139" i="20" s="1"/>
  <c r="B140" i="20" s="1"/>
  <c r="B141" i="20" s="1"/>
  <c r="B142" i="20" s="1"/>
  <c r="B143" i="20" s="1"/>
  <c r="B144" i="20" s="1"/>
  <c r="B145" i="20" s="1"/>
  <c r="B146" i="20" s="1"/>
  <c r="B147" i="20" s="1"/>
  <c r="B148" i="20" s="1"/>
  <c r="B149" i="20" s="1"/>
  <c r="B150" i="20" s="1"/>
  <c r="B151" i="20" s="1"/>
  <c r="B152" i="20" s="1"/>
  <c r="B153" i="20" s="1"/>
  <c r="B154" i="20" s="1"/>
  <c r="B155" i="20" s="1"/>
  <c r="B156" i="20" s="1"/>
  <c r="B157" i="20" s="1"/>
  <c r="B158" i="20" s="1"/>
  <c r="B159" i="20" s="1"/>
  <c r="B160" i="20" s="1"/>
  <c r="B161" i="20" s="1"/>
  <c r="B162" i="20" s="1"/>
  <c r="B163" i="20" s="1"/>
  <c r="B164" i="20" s="1"/>
  <c r="B165" i="20" s="1"/>
  <c r="B166" i="20" s="1"/>
  <c r="B167" i="20" s="1"/>
  <c r="B168" i="20" s="1"/>
  <c r="B169" i="20" s="1"/>
  <c r="B170" i="20" s="1"/>
  <c r="B171" i="20" s="1"/>
  <c r="B172" i="20" s="1"/>
  <c r="B173" i="20" s="1"/>
  <c r="B174" i="20" s="1"/>
  <c r="B175" i="20" s="1"/>
  <c r="B176" i="20" s="1"/>
  <c r="B177" i="20" s="1"/>
  <c r="B178" i="20" s="1"/>
  <c r="B179" i="20" s="1"/>
  <c r="B180" i="20" s="1"/>
  <c r="B181" i="20" s="1"/>
  <c r="B182" i="20" s="1"/>
  <c r="B183" i="20" s="1"/>
  <c r="B184" i="20" s="1"/>
  <c r="B185" i="20" s="1"/>
  <c r="B186" i="20" s="1"/>
  <c r="B187" i="20" s="1"/>
  <c r="B188" i="20" s="1"/>
  <c r="B189" i="20" s="1"/>
  <c r="B190" i="20" s="1"/>
  <c r="B191" i="20" s="1"/>
  <c r="B192" i="20" s="1"/>
  <c r="B193" i="20" s="1"/>
  <c r="B194" i="20" s="1"/>
  <c r="B4" i="19"/>
  <c r="B5" i="19" s="1"/>
  <c r="B6" i="19" s="1"/>
  <c r="B7" i="19" s="1"/>
  <c r="B8" i="19" s="1"/>
  <c r="B9" i="19" s="1"/>
  <c r="B10" i="19" s="1"/>
  <c r="B11" i="19" s="1"/>
  <c r="B12" i="19" s="1"/>
  <c r="B13" i="19" s="1"/>
  <c r="B14" i="19" s="1"/>
  <c r="B15" i="19" s="1"/>
  <c r="B16" i="19" s="1"/>
  <c r="B17" i="19" s="1"/>
  <c r="B18" i="19" s="1"/>
  <c r="B19" i="19" s="1"/>
  <c r="B20" i="19" s="1"/>
  <c r="B21" i="19" s="1"/>
  <c r="B22" i="19" s="1"/>
  <c r="B23" i="19" s="1"/>
  <c r="B24" i="19" s="1"/>
  <c r="B25" i="19" s="1"/>
  <c r="B26" i="19" s="1"/>
  <c r="B27" i="19" s="1"/>
  <c r="B28" i="19" s="1"/>
  <c r="B29" i="19" s="1"/>
  <c r="B30" i="19" s="1"/>
  <c r="B31" i="19" s="1"/>
  <c r="B32" i="19" s="1"/>
  <c r="B33" i="19" s="1"/>
  <c r="B34" i="19" s="1"/>
  <c r="B35" i="19" s="1"/>
  <c r="B36" i="19" s="1"/>
  <c r="B37" i="19" s="1"/>
  <c r="B38" i="19" s="1"/>
  <c r="B39" i="19" s="1"/>
  <c r="B40" i="19" s="1"/>
  <c r="B41" i="19" s="1"/>
  <c r="B42" i="19" s="1"/>
  <c r="B43" i="19" s="1"/>
  <c r="B44" i="19" s="1"/>
  <c r="B45" i="19" s="1"/>
  <c r="B46" i="19" s="1"/>
  <c r="B47" i="19" s="1"/>
  <c r="B48" i="19" s="1"/>
  <c r="B49" i="19" s="1"/>
  <c r="B50" i="19" s="1"/>
  <c r="B51" i="19" s="1"/>
  <c r="B52" i="19" s="1"/>
  <c r="B53" i="19" s="1"/>
  <c r="B54" i="19" s="1"/>
  <c r="B55" i="19" s="1"/>
  <c r="B56" i="19" s="1"/>
  <c r="B57" i="19" s="1"/>
  <c r="B58" i="19" s="1"/>
  <c r="B59" i="19" s="1"/>
  <c r="B60" i="19" s="1"/>
  <c r="B61" i="19" s="1"/>
  <c r="B62" i="19" s="1"/>
  <c r="B63" i="19" s="1"/>
  <c r="B64" i="19" s="1"/>
  <c r="B65" i="19" s="1"/>
  <c r="B66" i="19" s="1"/>
  <c r="B67" i="19" s="1"/>
  <c r="B68" i="19" s="1"/>
  <c r="B69" i="19" s="1"/>
  <c r="B70" i="19" s="1"/>
  <c r="B71" i="19" s="1"/>
  <c r="B72" i="19" s="1"/>
  <c r="B73" i="19" s="1"/>
  <c r="B74" i="19" s="1"/>
  <c r="B75" i="19" s="1"/>
  <c r="B76" i="19" s="1"/>
  <c r="B77" i="19" s="1"/>
  <c r="B78" i="19" s="1"/>
  <c r="B79" i="19" s="1"/>
  <c r="B80" i="19" s="1"/>
  <c r="B81" i="19" s="1"/>
  <c r="B82" i="19" s="1"/>
  <c r="B83" i="19" s="1"/>
  <c r="B84" i="19" s="1"/>
  <c r="B85" i="19" s="1"/>
  <c r="B86" i="19" s="1"/>
  <c r="B87" i="19" s="1"/>
  <c r="B88" i="19" s="1"/>
  <c r="B89" i="19" s="1"/>
  <c r="B90" i="19" s="1"/>
  <c r="B91" i="19" s="1"/>
  <c r="B92" i="19" s="1"/>
  <c r="B93" i="19" s="1"/>
  <c r="B94" i="19" s="1"/>
  <c r="B95" i="19" s="1"/>
  <c r="B96" i="19" s="1"/>
  <c r="B97" i="19" s="1"/>
  <c r="B98" i="19" s="1"/>
  <c r="B99" i="19" s="1"/>
  <c r="B100" i="19" s="1"/>
  <c r="B101" i="19" s="1"/>
  <c r="B102" i="19" s="1"/>
  <c r="B103" i="19" s="1"/>
  <c r="B104" i="19" s="1"/>
  <c r="B105" i="19" s="1"/>
  <c r="B106" i="19" s="1"/>
  <c r="B107" i="19" s="1"/>
  <c r="B108" i="19" s="1"/>
  <c r="B109" i="19" s="1"/>
  <c r="B110" i="19" s="1"/>
  <c r="B111" i="19" s="1"/>
  <c r="B112" i="19" s="1"/>
  <c r="B113" i="19" s="1"/>
  <c r="B114" i="19" s="1"/>
  <c r="B115" i="19" s="1"/>
  <c r="B116" i="19" s="1"/>
  <c r="B117" i="19" s="1"/>
  <c r="B118" i="19" s="1"/>
  <c r="B119" i="19" s="1"/>
  <c r="B120" i="19" s="1"/>
  <c r="B121" i="19" s="1"/>
  <c r="B122" i="19" s="1"/>
  <c r="B123" i="19" s="1"/>
  <c r="B124" i="19" s="1"/>
  <c r="B125" i="19" s="1"/>
  <c r="B126" i="19" s="1"/>
  <c r="B127" i="19" s="1"/>
  <c r="B128" i="19" s="1"/>
  <c r="B129" i="19" s="1"/>
  <c r="B130" i="19" s="1"/>
  <c r="B131" i="19" s="1"/>
  <c r="B132" i="19" s="1"/>
  <c r="B133" i="19" s="1"/>
  <c r="B134" i="19" s="1"/>
  <c r="B135" i="19" s="1"/>
  <c r="B136" i="19" s="1"/>
  <c r="B137" i="19" s="1"/>
  <c r="B138" i="19" s="1"/>
  <c r="B139" i="19" s="1"/>
  <c r="B140" i="19" s="1"/>
  <c r="B141" i="19" s="1"/>
  <c r="B142" i="19" s="1"/>
  <c r="B143" i="19" s="1"/>
  <c r="B144" i="19" s="1"/>
  <c r="B145" i="19" s="1"/>
  <c r="B146" i="19" s="1"/>
  <c r="B147" i="19" s="1"/>
  <c r="B148" i="19" s="1"/>
  <c r="B149" i="19" s="1"/>
  <c r="B150" i="19" s="1"/>
  <c r="B151" i="19" s="1"/>
  <c r="B152" i="19" s="1"/>
  <c r="B153" i="19" s="1"/>
  <c r="B154" i="19" s="1"/>
  <c r="B155" i="19" s="1"/>
  <c r="B156" i="19" s="1"/>
  <c r="B157" i="19" s="1"/>
  <c r="B158" i="19" s="1"/>
  <c r="B159" i="19" s="1"/>
  <c r="B160" i="19" s="1"/>
  <c r="B161" i="19" s="1"/>
  <c r="B162" i="19" s="1"/>
  <c r="B163" i="19" s="1"/>
  <c r="B164" i="19" s="1"/>
  <c r="B165" i="19" s="1"/>
  <c r="B166" i="19" s="1"/>
  <c r="B167" i="19" s="1"/>
  <c r="B168" i="19" s="1"/>
  <c r="B169" i="19" s="1"/>
  <c r="B170" i="19" s="1"/>
  <c r="B171" i="19" s="1"/>
  <c r="B172" i="19" s="1"/>
  <c r="B173" i="19" s="1"/>
  <c r="B174" i="19" s="1"/>
  <c r="B175" i="19" s="1"/>
  <c r="B176" i="19" s="1"/>
  <c r="B177" i="19" s="1"/>
  <c r="B178" i="19" s="1"/>
  <c r="B179" i="19" s="1"/>
  <c r="B180" i="19" s="1"/>
  <c r="B181" i="19" s="1"/>
  <c r="B182" i="19" s="1"/>
  <c r="B183" i="19" s="1"/>
  <c r="B184" i="19" s="1"/>
  <c r="B185" i="19" s="1"/>
  <c r="B186" i="19" s="1"/>
  <c r="B187" i="19" s="1"/>
  <c r="B188" i="19" s="1"/>
  <c r="B189" i="19" s="1"/>
  <c r="B190" i="19" s="1"/>
  <c r="B191" i="19" s="1"/>
  <c r="B192" i="19" s="1"/>
  <c r="B193" i="19" s="1"/>
  <c r="B194" i="19" s="1"/>
  <c r="B4" i="18"/>
  <c r="B5" i="18" s="1"/>
  <c r="B6" i="18" s="1"/>
  <c r="B7" i="18" s="1"/>
  <c r="B8" i="18" s="1"/>
  <c r="B9" i="18" s="1"/>
  <c r="B10" i="18" s="1"/>
  <c r="B11" i="18" s="1"/>
  <c r="B12" i="18" s="1"/>
  <c r="B13" i="18" s="1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B32" i="18" s="1"/>
  <c r="B33" i="18" s="1"/>
  <c r="B34" i="18" s="1"/>
  <c r="B35" i="18" s="1"/>
  <c r="B36" i="18" s="1"/>
  <c r="B37" i="18" s="1"/>
  <c r="B38" i="18" s="1"/>
  <c r="B39" i="18" s="1"/>
  <c r="B40" i="18" s="1"/>
  <c r="B41" i="18" s="1"/>
  <c r="B42" i="18" s="1"/>
  <c r="B43" i="18" s="1"/>
  <c r="B44" i="18" s="1"/>
  <c r="B45" i="18" s="1"/>
  <c r="B46" i="18" s="1"/>
  <c r="B47" i="18" s="1"/>
  <c r="B48" i="18" s="1"/>
  <c r="B49" i="18" s="1"/>
  <c r="B50" i="18" s="1"/>
  <c r="B51" i="18" s="1"/>
  <c r="B52" i="18" s="1"/>
  <c r="B53" i="18" s="1"/>
  <c r="B54" i="18" s="1"/>
  <c r="B55" i="18" s="1"/>
  <c r="B56" i="18" s="1"/>
  <c r="B57" i="18" s="1"/>
  <c r="B58" i="18" s="1"/>
  <c r="B59" i="18" s="1"/>
  <c r="B60" i="18" s="1"/>
  <c r="B61" i="18" s="1"/>
  <c r="B62" i="18" s="1"/>
  <c r="B63" i="18" s="1"/>
  <c r="B64" i="18" s="1"/>
  <c r="B65" i="18" s="1"/>
  <c r="B66" i="18" s="1"/>
  <c r="B67" i="18" s="1"/>
  <c r="B68" i="18" s="1"/>
  <c r="B69" i="18" s="1"/>
  <c r="B70" i="18" s="1"/>
  <c r="B71" i="18" s="1"/>
  <c r="B72" i="18" s="1"/>
  <c r="B73" i="18" s="1"/>
  <c r="B74" i="18" s="1"/>
  <c r="B75" i="18" s="1"/>
  <c r="B76" i="18" s="1"/>
  <c r="B77" i="18" s="1"/>
  <c r="B78" i="18" s="1"/>
  <c r="B79" i="18" s="1"/>
  <c r="B80" i="18" s="1"/>
  <c r="B81" i="18" s="1"/>
  <c r="B82" i="18" s="1"/>
  <c r="B83" i="18" s="1"/>
  <c r="B84" i="18" s="1"/>
  <c r="B85" i="18" s="1"/>
  <c r="B86" i="18" s="1"/>
  <c r="B87" i="18" s="1"/>
  <c r="B88" i="18" s="1"/>
  <c r="B89" i="18" s="1"/>
  <c r="B90" i="18" s="1"/>
  <c r="B91" i="18" s="1"/>
  <c r="B92" i="18" s="1"/>
  <c r="B93" i="18" s="1"/>
  <c r="B94" i="18" s="1"/>
  <c r="B95" i="18" s="1"/>
  <c r="B96" i="18" s="1"/>
  <c r="B97" i="18" s="1"/>
  <c r="B98" i="18" s="1"/>
  <c r="B99" i="18" s="1"/>
  <c r="B100" i="18" s="1"/>
  <c r="B101" i="18" s="1"/>
  <c r="B102" i="18" s="1"/>
  <c r="B103" i="18" s="1"/>
  <c r="B104" i="18" s="1"/>
  <c r="B105" i="18" s="1"/>
  <c r="B106" i="18" s="1"/>
  <c r="B107" i="18" s="1"/>
  <c r="B108" i="18" s="1"/>
  <c r="B109" i="18" s="1"/>
  <c r="B110" i="18" s="1"/>
  <c r="B111" i="18" s="1"/>
  <c r="B112" i="18" s="1"/>
  <c r="B113" i="18" s="1"/>
  <c r="B114" i="18" s="1"/>
  <c r="B115" i="18" s="1"/>
  <c r="B116" i="18" s="1"/>
  <c r="B117" i="18" s="1"/>
  <c r="B118" i="18" s="1"/>
  <c r="B119" i="18" s="1"/>
  <c r="B120" i="18" s="1"/>
  <c r="B121" i="18" s="1"/>
  <c r="B122" i="18" s="1"/>
  <c r="B123" i="18" s="1"/>
  <c r="B124" i="18" s="1"/>
  <c r="B125" i="18" s="1"/>
  <c r="B126" i="18" s="1"/>
  <c r="B127" i="18" s="1"/>
  <c r="B128" i="18" s="1"/>
  <c r="B129" i="18" s="1"/>
  <c r="B130" i="18" s="1"/>
  <c r="B131" i="18" s="1"/>
  <c r="B132" i="18" s="1"/>
  <c r="B133" i="18" s="1"/>
  <c r="B134" i="18" s="1"/>
  <c r="B135" i="18" s="1"/>
  <c r="B136" i="18" s="1"/>
  <c r="B137" i="18" s="1"/>
  <c r="B138" i="18" s="1"/>
  <c r="B139" i="18" s="1"/>
  <c r="B140" i="18" s="1"/>
  <c r="B141" i="18" s="1"/>
  <c r="B142" i="18" s="1"/>
  <c r="B143" i="18" s="1"/>
  <c r="B144" i="18" s="1"/>
  <c r="B145" i="18" s="1"/>
  <c r="B146" i="18" s="1"/>
  <c r="B147" i="18" s="1"/>
  <c r="B148" i="18" s="1"/>
  <c r="B149" i="18" s="1"/>
  <c r="B150" i="18" s="1"/>
  <c r="B151" i="18" s="1"/>
  <c r="B152" i="18" s="1"/>
  <c r="B153" i="18" s="1"/>
  <c r="B154" i="18" s="1"/>
  <c r="B155" i="18" s="1"/>
  <c r="B156" i="18" s="1"/>
  <c r="B157" i="18" s="1"/>
  <c r="B158" i="18" s="1"/>
  <c r="B159" i="18" s="1"/>
  <c r="B160" i="18" s="1"/>
  <c r="B161" i="18" s="1"/>
  <c r="B162" i="18" s="1"/>
  <c r="B163" i="18" s="1"/>
  <c r="B164" i="18" s="1"/>
  <c r="B165" i="18" s="1"/>
  <c r="B166" i="18" s="1"/>
  <c r="B167" i="18" s="1"/>
  <c r="B168" i="18" s="1"/>
  <c r="B169" i="18" s="1"/>
  <c r="B170" i="18" s="1"/>
  <c r="B171" i="18" s="1"/>
  <c r="B172" i="18" s="1"/>
  <c r="B173" i="18" s="1"/>
  <c r="B174" i="18" s="1"/>
  <c r="B175" i="18" s="1"/>
  <c r="B176" i="18" s="1"/>
  <c r="B177" i="18" s="1"/>
  <c r="B178" i="18" s="1"/>
  <c r="B179" i="18" s="1"/>
  <c r="B180" i="18" s="1"/>
  <c r="B181" i="18" s="1"/>
  <c r="B182" i="18" s="1"/>
  <c r="B183" i="18" s="1"/>
  <c r="B184" i="18" s="1"/>
  <c r="B185" i="18" s="1"/>
  <c r="B186" i="18" s="1"/>
  <c r="B187" i="18" s="1"/>
  <c r="B188" i="18" s="1"/>
  <c r="B189" i="18" s="1"/>
  <c r="B190" i="18" s="1"/>
  <c r="B191" i="18" s="1"/>
  <c r="B192" i="18" s="1"/>
  <c r="B193" i="18" s="1"/>
  <c r="B194" i="18" s="1"/>
  <c r="B3" i="29"/>
  <c r="B4" i="29" s="1"/>
  <c r="B5" i="29" s="1"/>
  <c r="B6" i="29" s="1"/>
  <c r="B7" i="29" s="1"/>
  <c r="B8" i="29" s="1"/>
  <c r="B9" i="29" s="1"/>
  <c r="B10" i="29" s="1"/>
  <c r="B11" i="29" s="1"/>
  <c r="B12" i="29" s="1"/>
  <c r="B13" i="29" s="1"/>
  <c r="B14" i="29" s="1"/>
  <c r="B15" i="29" s="1"/>
  <c r="B16" i="29" s="1"/>
  <c r="B17" i="29" s="1"/>
  <c r="B18" i="29" s="1"/>
  <c r="B19" i="29" s="1"/>
  <c r="B20" i="29" s="1"/>
  <c r="B21" i="29" s="1"/>
  <c r="B22" i="29" s="1"/>
  <c r="B23" i="29" s="1"/>
  <c r="B24" i="29" s="1"/>
  <c r="B25" i="29" s="1"/>
  <c r="B26" i="29" s="1"/>
  <c r="B27" i="29" s="1"/>
  <c r="B28" i="29" s="1"/>
  <c r="B29" i="29" s="1"/>
  <c r="B30" i="29" s="1"/>
  <c r="B31" i="29" s="1"/>
  <c r="B32" i="29" s="1"/>
  <c r="B33" i="29" s="1"/>
  <c r="B34" i="29" s="1"/>
  <c r="B35" i="29" s="1"/>
  <c r="B36" i="29" s="1"/>
  <c r="B37" i="29" s="1"/>
  <c r="B38" i="29" s="1"/>
  <c r="B39" i="29" s="1"/>
  <c r="B40" i="29" s="1"/>
  <c r="B41" i="29" s="1"/>
  <c r="B42" i="29" s="1"/>
  <c r="B43" i="29" s="1"/>
  <c r="B44" i="29" s="1"/>
  <c r="B45" i="29" s="1"/>
  <c r="B46" i="29" s="1"/>
  <c r="B47" i="29" s="1"/>
  <c r="B48" i="29" s="1"/>
  <c r="B49" i="29" s="1"/>
  <c r="B50" i="29" s="1"/>
  <c r="B51" i="29" s="1"/>
  <c r="B52" i="29" s="1"/>
  <c r="B53" i="29" s="1"/>
  <c r="B54" i="29" s="1"/>
  <c r="B55" i="29" s="1"/>
  <c r="B56" i="29" s="1"/>
  <c r="B57" i="29" s="1"/>
  <c r="B58" i="29" s="1"/>
  <c r="B59" i="29" s="1"/>
  <c r="B60" i="29" s="1"/>
  <c r="B61" i="29" s="1"/>
  <c r="B62" i="29" s="1"/>
  <c r="B63" i="29" s="1"/>
  <c r="B64" i="29" s="1"/>
  <c r="B65" i="29" s="1"/>
  <c r="B66" i="29" s="1"/>
  <c r="B67" i="29" s="1"/>
  <c r="B68" i="29" s="1"/>
  <c r="B69" i="29" s="1"/>
  <c r="B70" i="29" s="1"/>
  <c r="B71" i="29" s="1"/>
  <c r="B72" i="29" s="1"/>
  <c r="B73" i="29" s="1"/>
  <c r="B74" i="29" s="1"/>
  <c r="B75" i="29" s="1"/>
  <c r="B76" i="29" s="1"/>
  <c r="B77" i="29" s="1"/>
  <c r="B78" i="29" s="1"/>
  <c r="B79" i="29" s="1"/>
  <c r="B80" i="29" s="1"/>
  <c r="B81" i="29" s="1"/>
  <c r="B82" i="29" s="1"/>
  <c r="B83" i="29" s="1"/>
  <c r="B84" i="29" s="1"/>
  <c r="B85" i="29" s="1"/>
  <c r="B86" i="29" s="1"/>
  <c r="B87" i="29" s="1"/>
  <c r="B88" i="29" s="1"/>
  <c r="B89" i="29" s="1"/>
  <c r="B90" i="29" s="1"/>
  <c r="B91" i="29" s="1"/>
  <c r="B92" i="29" s="1"/>
  <c r="B93" i="29" s="1"/>
  <c r="B94" i="29" s="1"/>
  <c r="B95" i="29" s="1"/>
  <c r="B96" i="29" s="1"/>
  <c r="B97" i="29" s="1"/>
  <c r="B98" i="29" s="1"/>
  <c r="B99" i="29" s="1"/>
  <c r="B100" i="29" s="1"/>
  <c r="B101" i="29" s="1"/>
  <c r="B102" i="29" s="1"/>
  <c r="B103" i="29" s="1"/>
  <c r="B104" i="29" s="1"/>
  <c r="B105" i="29" s="1"/>
  <c r="B106" i="29" s="1"/>
  <c r="B107" i="29" s="1"/>
  <c r="B108" i="29" s="1"/>
  <c r="B109" i="29" s="1"/>
  <c r="B110" i="29" s="1"/>
  <c r="B111" i="29" s="1"/>
  <c r="B112" i="29" s="1"/>
  <c r="B113" i="29" s="1"/>
  <c r="B114" i="29" s="1"/>
  <c r="B115" i="29" s="1"/>
  <c r="B116" i="29" s="1"/>
  <c r="B117" i="29" s="1"/>
  <c r="B118" i="29" s="1"/>
  <c r="B119" i="29" s="1"/>
  <c r="B120" i="29" s="1"/>
  <c r="B121" i="29" s="1"/>
  <c r="B122" i="29" s="1"/>
  <c r="B123" i="29" s="1"/>
  <c r="B124" i="29" s="1"/>
  <c r="B125" i="29" s="1"/>
  <c r="B126" i="29" s="1"/>
  <c r="B127" i="29" s="1"/>
  <c r="B128" i="29" s="1"/>
  <c r="B129" i="29" s="1"/>
  <c r="B130" i="29" s="1"/>
  <c r="B131" i="29" s="1"/>
  <c r="B132" i="29" s="1"/>
  <c r="B133" i="29" s="1"/>
  <c r="B134" i="29" s="1"/>
  <c r="B135" i="29" s="1"/>
  <c r="B136" i="29" s="1"/>
  <c r="B137" i="29" s="1"/>
  <c r="B138" i="29" s="1"/>
  <c r="B139" i="29" s="1"/>
  <c r="B140" i="29" s="1"/>
  <c r="B141" i="29" s="1"/>
  <c r="B142" i="29" s="1"/>
  <c r="B143" i="29" s="1"/>
  <c r="B144" i="29" s="1"/>
  <c r="B145" i="29" s="1"/>
  <c r="B146" i="29" s="1"/>
  <c r="B147" i="29" s="1"/>
  <c r="B148" i="29" s="1"/>
  <c r="B149" i="29" s="1"/>
  <c r="B150" i="29" s="1"/>
  <c r="B151" i="29" s="1"/>
  <c r="B152" i="29" s="1"/>
  <c r="B153" i="29" s="1"/>
  <c r="B154" i="29" s="1"/>
  <c r="B155" i="29" s="1"/>
  <c r="B156" i="29" s="1"/>
  <c r="B157" i="29" s="1"/>
  <c r="B158" i="29" s="1"/>
  <c r="B159" i="29" s="1"/>
  <c r="B160" i="29" s="1"/>
  <c r="B161" i="29" s="1"/>
  <c r="B162" i="29" s="1"/>
  <c r="B163" i="29" s="1"/>
  <c r="B164" i="29" s="1"/>
  <c r="B165" i="29" s="1"/>
  <c r="B166" i="29" s="1"/>
  <c r="B167" i="29" s="1"/>
  <c r="B168" i="29" s="1"/>
  <c r="B169" i="29" s="1"/>
  <c r="B170" i="29" s="1"/>
  <c r="B171" i="29" s="1"/>
  <c r="B172" i="29" s="1"/>
  <c r="B173" i="29" s="1"/>
  <c r="B174" i="29" s="1"/>
  <c r="B175" i="29" s="1"/>
  <c r="B176" i="29" s="1"/>
  <c r="B177" i="29" s="1"/>
  <c r="B178" i="29" s="1"/>
  <c r="B179" i="29" s="1"/>
  <c r="B180" i="29" s="1"/>
  <c r="B181" i="29" s="1"/>
  <c r="B182" i="29" s="1"/>
  <c r="B183" i="29" s="1"/>
  <c r="B184" i="29" s="1"/>
  <c r="B185" i="29" s="1"/>
  <c r="B186" i="29" s="1"/>
  <c r="B187" i="29" s="1"/>
  <c r="B188" i="29" s="1"/>
  <c r="B189" i="29" s="1"/>
  <c r="B190" i="29" s="1"/>
  <c r="B191" i="29" s="1"/>
  <c r="B192" i="29" s="1"/>
  <c r="B193" i="29" s="1"/>
  <c r="B194" i="29" s="1"/>
  <c r="B6" i="30"/>
  <c r="B7" i="30" s="1"/>
  <c r="B8" i="30" s="1"/>
  <c r="B9" i="30" s="1"/>
  <c r="B10" i="30" s="1"/>
  <c r="B11" i="30" s="1"/>
  <c r="B12" i="30" s="1"/>
  <c r="B13" i="30" s="1"/>
  <c r="B14" i="30" s="1"/>
  <c r="B15" i="30" s="1"/>
  <c r="B16" i="30" s="1"/>
  <c r="B17" i="30" s="1"/>
  <c r="B18" i="30" s="1"/>
  <c r="B19" i="30" s="1"/>
  <c r="B20" i="30" s="1"/>
  <c r="B21" i="30" s="1"/>
  <c r="B22" i="30" s="1"/>
  <c r="B23" i="30" s="1"/>
  <c r="B24" i="30" s="1"/>
  <c r="B25" i="30" s="1"/>
  <c r="B26" i="30" s="1"/>
  <c r="B27" i="30" s="1"/>
  <c r="B28" i="30" s="1"/>
  <c r="B29" i="30" s="1"/>
  <c r="B30" i="30" s="1"/>
  <c r="B31" i="30" s="1"/>
  <c r="B32" i="30" s="1"/>
  <c r="B33" i="30" s="1"/>
  <c r="B34" i="30" s="1"/>
  <c r="B35" i="30" s="1"/>
  <c r="B36" i="30" s="1"/>
  <c r="B37" i="30" s="1"/>
  <c r="B38" i="30" s="1"/>
  <c r="B39" i="30" s="1"/>
  <c r="B40" i="30" s="1"/>
  <c r="B41" i="30" s="1"/>
  <c r="B42" i="30" s="1"/>
  <c r="B43" i="30" s="1"/>
  <c r="B44" i="30" s="1"/>
  <c r="B45" i="30" s="1"/>
  <c r="B46" i="30" s="1"/>
  <c r="B47" i="30" s="1"/>
  <c r="B48" i="30" s="1"/>
  <c r="B49" i="30" s="1"/>
  <c r="B50" i="30" s="1"/>
  <c r="B51" i="30" s="1"/>
  <c r="B52" i="30" s="1"/>
  <c r="B53" i="30" s="1"/>
  <c r="B54" i="30" s="1"/>
  <c r="B55" i="30" s="1"/>
  <c r="B56" i="30" s="1"/>
  <c r="B57" i="30" s="1"/>
  <c r="B58" i="30" s="1"/>
  <c r="B59" i="30" s="1"/>
  <c r="B60" i="30" s="1"/>
  <c r="B61" i="30" s="1"/>
  <c r="B62" i="30" s="1"/>
  <c r="B63" i="30" s="1"/>
  <c r="B64" i="30" s="1"/>
  <c r="B65" i="30" s="1"/>
  <c r="B66" i="30" s="1"/>
  <c r="B67" i="30" s="1"/>
  <c r="B68" i="30" s="1"/>
  <c r="B69" i="30" s="1"/>
  <c r="B70" i="30" s="1"/>
  <c r="B71" i="30" s="1"/>
  <c r="B72" i="30" s="1"/>
  <c r="B73" i="30" s="1"/>
  <c r="B74" i="30" s="1"/>
  <c r="B75" i="30" s="1"/>
  <c r="B76" i="30" s="1"/>
  <c r="B77" i="30" s="1"/>
  <c r="B78" i="30" s="1"/>
  <c r="B79" i="30" s="1"/>
  <c r="B80" i="30" s="1"/>
  <c r="B81" i="30" s="1"/>
  <c r="B82" i="30" s="1"/>
  <c r="B83" i="30" s="1"/>
  <c r="B84" i="30" s="1"/>
  <c r="B85" i="30" s="1"/>
  <c r="B86" i="30" s="1"/>
  <c r="B87" i="30" s="1"/>
  <c r="B88" i="30" s="1"/>
  <c r="B89" i="30" s="1"/>
  <c r="B90" i="30" s="1"/>
  <c r="B91" i="30" s="1"/>
  <c r="B92" i="30" s="1"/>
  <c r="B93" i="30" s="1"/>
  <c r="B94" i="30" s="1"/>
  <c r="B95" i="30" s="1"/>
  <c r="B96" i="30" s="1"/>
  <c r="B97" i="30" s="1"/>
  <c r="B98" i="30" s="1"/>
  <c r="B99" i="30" s="1"/>
  <c r="B100" i="30" s="1"/>
  <c r="B101" i="30" s="1"/>
  <c r="B102" i="30" s="1"/>
  <c r="B103" i="30" s="1"/>
  <c r="B104" i="30" s="1"/>
  <c r="B105" i="30" s="1"/>
  <c r="B106" i="30" s="1"/>
  <c r="B107" i="30" s="1"/>
  <c r="B108" i="30" s="1"/>
  <c r="B109" i="30" s="1"/>
  <c r="B110" i="30" s="1"/>
  <c r="B111" i="30" s="1"/>
  <c r="B112" i="30" s="1"/>
  <c r="B113" i="30" s="1"/>
  <c r="B114" i="30" s="1"/>
  <c r="B115" i="30" s="1"/>
  <c r="B116" i="30" s="1"/>
  <c r="B117" i="30" s="1"/>
  <c r="B118" i="30" s="1"/>
  <c r="B119" i="30" s="1"/>
  <c r="B120" i="30" s="1"/>
  <c r="B121" i="30" s="1"/>
  <c r="B122" i="30" s="1"/>
  <c r="B123" i="30" s="1"/>
  <c r="B124" i="30" s="1"/>
  <c r="B125" i="30" s="1"/>
  <c r="B126" i="30" s="1"/>
  <c r="B127" i="30" s="1"/>
  <c r="B128" i="30" s="1"/>
  <c r="B129" i="30" s="1"/>
  <c r="B130" i="30" s="1"/>
  <c r="B131" i="30" s="1"/>
  <c r="B132" i="30" s="1"/>
  <c r="B133" i="30" s="1"/>
  <c r="B134" i="30" s="1"/>
  <c r="B135" i="30" s="1"/>
  <c r="B136" i="30" s="1"/>
  <c r="B137" i="30" s="1"/>
  <c r="B138" i="30" s="1"/>
  <c r="B139" i="30" s="1"/>
  <c r="B140" i="30" s="1"/>
  <c r="B141" i="30" s="1"/>
  <c r="B142" i="30" s="1"/>
  <c r="B143" i="30" s="1"/>
  <c r="B144" i="30" s="1"/>
  <c r="B145" i="30" s="1"/>
  <c r="B146" i="30" s="1"/>
  <c r="B147" i="30" s="1"/>
  <c r="B148" i="30" s="1"/>
  <c r="B149" i="30" s="1"/>
  <c r="B150" i="30" s="1"/>
  <c r="B151" i="30" s="1"/>
  <c r="B152" i="30" s="1"/>
  <c r="B153" i="30" s="1"/>
  <c r="B154" i="30" s="1"/>
  <c r="B155" i="30" s="1"/>
  <c r="B156" i="30" s="1"/>
  <c r="B157" i="30" s="1"/>
  <c r="B158" i="30" s="1"/>
  <c r="B159" i="30" s="1"/>
  <c r="B160" i="30" s="1"/>
  <c r="B161" i="30" s="1"/>
  <c r="B162" i="30" s="1"/>
  <c r="B163" i="30" s="1"/>
  <c r="B164" i="30" s="1"/>
  <c r="B165" i="30" s="1"/>
  <c r="B166" i="30" s="1"/>
  <c r="B167" i="30" s="1"/>
  <c r="B168" i="30" s="1"/>
  <c r="B169" i="30" s="1"/>
  <c r="B170" i="30" s="1"/>
  <c r="B171" i="30" s="1"/>
  <c r="B172" i="30" s="1"/>
  <c r="B173" i="30" s="1"/>
  <c r="B174" i="30" s="1"/>
  <c r="B175" i="30" s="1"/>
  <c r="B176" i="30" s="1"/>
  <c r="B177" i="30" s="1"/>
  <c r="B178" i="30" s="1"/>
  <c r="B179" i="30" s="1"/>
  <c r="B180" i="30" s="1"/>
  <c r="B181" i="30" s="1"/>
  <c r="B182" i="30" s="1"/>
  <c r="B183" i="30" s="1"/>
  <c r="B184" i="30" s="1"/>
  <c r="B185" i="30" s="1"/>
  <c r="B186" i="30" s="1"/>
  <c r="B187" i="30" s="1"/>
  <c r="B188" i="30" s="1"/>
  <c r="B189" i="30" s="1"/>
  <c r="B190" i="30" s="1"/>
  <c r="B191" i="30" s="1"/>
  <c r="B192" i="30" s="1"/>
  <c r="B193" i="30" s="1"/>
  <c r="B194" i="30" s="1"/>
  <c r="Y602" i="40" l="1"/>
  <c r="Y199" i="30" s="1"/>
  <c r="B195" i="31"/>
  <c r="B196" i="31" s="1"/>
  <c r="B197" i="31" s="1"/>
  <c r="B198" i="31" s="1"/>
  <c r="B199" i="31" s="1"/>
  <c r="P602" i="40"/>
  <c r="P199" i="30" s="1"/>
  <c r="B195" i="26"/>
  <c r="B196" i="26" s="1"/>
  <c r="B197" i="26" s="1"/>
  <c r="B198" i="26" s="1"/>
  <c r="B199" i="26" s="1"/>
  <c r="B195" i="28"/>
  <c r="B196" i="28" s="1"/>
  <c r="B197" i="28" s="1"/>
  <c r="B198" i="28" s="1"/>
  <c r="B199" i="28" s="1"/>
  <c r="B195" i="18"/>
  <c r="B196" i="18" s="1"/>
  <c r="B197" i="18" s="1"/>
  <c r="B198" i="18" s="1"/>
  <c r="B199" i="18" s="1"/>
  <c r="B195" i="25"/>
  <c r="B196" i="25" s="1"/>
  <c r="B197" i="25" s="1"/>
  <c r="B198" i="25" s="1"/>
  <c r="B199" i="25" s="1"/>
  <c r="B195" i="27"/>
  <c r="B196" i="27" s="1"/>
  <c r="B197" i="27" s="1"/>
  <c r="B198" i="27" s="1"/>
  <c r="B199" i="27" s="1"/>
  <c r="B195" i="29"/>
  <c r="B196" i="29" s="1"/>
  <c r="B197" i="29" s="1"/>
  <c r="B198" i="29" s="1"/>
  <c r="B199" i="29" s="1"/>
  <c r="B195" i="32"/>
  <c r="B196" i="32" s="1"/>
  <c r="B197" i="32" s="1"/>
  <c r="B198" i="32" s="1"/>
  <c r="B199" i="32" s="1"/>
  <c r="B195" i="33"/>
  <c r="B196" i="33" s="1"/>
  <c r="B197" i="33" s="1"/>
  <c r="B198" i="33" s="1"/>
  <c r="B199" i="33" s="1"/>
  <c r="B195" i="19"/>
  <c r="B196" i="19" s="1"/>
  <c r="B197" i="19" s="1"/>
  <c r="B198" i="19" s="1"/>
  <c r="B199" i="19" s="1"/>
  <c r="B195" i="20"/>
  <c r="B196" i="20" s="1"/>
  <c r="B197" i="20" s="1"/>
  <c r="B198" i="20" s="1"/>
  <c r="B199" i="20" s="1"/>
  <c r="B195" i="21"/>
  <c r="B196" i="21" s="1"/>
  <c r="B197" i="21" s="1"/>
  <c r="B198" i="21" s="1"/>
  <c r="B199" i="21" s="1"/>
  <c r="B195" i="22"/>
  <c r="B196" i="22" s="1"/>
  <c r="B197" i="22" s="1"/>
  <c r="B198" i="22" s="1"/>
  <c r="B199" i="22" s="1"/>
  <c r="B195" i="24"/>
  <c r="B196" i="24" s="1"/>
  <c r="B197" i="24" s="1"/>
  <c r="B198" i="24" s="1"/>
  <c r="B199" i="24" s="1"/>
  <c r="B195" i="30"/>
  <c r="B196" i="30" s="1"/>
  <c r="B197" i="30" s="1"/>
  <c r="B198" i="30" s="1"/>
  <c r="B199" i="30" s="1"/>
  <c r="Z82" i="40"/>
  <c r="Z362" i="40"/>
  <c r="Z558" i="40"/>
  <c r="D208" i="40"/>
  <c r="Z124" i="40"/>
  <c r="Z166" i="40"/>
  <c r="Z488" i="40"/>
  <c r="Z502" i="40"/>
  <c r="Z516" i="40"/>
  <c r="Z530" i="40"/>
  <c r="Z544" i="40"/>
  <c r="D446" i="40"/>
  <c r="Z110" i="40"/>
  <c r="D213" i="40"/>
  <c r="Z236" i="40"/>
  <c r="Z578" i="40" s="1"/>
  <c r="Z278" i="40"/>
  <c r="Z292" i="40"/>
  <c r="Z582" i="40" s="1"/>
  <c r="Z306" i="40"/>
  <c r="D311" i="40"/>
  <c r="Z334" i="40"/>
  <c r="D353" i="40"/>
  <c r="D362" i="40" s="1"/>
  <c r="Z376" i="40"/>
  <c r="Z390" i="40"/>
  <c r="Z404" i="40"/>
  <c r="Z418" i="40"/>
  <c r="Z446" i="40"/>
  <c r="Z460" i="40"/>
  <c r="Z474" i="40"/>
  <c r="D479" i="40"/>
  <c r="D493" i="40"/>
  <c r="D507" i="40"/>
  <c r="D516" i="40" s="1"/>
  <c r="D521" i="40"/>
  <c r="D549" i="40"/>
  <c r="D530" i="40"/>
  <c r="D12" i="40"/>
  <c r="D222" i="40"/>
  <c r="D241" i="40"/>
  <c r="D250" i="40" s="1"/>
  <c r="D381" i="40"/>
  <c r="D390" i="40" s="1"/>
  <c r="D278" i="40"/>
  <c r="D558" i="40"/>
  <c r="Z12" i="40"/>
  <c r="Z562" i="40" s="1"/>
  <c r="D40" i="40"/>
  <c r="D68" i="40"/>
  <c r="D138" i="40"/>
  <c r="Z208" i="40"/>
  <c r="D320" i="40"/>
  <c r="D348" i="40"/>
  <c r="D460" i="40"/>
  <c r="D474" i="40"/>
  <c r="Z26" i="40"/>
  <c r="Z40" i="40"/>
  <c r="Z564" i="40" s="1"/>
  <c r="Z54" i="40"/>
  <c r="Z68" i="40"/>
  <c r="D73" i="40"/>
  <c r="D82" i="40" s="1"/>
  <c r="Z96" i="40"/>
  <c r="D115" i="40"/>
  <c r="D124" i="40" s="1"/>
  <c r="Z138" i="40"/>
  <c r="Z152" i="40"/>
  <c r="Z572" i="40" s="1"/>
  <c r="Z180" i="40"/>
  <c r="Z194" i="40"/>
  <c r="Z575" i="40" s="1"/>
  <c r="D334" i="40"/>
  <c r="D488" i="40"/>
  <c r="D535" i="40"/>
  <c r="D544" i="40" s="1"/>
  <c r="D502" i="40"/>
  <c r="D423" i="40"/>
  <c r="D432" i="40" s="1"/>
  <c r="D409" i="40"/>
  <c r="D418" i="40" s="1"/>
  <c r="D395" i="40"/>
  <c r="D404" i="40" s="1"/>
  <c r="D376" i="40"/>
  <c r="Z348" i="40"/>
  <c r="D297" i="40"/>
  <c r="D306" i="40" s="1"/>
  <c r="D283" i="40"/>
  <c r="D292" i="40" s="1"/>
  <c r="D255" i="40"/>
  <c r="D264" i="40" s="1"/>
  <c r="D227" i="40"/>
  <c r="D236" i="40" s="1"/>
  <c r="D185" i="40"/>
  <c r="D194" i="40" s="1"/>
  <c r="D171" i="40"/>
  <c r="D180" i="40" s="1"/>
  <c r="D157" i="40"/>
  <c r="D166" i="40" s="1"/>
  <c r="D143" i="40"/>
  <c r="D152" i="40" s="1"/>
  <c r="D101" i="40"/>
  <c r="D110" i="40" s="1"/>
  <c r="D87" i="40"/>
  <c r="D96" i="40" s="1"/>
  <c r="D45" i="40"/>
  <c r="D54" i="40" s="1"/>
  <c r="D17" i="40"/>
  <c r="D26" i="40" s="1"/>
  <c r="Z199" i="30" l="1"/>
  <c r="Z602" i="40"/>
  <c r="C199" i="30" s="1"/>
  <c r="C24" i="16"/>
  <c r="D24" i="16"/>
  <c r="E24" i="16"/>
  <c r="G24" i="16"/>
  <c r="H24" i="16"/>
  <c r="I24" i="16"/>
  <c r="J24" i="16"/>
  <c r="K24" i="16"/>
  <c r="L24" i="16"/>
  <c r="M24" i="16"/>
  <c r="N24" i="16"/>
  <c r="O24" i="16"/>
  <c r="R24" i="16"/>
  <c r="S24" i="16"/>
  <c r="N24" i="15"/>
  <c r="O24" i="15"/>
  <c r="M24" i="15"/>
  <c r="L24" i="15"/>
  <c r="K24" i="15"/>
  <c r="J24" i="15"/>
  <c r="I24" i="15"/>
  <c r="H24" i="15"/>
  <c r="G24" i="15"/>
  <c r="E24" i="15"/>
  <c r="D24" i="15"/>
  <c r="C24" i="15"/>
  <c r="E223" i="32"/>
  <c r="E223" i="31"/>
  <c r="E223" i="1"/>
  <c r="E223" i="28"/>
  <c r="E223" i="27"/>
  <c r="E223" i="25"/>
  <c r="E223" i="24"/>
  <c r="E223" i="23"/>
  <c r="E223" i="22"/>
  <c r="E223" i="21"/>
  <c r="E223" i="20"/>
  <c r="E223" i="19"/>
  <c r="E223" i="18"/>
  <c r="E223" i="29"/>
  <c r="Y200" i="32"/>
  <c r="Y200" i="31"/>
  <c r="Y200" i="1"/>
  <c r="Y200" i="28"/>
  <c r="Y200" i="27"/>
  <c r="Y200" i="26"/>
  <c r="E223" i="26" s="1"/>
  <c r="Y200" i="25"/>
  <c r="Y200" i="24"/>
  <c r="Y200" i="23"/>
  <c r="Y200" i="22"/>
  <c r="Y200" i="21"/>
  <c r="Y200" i="20"/>
  <c r="Y200" i="19"/>
  <c r="Y200" i="18"/>
  <c r="Y200" i="29"/>
  <c r="Y200" i="30"/>
  <c r="E223" i="30" s="1"/>
  <c r="P24" i="16" s="1"/>
  <c r="Y200" i="33"/>
  <c r="E223" i="33" s="1"/>
  <c r="Z5" i="32"/>
  <c r="Z6" i="32"/>
  <c r="Z7" i="32"/>
  <c r="Z8" i="32"/>
  <c r="Z9" i="32"/>
  <c r="Z10" i="32"/>
  <c r="Z11" i="32"/>
  <c r="Z12" i="32"/>
  <c r="Z13" i="32"/>
  <c r="Z14" i="32"/>
  <c r="Z15" i="32"/>
  <c r="Z16" i="32"/>
  <c r="Z17" i="32"/>
  <c r="Z18" i="32"/>
  <c r="Z19" i="32"/>
  <c r="Z20" i="32"/>
  <c r="Z21" i="32"/>
  <c r="Z22" i="32"/>
  <c r="Z23" i="32"/>
  <c r="Z24" i="32"/>
  <c r="Z25" i="32"/>
  <c r="Z26" i="32"/>
  <c r="Z27" i="32"/>
  <c r="Z28" i="32"/>
  <c r="Z29" i="32"/>
  <c r="Z30" i="32"/>
  <c r="Z31" i="32"/>
  <c r="Z32" i="32"/>
  <c r="Z33" i="32"/>
  <c r="Z34" i="32"/>
  <c r="Z35" i="32"/>
  <c r="Z36" i="32"/>
  <c r="Z37" i="32"/>
  <c r="Z38" i="32"/>
  <c r="Z39" i="32"/>
  <c r="Z40" i="32"/>
  <c r="Z41" i="32"/>
  <c r="Z42" i="32"/>
  <c r="Z43" i="32"/>
  <c r="Z44" i="32"/>
  <c r="Z45" i="32"/>
  <c r="Z46" i="32"/>
  <c r="Z47" i="32"/>
  <c r="Z48" i="32"/>
  <c r="Z49" i="32"/>
  <c r="Z50" i="32"/>
  <c r="Z51" i="32"/>
  <c r="Z52" i="32"/>
  <c r="Z53" i="32"/>
  <c r="Z54" i="32"/>
  <c r="Z55" i="32"/>
  <c r="Z56" i="32"/>
  <c r="Z57" i="32"/>
  <c r="Z58" i="32"/>
  <c r="Z59" i="32"/>
  <c r="Z60" i="32"/>
  <c r="Z61" i="32"/>
  <c r="Z62" i="32"/>
  <c r="Z63" i="32"/>
  <c r="Z64" i="32"/>
  <c r="Z65" i="32"/>
  <c r="Z66" i="32"/>
  <c r="Z67" i="32"/>
  <c r="Z68" i="32"/>
  <c r="Z69" i="32"/>
  <c r="Z70" i="32"/>
  <c r="Z71" i="32"/>
  <c r="Z72" i="32"/>
  <c r="Z73" i="32"/>
  <c r="Z74" i="32"/>
  <c r="Z75" i="32"/>
  <c r="Z76" i="32"/>
  <c r="Z77" i="32"/>
  <c r="Z78" i="32"/>
  <c r="Z79" i="32"/>
  <c r="Z80" i="32"/>
  <c r="Z81" i="32"/>
  <c r="Z82" i="32"/>
  <c r="Z83" i="32"/>
  <c r="Z84" i="32"/>
  <c r="Z85" i="32"/>
  <c r="Z86" i="32"/>
  <c r="Z87" i="32"/>
  <c r="Z88" i="32"/>
  <c r="Z89" i="32"/>
  <c r="Z90" i="32"/>
  <c r="Z91" i="32"/>
  <c r="Z92" i="32"/>
  <c r="Z93" i="32"/>
  <c r="Z94" i="32"/>
  <c r="Z95" i="32"/>
  <c r="Z96" i="32"/>
  <c r="Z97" i="32"/>
  <c r="Z98" i="32"/>
  <c r="Z99" i="32"/>
  <c r="Z100" i="32"/>
  <c r="Z101" i="32"/>
  <c r="Z102" i="32"/>
  <c r="Z103" i="32"/>
  <c r="Z104" i="32"/>
  <c r="Z105" i="32"/>
  <c r="Z106" i="32"/>
  <c r="Z107" i="32"/>
  <c r="Z108" i="32"/>
  <c r="Z109" i="32"/>
  <c r="Z110" i="32"/>
  <c r="Z111" i="32"/>
  <c r="Z112" i="32"/>
  <c r="Z113" i="32"/>
  <c r="Z114" i="32"/>
  <c r="Z115" i="32"/>
  <c r="Z116" i="32"/>
  <c r="Z117" i="32"/>
  <c r="Z118" i="32"/>
  <c r="Z119" i="32"/>
  <c r="Z120" i="32"/>
  <c r="Z121" i="32"/>
  <c r="Z122" i="32"/>
  <c r="Z123" i="32"/>
  <c r="Z124" i="32"/>
  <c r="Z125" i="32"/>
  <c r="Z126" i="32"/>
  <c r="Z127" i="32"/>
  <c r="Z128" i="32"/>
  <c r="Z129" i="32"/>
  <c r="Z130" i="32"/>
  <c r="Z131" i="32"/>
  <c r="Z132" i="32"/>
  <c r="Z133" i="32"/>
  <c r="Z134" i="32"/>
  <c r="Z135" i="32"/>
  <c r="Z136" i="32"/>
  <c r="Z137" i="32"/>
  <c r="Z138" i="32"/>
  <c r="Z139" i="32"/>
  <c r="Z140" i="32"/>
  <c r="Z141" i="32"/>
  <c r="Z142" i="32"/>
  <c r="Z143" i="32"/>
  <c r="Z144" i="32"/>
  <c r="Z145" i="32"/>
  <c r="Z146" i="32"/>
  <c r="Z147" i="32"/>
  <c r="Z148" i="32"/>
  <c r="Z149" i="32"/>
  <c r="Z150" i="32"/>
  <c r="Z151" i="32"/>
  <c r="Z152" i="32"/>
  <c r="Z153" i="32"/>
  <c r="Z154" i="32"/>
  <c r="Z155" i="32"/>
  <c r="Z156" i="32"/>
  <c r="Z157" i="32"/>
  <c r="Z158" i="32"/>
  <c r="Z159" i="32"/>
  <c r="Z160" i="32"/>
  <c r="Z161" i="32"/>
  <c r="Z162" i="32"/>
  <c r="Z163" i="32"/>
  <c r="Z164" i="32"/>
  <c r="Z165" i="32"/>
  <c r="Z166" i="32"/>
  <c r="Z167" i="32"/>
  <c r="Z168" i="32"/>
  <c r="Z169" i="32"/>
  <c r="Z170" i="32"/>
  <c r="Z171" i="32"/>
  <c r="Z172" i="32"/>
  <c r="Z173" i="32"/>
  <c r="Z174" i="32"/>
  <c r="Z175" i="32"/>
  <c r="Z176" i="32"/>
  <c r="Z177" i="32"/>
  <c r="Z178" i="32"/>
  <c r="Z179" i="32"/>
  <c r="Z180" i="32"/>
  <c r="Z181" i="32"/>
  <c r="Z182" i="32"/>
  <c r="Z183" i="32"/>
  <c r="Z184" i="32"/>
  <c r="Z185" i="32"/>
  <c r="Z186" i="32"/>
  <c r="Z187" i="32"/>
  <c r="Z188" i="32"/>
  <c r="Z189" i="32"/>
  <c r="Z190" i="32"/>
  <c r="Z191" i="32"/>
  <c r="Z192" i="32"/>
  <c r="Z193" i="32"/>
  <c r="Z194" i="32"/>
  <c r="Z195" i="32"/>
  <c r="D195" i="32" s="1"/>
  <c r="Z196" i="32"/>
  <c r="Z197" i="32"/>
  <c r="D197" i="32" s="1"/>
  <c r="Z198" i="32"/>
  <c r="D198" i="32" s="1"/>
  <c r="Z5" i="31"/>
  <c r="Z6" i="31"/>
  <c r="Z7" i="31"/>
  <c r="Z8" i="31"/>
  <c r="Z9" i="31"/>
  <c r="Z10" i="31"/>
  <c r="Z11" i="31"/>
  <c r="Z12" i="31"/>
  <c r="Z13" i="31"/>
  <c r="Z14" i="31"/>
  <c r="Z15" i="31"/>
  <c r="Z16" i="31"/>
  <c r="Z17" i="31"/>
  <c r="Z18" i="31"/>
  <c r="Z19" i="31"/>
  <c r="Z20" i="31"/>
  <c r="Z21" i="31"/>
  <c r="Z22" i="31"/>
  <c r="Z23" i="31"/>
  <c r="Z24" i="31"/>
  <c r="Z25" i="31"/>
  <c r="Z26" i="31"/>
  <c r="Z27" i="31"/>
  <c r="Z28" i="31"/>
  <c r="Z29" i="31"/>
  <c r="Z30" i="31"/>
  <c r="Z31" i="31"/>
  <c r="Z32" i="31"/>
  <c r="Z33" i="31"/>
  <c r="Z34" i="31"/>
  <c r="Z35" i="31"/>
  <c r="Z36" i="31"/>
  <c r="Z37" i="31"/>
  <c r="Z38" i="31"/>
  <c r="Z39" i="31"/>
  <c r="Z40" i="31"/>
  <c r="Z41" i="31"/>
  <c r="Z42" i="31"/>
  <c r="Z43" i="31"/>
  <c r="Z44" i="31"/>
  <c r="Z45" i="31"/>
  <c r="Z46" i="31"/>
  <c r="Z47" i="31"/>
  <c r="Z48" i="31"/>
  <c r="Z49" i="31"/>
  <c r="Z50" i="31"/>
  <c r="Z51" i="31"/>
  <c r="Z52" i="31"/>
  <c r="Z53" i="31"/>
  <c r="Z54" i="31"/>
  <c r="Z55" i="31"/>
  <c r="Z56" i="31"/>
  <c r="Z57" i="31"/>
  <c r="Z58" i="31"/>
  <c r="Z59" i="31"/>
  <c r="Z60" i="31"/>
  <c r="Z61" i="31"/>
  <c r="Z62" i="31"/>
  <c r="Z63" i="31"/>
  <c r="Z64" i="31"/>
  <c r="Z65" i="31"/>
  <c r="Z66" i="31"/>
  <c r="Z67" i="31"/>
  <c r="Z68" i="31"/>
  <c r="Z69" i="31"/>
  <c r="Z70" i="31"/>
  <c r="Z71" i="31"/>
  <c r="Z72" i="31"/>
  <c r="Z73" i="31"/>
  <c r="Z74" i="31"/>
  <c r="Z75" i="31"/>
  <c r="Z76" i="31"/>
  <c r="Z77" i="31"/>
  <c r="Z78" i="31"/>
  <c r="Z79" i="31"/>
  <c r="Z80" i="31"/>
  <c r="Z81" i="31"/>
  <c r="Z82" i="31"/>
  <c r="Z83" i="31"/>
  <c r="Z84" i="31"/>
  <c r="Z85" i="31"/>
  <c r="Z86" i="31"/>
  <c r="Z87" i="31"/>
  <c r="Z88" i="31"/>
  <c r="Z89" i="31"/>
  <c r="Z90" i="31"/>
  <c r="Z91" i="31"/>
  <c r="Z92" i="31"/>
  <c r="Z93" i="31"/>
  <c r="Z94" i="31"/>
  <c r="Z95" i="31"/>
  <c r="Z96" i="31"/>
  <c r="Z97" i="31"/>
  <c r="Z98" i="31"/>
  <c r="Z99" i="31"/>
  <c r="Z100" i="31"/>
  <c r="Z101" i="31"/>
  <c r="Z102" i="31"/>
  <c r="Z103" i="31"/>
  <c r="Z104" i="31"/>
  <c r="Z105" i="31"/>
  <c r="Z106" i="31"/>
  <c r="Z107" i="31"/>
  <c r="Z108" i="31"/>
  <c r="Z109" i="31"/>
  <c r="Z110" i="31"/>
  <c r="Z111" i="31"/>
  <c r="Z112" i="31"/>
  <c r="Z113" i="31"/>
  <c r="Z114" i="31"/>
  <c r="Z115" i="31"/>
  <c r="Z116" i="31"/>
  <c r="Z117" i="31"/>
  <c r="Z118" i="31"/>
  <c r="Z119" i="31"/>
  <c r="Z120" i="31"/>
  <c r="Z121" i="31"/>
  <c r="Z122" i="31"/>
  <c r="Z123" i="31"/>
  <c r="Z124" i="31"/>
  <c r="Z125" i="31"/>
  <c r="Z126" i="31"/>
  <c r="Z127" i="31"/>
  <c r="Z128" i="31"/>
  <c r="Z129" i="31"/>
  <c r="Z130" i="31"/>
  <c r="Z131" i="31"/>
  <c r="Z132" i="31"/>
  <c r="Z133" i="31"/>
  <c r="Z134" i="31"/>
  <c r="Z135" i="31"/>
  <c r="Z136" i="31"/>
  <c r="Z137" i="31"/>
  <c r="Z138" i="31"/>
  <c r="Z139" i="31"/>
  <c r="Z140" i="31"/>
  <c r="Z141" i="31"/>
  <c r="Z142" i="31"/>
  <c r="Z143" i="31"/>
  <c r="Z144" i="31"/>
  <c r="Z145" i="31"/>
  <c r="Z146" i="31"/>
  <c r="Z147" i="31"/>
  <c r="Z148" i="31"/>
  <c r="Z149" i="31"/>
  <c r="Z150" i="31"/>
  <c r="Z151" i="31"/>
  <c r="Z152" i="31"/>
  <c r="Z153" i="31"/>
  <c r="Z154" i="31"/>
  <c r="Z155" i="31"/>
  <c r="Z156" i="31"/>
  <c r="Z157" i="31"/>
  <c r="Z158" i="31"/>
  <c r="Z159" i="31"/>
  <c r="Z160" i="31"/>
  <c r="Z161" i="31"/>
  <c r="Z162" i="31"/>
  <c r="Z163" i="31"/>
  <c r="Z164" i="31"/>
  <c r="Z165" i="31"/>
  <c r="Z166" i="31"/>
  <c r="Z167" i="31"/>
  <c r="Z168" i="31"/>
  <c r="Z169" i="31"/>
  <c r="Z170" i="31"/>
  <c r="Z171" i="31"/>
  <c r="Z172" i="31"/>
  <c r="Z173" i="31"/>
  <c r="Z174" i="31"/>
  <c r="Z175" i="31"/>
  <c r="Z176" i="31"/>
  <c r="Z177" i="31"/>
  <c r="Z178" i="31"/>
  <c r="Z179" i="31"/>
  <c r="Z180" i="31"/>
  <c r="Z181" i="31"/>
  <c r="Z182" i="31"/>
  <c r="Z183" i="31"/>
  <c r="Z184" i="31"/>
  <c r="Z185" i="31"/>
  <c r="Z186" i="31"/>
  <c r="Z187" i="31"/>
  <c r="Z188" i="31"/>
  <c r="Z189" i="31"/>
  <c r="Z190" i="31"/>
  <c r="Z191" i="31"/>
  <c r="Z192" i="31"/>
  <c r="Z193" i="31"/>
  <c r="Z194" i="31"/>
  <c r="Z195" i="31"/>
  <c r="D195" i="31" s="1"/>
  <c r="Z196" i="31"/>
  <c r="Z197" i="31"/>
  <c r="D197" i="31" s="1"/>
  <c r="Z198" i="31"/>
  <c r="D198" i="31" s="1"/>
  <c r="Z199" i="3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102" i="1"/>
  <c r="Z103" i="1"/>
  <c r="Z104" i="1"/>
  <c r="Z105" i="1"/>
  <c r="Z106" i="1"/>
  <c r="Z107" i="1"/>
  <c r="Z108" i="1"/>
  <c r="Z109" i="1"/>
  <c r="Z110" i="1"/>
  <c r="Z111" i="1"/>
  <c r="Z112" i="1"/>
  <c r="Z113" i="1"/>
  <c r="Z114" i="1"/>
  <c r="Z115" i="1"/>
  <c r="Z116" i="1"/>
  <c r="Z117" i="1"/>
  <c r="Z118" i="1"/>
  <c r="Z119" i="1"/>
  <c r="Z120" i="1"/>
  <c r="Z121" i="1"/>
  <c r="Z122" i="1"/>
  <c r="Z123" i="1"/>
  <c r="Z124" i="1"/>
  <c r="Z125" i="1"/>
  <c r="Z126" i="1"/>
  <c r="Z127" i="1"/>
  <c r="Z128" i="1"/>
  <c r="Z129" i="1"/>
  <c r="Z130" i="1"/>
  <c r="Z131" i="1"/>
  <c r="Z132" i="1"/>
  <c r="Z133" i="1"/>
  <c r="Z134" i="1"/>
  <c r="Z135" i="1"/>
  <c r="Z136" i="1"/>
  <c r="Z137" i="1"/>
  <c r="Z138" i="1"/>
  <c r="Z139" i="1"/>
  <c r="Z140" i="1"/>
  <c r="Z141" i="1"/>
  <c r="Z142" i="1"/>
  <c r="Z143" i="1"/>
  <c r="Z144" i="1"/>
  <c r="Z145" i="1"/>
  <c r="Z146" i="1"/>
  <c r="Z147" i="1"/>
  <c r="Z148" i="1"/>
  <c r="Z149" i="1"/>
  <c r="Z150" i="1"/>
  <c r="Z151" i="1"/>
  <c r="Z152" i="1"/>
  <c r="Z153" i="1"/>
  <c r="Z154" i="1"/>
  <c r="Z155" i="1"/>
  <c r="Z156" i="1"/>
  <c r="Z157" i="1"/>
  <c r="Z158" i="1"/>
  <c r="Z159" i="1"/>
  <c r="Z160" i="1"/>
  <c r="Z161" i="1"/>
  <c r="Z162" i="1"/>
  <c r="Z163" i="1"/>
  <c r="Z164" i="1"/>
  <c r="Z165" i="1"/>
  <c r="Z166" i="1"/>
  <c r="Z167" i="1"/>
  <c r="Z168" i="1"/>
  <c r="Z169" i="1"/>
  <c r="Z170" i="1"/>
  <c r="Z171" i="1"/>
  <c r="Z172" i="1"/>
  <c r="Z173" i="1"/>
  <c r="Z174" i="1"/>
  <c r="Z175" i="1"/>
  <c r="Z176" i="1"/>
  <c r="Z177" i="1"/>
  <c r="Z178" i="1"/>
  <c r="Z179" i="1"/>
  <c r="Z180" i="1"/>
  <c r="Z181" i="1"/>
  <c r="Z182" i="1"/>
  <c r="Z183" i="1"/>
  <c r="Z184" i="1"/>
  <c r="Z185" i="1"/>
  <c r="Z186" i="1"/>
  <c r="Z187" i="1"/>
  <c r="Z188" i="1"/>
  <c r="Z189" i="1"/>
  <c r="Z190" i="1"/>
  <c r="Z191" i="1"/>
  <c r="Z192" i="1"/>
  <c r="Z193" i="1"/>
  <c r="Z194" i="1"/>
  <c r="Z195" i="1"/>
  <c r="D195" i="1" s="1"/>
  <c r="Z196" i="1"/>
  <c r="D196" i="1" s="1"/>
  <c r="Z197" i="1"/>
  <c r="D197" i="1" s="1"/>
  <c r="Z198" i="1"/>
  <c r="D198" i="1" s="1"/>
  <c r="Z199" i="1"/>
  <c r="Z5" i="28"/>
  <c r="Z6" i="28"/>
  <c r="Z7" i="28"/>
  <c r="Z8" i="28"/>
  <c r="Z9" i="28"/>
  <c r="Z10" i="28"/>
  <c r="Z11" i="28"/>
  <c r="Z12" i="28"/>
  <c r="Z13" i="28"/>
  <c r="Z14" i="28"/>
  <c r="Z15" i="28"/>
  <c r="Z16" i="28"/>
  <c r="Z17" i="28"/>
  <c r="Z18" i="28"/>
  <c r="Z19" i="28"/>
  <c r="Z20" i="28"/>
  <c r="Z21" i="28"/>
  <c r="Z22" i="28"/>
  <c r="Z23" i="28"/>
  <c r="Z24" i="28"/>
  <c r="Z25" i="28"/>
  <c r="Z26" i="28"/>
  <c r="Z27" i="28"/>
  <c r="Z28" i="28"/>
  <c r="Z29" i="28"/>
  <c r="Z30" i="28"/>
  <c r="Z31" i="28"/>
  <c r="Z32" i="28"/>
  <c r="Z33" i="28"/>
  <c r="Z34" i="28"/>
  <c r="Z35" i="28"/>
  <c r="Z36" i="28"/>
  <c r="Z37" i="28"/>
  <c r="Z38" i="28"/>
  <c r="Z39" i="28"/>
  <c r="Z40" i="28"/>
  <c r="Z41" i="28"/>
  <c r="Z42" i="28"/>
  <c r="Z43" i="28"/>
  <c r="Z44" i="28"/>
  <c r="Z45" i="28"/>
  <c r="Z46" i="28"/>
  <c r="Z47" i="28"/>
  <c r="Z48" i="28"/>
  <c r="Z49" i="28"/>
  <c r="Z50" i="28"/>
  <c r="Z51" i="28"/>
  <c r="Z52" i="28"/>
  <c r="Z53" i="28"/>
  <c r="Z54" i="28"/>
  <c r="Z55" i="28"/>
  <c r="Z56" i="28"/>
  <c r="Z57" i="28"/>
  <c r="Z58" i="28"/>
  <c r="Z59" i="28"/>
  <c r="Z60" i="28"/>
  <c r="Z61" i="28"/>
  <c r="Z62" i="28"/>
  <c r="Z63" i="28"/>
  <c r="Z64" i="28"/>
  <c r="Z65" i="28"/>
  <c r="Z66" i="28"/>
  <c r="Z67" i="28"/>
  <c r="Z68" i="28"/>
  <c r="Z69" i="28"/>
  <c r="Z70" i="28"/>
  <c r="Z71" i="28"/>
  <c r="Z72" i="28"/>
  <c r="Z73" i="28"/>
  <c r="Z74" i="28"/>
  <c r="Z75" i="28"/>
  <c r="Z76" i="28"/>
  <c r="Z77" i="28"/>
  <c r="Z78" i="28"/>
  <c r="Z79" i="28"/>
  <c r="Z80" i="28"/>
  <c r="Z81" i="28"/>
  <c r="Z82" i="28"/>
  <c r="Z83" i="28"/>
  <c r="Z84" i="28"/>
  <c r="Z85" i="28"/>
  <c r="Z86" i="28"/>
  <c r="Z87" i="28"/>
  <c r="Z88" i="28"/>
  <c r="Z89" i="28"/>
  <c r="Z90" i="28"/>
  <c r="Z91" i="28"/>
  <c r="Z92" i="28"/>
  <c r="Z93" i="28"/>
  <c r="Z94" i="28"/>
  <c r="Z95" i="28"/>
  <c r="Z96" i="28"/>
  <c r="Z97" i="28"/>
  <c r="Z98" i="28"/>
  <c r="Z99" i="28"/>
  <c r="Z100" i="28"/>
  <c r="Z101" i="28"/>
  <c r="Z102" i="28"/>
  <c r="Z103" i="28"/>
  <c r="Z104" i="28"/>
  <c r="Z105" i="28"/>
  <c r="Z106" i="28"/>
  <c r="Z107" i="28"/>
  <c r="Z108" i="28"/>
  <c r="Z109" i="28"/>
  <c r="Z110" i="28"/>
  <c r="Z111" i="28"/>
  <c r="Z112" i="28"/>
  <c r="Z113" i="28"/>
  <c r="Z114" i="28"/>
  <c r="Z115" i="28"/>
  <c r="Z116" i="28"/>
  <c r="Z117" i="28"/>
  <c r="Z118" i="28"/>
  <c r="Z119" i="28"/>
  <c r="Z120" i="28"/>
  <c r="Z121" i="28"/>
  <c r="Z122" i="28"/>
  <c r="Z123" i="28"/>
  <c r="Z124" i="28"/>
  <c r="Z125" i="28"/>
  <c r="Z126" i="28"/>
  <c r="Z127" i="28"/>
  <c r="Z128" i="28"/>
  <c r="Z129" i="28"/>
  <c r="Z130" i="28"/>
  <c r="Z131" i="28"/>
  <c r="Z132" i="28"/>
  <c r="Z133" i="28"/>
  <c r="Z134" i="28"/>
  <c r="Z135" i="28"/>
  <c r="Z136" i="28"/>
  <c r="Z137" i="28"/>
  <c r="Z138" i="28"/>
  <c r="Z139" i="28"/>
  <c r="Z140" i="28"/>
  <c r="Z141" i="28"/>
  <c r="Z142" i="28"/>
  <c r="Z143" i="28"/>
  <c r="Z144" i="28"/>
  <c r="Z145" i="28"/>
  <c r="Z146" i="28"/>
  <c r="Z147" i="28"/>
  <c r="Z148" i="28"/>
  <c r="Z149" i="28"/>
  <c r="Z150" i="28"/>
  <c r="Z151" i="28"/>
  <c r="Z152" i="28"/>
  <c r="Z153" i="28"/>
  <c r="Z154" i="28"/>
  <c r="Z155" i="28"/>
  <c r="Z156" i="28"/>
  <c r="Z157" i="28"/>
  <c r="Z158" i="28"/>
  <c r="Z159" i="28"/>
  <c r="Z160" i="28"/>
  <c r="Z161" i="28"/>
  <c r="Z162" i="28"/>
  <c r="Z163" i="28"/>
  <c r="Z164" i="28"/>
  <c r="Z165" i="28"/>
  <c r="Z166" i="28"/>
  <c r="Z167" i="28"/>
  <c r="Z168" i="28"/>
  <c r="Z169" i="28"/>
  <c r="Z170" i="28"/>
  <c r="Z171" i="28"/>
  <c r="Z172" i="28"/>
  <c r="Z173" i="28"/>
  <c r="Z174" i="28"/>
  <c r="Z175" i="28"/>
  <c r="Z176" i="28"/>
  <c r="Z177" i="28"/>
  <c r="Z178" i="28"/>
  <c r="Z179" i="28"/>
  <c r="Z180" i="28"/>
  <c r="Z181" i="28"/>
  <c r="Z182" i="28"/>
  <c r="Z183" i="28"/>
  <c r="Z184" i="28"/>
  <c r="Z185" i="28"/>
  <c r="Z186" i="28"/>
  <c r="Z187" i="28"/>
  <c r="Z188" i="28"/>
  <c r="Z189" i="28"/>
  <c r="Z190" i="28"/>
  <c r="Z191" i="28"/>
  <c r="Z192" i="28"/>
  <c r="Z193" i="28"/>
  <c r="Z194" i="28"/>
  <c r="Z195" i="28"/>
  <c r="D195" i="28" s="1"/>
  <c r="Z196" i="28"/>
  <c r="D196" i="28" s="1"/>
  <c r="Z197" i="28"/>
  <c r="D197" i="28" s="1"/>
  <c r="Z198" i="28"/>
  <c r="D198" i="28" s="1"/>
  <c r="Z199" i="28"/>
  <c r="Z5" i="27"/>
  <c r="Z6" i="27"/>
  <c r="Z7" i="27"/>
  <c r="Z8" i="27"/>
  <c r="Z9" i="27"/>
  <c r="Z10" i="27"/>
  <c r="Z11" i="27"/>
  <c r="Z12" i="27"/>
  <c r="Z13" i="27"/>
  <c r="Z14" i="27"/>
  <c r="Z15" i="27"/>
  <c r="Z16" i="27"/>
  <c r="Z17" i="27"/>
  <c r="Z18" i="27"/>
  <c r="Z19" i="27"/>
  <c r="Z20" i="27"/>
  <c r="Z21" i="27"/>
  <c r="Z22" i="27"/>
  <c r="Z23" i="27"/>
  <c r="Z24" i="27"/>
  <c r="Z25" i="27"/>
  <c r="Z26" i="27"/>
  <c r="Z27" i="27"/>
  <c r="Z28" i="27"/>
  <c r="Z29" i="27"/>
  <c r="Z30" i="27"/>
  <c r="Z31" i="27"/>
  <c r="Z32" i="27"/>
  <c r="Z33" i="27"/>
  <c r="Z34" i="27"/>
  <c r="Z35" i="27"/>
  <c r="Z36" i="27"/>
  <c r="Z37" i="27"/>
  <c r="Z38" i="27"/>
  <c r="Z39" i="27"/>
  <c r="Z40" i="27"/>
  <c r="Z41" i="27"/>
  <c r="Z42" i="27"/>
  <c r="Z43" i="27"/>
  <c r="Z44" i="27"/>
  <c r="Z45" i="27"/>
  <c r="Z46" i="27"/>
  <c r="Z47" i="27"/>
  <c r="Z48" i="27"/>
  <c r="Z49" i="27"/>
  <c r="Z50" i="27"/>
  <c r="Z51" i="27"/>
  <c r="Z52" i="27"/>
  <c r="Z53" i="27"/>
  <c r="Z54" i="27"/>
  <c r="Z55" i="27"/>
  <c r="Z56" i="27"/>
  <c r="Z57" i="27"/>
  <c r="Z58" i="27"/>
  <c r="Z59" i="27"/>
  <c r="Z60" i="27"/>
  <c r="Z61" i="27"/>
  <c r="Z62" i="27"/>
  <c r="Z63" i="27"/>
  <c r="Z64" i="27"/>
  <c r="Z65" i="27"/>
  <c r="Z66" i="27"/>
  <c r="Z67" i="27"/>
  <c r="Z68" i="27"/>
  <c r="Z69" i="27"/>
  <c r="Z70" i="27"/>
  <c r="Z71" i="27"/>
  <c r="Z72" i="27"/>
  <c r="Z73" i="27"/>
  <c r="Z74" i="27"/>
  <c r="Z75" i="27"/>
  <c r="Z76" i="27"/>
  <c r="Z77" i="27"/>
  <c r="Z78" i="27"/>
  <c r="Z79" i="27"/>
  <c r="Z80" i="27"/>
  <c r="Z81" i="27"/>
  <c r="Z82" i="27"/>
  <c r="Z83" i="27"/>
  <c r="Z84" i="27"/>
  <c r="Z85" i="27"/>
  <c r="Z86" i="27"/>
  <c r="Z87" i="27"/>
  <c r="Z88" i="27"/>
  <c r="Z89" i="27"/>
  <c r="Z90" i="27"/>
  <c r="Z91" i="27"/>
  <c r="Z92" i="27"/>
  <c r="Z93" i="27"/>
  <c r="Z94" i="27"/>
  <c r="Z95" i="27"/>
  <c r="Z96" i="27"/>
  <c r="Z97" i="27"/>
  <c r="Z98" i="27"/>
  <c r="Z99" i="27"/>
  <c r="Z100" i="27"/>
  <c r="Z101" i="27"/>
  <c r="Z102" i="27"/>
  <c r="Z103" i="27"/>
  <c r="Z104" i="27"/>
  <c r="Z105" i="27"/>
  <c r="Z106" i="27"/>
  <c r="Z107" i="27"/>
  <c r="Z108" i="27"/>
  <c r="Z109" i="27"/>
  <c r="Z110" i="27"/>
  <c r="Z111" i="27"/>
  <c r="Z112" i="27"/>
  <c r="Z113" i="27"/>
  <c r="Z114" i="27"/>
  <c r="Z115" i="27"/>
  <c r="Z116" i="27"/>
  <c r="Z117" i="27"/>
  <c r="Z118" i="27"/>
  <c r="Z119" i="27"/>
  <c r="Z120" i="27"/>
  <c r="Z121" i="27"/>
  <c r="Z122" i="27"/>
  <c r="Z123" i="27"/>
  <c r="Z124" i="27"/>
  <c r="Z125" i="27"/>
  <c r="Z126" i="27"/>
  <c r="Z127" i="27"/>
  <c r="Z128" i="27"/>
  <c r="Z129" i="27"/>
  <c r="Z130" i="27"/>
  <c r="Z131" i="27"/>
  <c r="Z132" i="27"/>
  <c r="Z133" i="27"/>
  <c r="Z134" i="27"/>
  <c r="Z135" i="27"/>
  <c r="Z136" i="27"/>
  <c r="Z137" i="27"/>
  <c r="Z138" i="27"/>
  <c r="Z139" i="27"/>
  <c r="Z140" i="27"/>
  <c r="Z141" i="27"/>
  <c r="Z142" i="27"/>
  <c r="Z143" i="27"/>
  <c r="Z144" i="27"/>
  <c r="Z145" i="27"/>
  <c r="Z146" i="27"/>
  <c r="Z147" i="27"/>
  <c r="Z148" i="27"/>
  <c r="Z149" i="27"/>
  <c r="Z150" i="27"/>
  <c r="Z151" i="27"/>
  <c r="Z152" i="27"/>
  <c r="Z153" i="27"/>
  <c r="Z154" i="27"/>
  <c r="Z155" i="27"/>
  <c r="Z156" i="27"/>
  <c r="Z157" i="27"/>
  <c r="Z158" i="27"/>
  <c r="Z159" i="27"/>
  <c r="Z160" i="27"/>
  <c r="Z161" i="27"/>
  <c r="Z162" i="27"/>
  <c r="Z163" i="27"/>
  <c r="Z164" i="27"/>
  <c r="Z165" i="27"/>
  <c r="Z166" i="27"/>
  <c r="Z167" i="27"/>
  <c r="Z168" i="27"/>
  <c r="Z169" i="27"/>
  <c r="Z170" i="27"/>
  <c r="Z171" i="27"/>
  <c r="Z172" i="27"/>
  <c r="Z173" i="27"/>
  <c r="Z174" i="27"/>
  <c r="Z175" i="27"/>
  <c r="Z176" i="27"/>
  <c r="Z177" i="27"/>
  <c r="Z178" i="27"/>
  <c r="Z179" i="27"/>
  <c r="Z180" i="27"/>
  <c r="Z181" i="27"/>
  <c r="Z182" i="27"/>
  <c r="Z183" i="27"/>
  <c r="Z184" i="27"/>
  <c r="Z185" i="27"/>
  <c r="Z186" i="27"/>
  <c r="Z187" i="27"/>
  <c r="Z188" i="27"/>
  <c r="Z189" i="27"/>
  <c r="Z190" i="27"/>
  <c r="Z191" i="27"/>
  <c r="Z192" i="27"/>
  <c r="Z193" i="27"/>
  <c r="Z194" i="27"/>
  <c r="Z195" i="27"/>
  <c r="D195" i="27" s="1"/>
  <c r="Z196" i="27"/>
  <c r="D196" i="27" s="1"/>
  <c r="Z197" i="27"/>
  <c r="D197" i="27" s="1"/>
  <c r="Z198" i="27"/>
  <c r="D198" i="27" s="1"/>
  <c r="Z199" i="27"/>
  <c r="Z5" i="26"/>
  <c r="Z6" i="26"/>
  <c r="Z7" i="26"/>
  <c r="Z8" i="26"/>
  <c r="Z9" i="26"/>
  <c r="Z10" i="26"/>
  <c r="Z11" i="26"/>
  <c r="Z12" i="26"/>
  <c r="Z13" i="26"/>
  <c r="Z14" i="26"/>
  <c r="Z15" i="26"/>
  <c r="Z16" i="26"/>
  <c r="Z17" i="26"/>
  <c r="Z18" i="26"/>
  <c r="Z19" i="26"/>
  <c r="Z20" i="26"/>
  <c r="Z21" i="26"/>
  <c r="Z22" i="26"/>
  <c r="Z23" i="26"/>
  <c r="Z24" i="26"/>
  <c r="Z25" i="26"/>
  <c r="Z26" i="26"/>
  <c r="Z27" i="26"/>
  <c r="Z28" i="26"/>
  <c r="Z29" i="26"/>
  <c r="Z30" i="26"/>
  <c r="Z31" i="26"/>
  <c r="Z32" i="26"/>
  <c r="Z33" i="26"/>
  <c r="Z34" i="26"/>
  <c r="Z35" i="26"/>
  <c r="Z36" i="26"/>
  <c r="Z37" i="26"/>
  <c r="Z38" i="26"/>
  <c r="Z39" i="26"/>
  <c r="Z40" i="26"/>
  <c r="Z41" i="26"/>
  <c r="Z42" i="26"/>
  <c r="Z43" i="26"/>
  <c r="Z44" i="26"/>
  <c r="Z45" i="26"/>
  <c r="Z46" i="26"/>
  <c r="Z47" i="26"/>
  <c r="Z48" i="26"/>
  <c r="Z49" i="26"/>
  <c r="Z50" i="26"/>
  <c r="Z51" i="26"/>
  <c r="Z52" i="26"/>
  <c r="Z53" i="26"/>
  <c r="Z54" i="26"/>
  <c r="Z55" i="26"/>
  <c r="Z56" i="26"/>
  <c r="Z57" i="26"/>
  <c r="Z58" i="26"/>
  <c r="Z59" i="26"/>
  <c r="Z60" i="26"/>
  <c r="Z61" i="26"/>
  <c r="Z62" i="26"/>
  <c r="Z63" i="26"/>
  <c r="Z64" i="26"/>
  <c r="Z65" i="26"/>
  <c r="Z66" i="26"/>
  <c r="Z67" i="26"/>
  <c r="Z68" i="26"/>
  <c r="Z69" i="26"/>
  <c r="Z70" i="26"/>
  <c r="Z71" i="26"/>
  <c r="Z72" i="26"/>
  <c r="Z73" i="26"/>
  <c r="Z74" i="26"/>
  <c r="Z75" i="26"/>
  <c r="Z76" i="26"/>
  <c r="Z77" i="26"/>
  <c r="Z78" i="26"/>
  <c r="Z79" i="26"/>
  <c r="Z80" i="26"/>
  <c r="Z81" i="26"/>
  <c r="Z82" i="26"/>
  <c r="Z83" i="26"/>
  <c r="Z84" i="26"/>
  <c r="Z85" i="26"/>
  <c r="Z86" i="26"/>
  <c r="Z87" i="26"/>
  <c r="Z88" i="26"/>
  <c r="Z89" i="26"/>
  <c r="Z90" i="26"/>
  <c r="Z91" i="26"/>
  <c r="Z92" i="26"/>
  <c r="Z93" i="26"/>
  <c r="Z94" i="26"/>
  <c r="Z95" i="26"/>
  <c r="Z96" i="26"/>
  <c r="Z97" i="26"/>
  <c r="Z98" i="26"/>
  <c r="Z99" i="26"/>
  <c r="Z100" i="26"/>
  <c r="Z101" i="26"/>
  <c r="Z102" i="26"/>
  <c r="Z103" i="26"/>
  <c r="Z104" i="26"/>
  <c r="Z105" i="26"/>
  <c r="Z106" i="26"/>
  <c r="Z107" i="26"/>
  <c r="Z108" i="26"/>
  <c r="Z109" i="26"/>
  <c r="Z110" i="26"/>
  <c r="Z111" i="26"/>
  <c r="Z112" i="26"/>
  <c r="Z113" i="26"/>
  <c r="Z114" i="26"/>
  <c r="Z115" i="26"/>
  <c r="Z116" i="26"/>
  <c r="Z117" i="26"/>
  <c r="Z118" i="26"/>
  <c r="Z119" i="26"/>
  <c r="Z120" i="26"/>
  <c r="Z121" i="26"/>
  <c r="Z122" i="26"/>
  <c r="Z123" i="26"/>
  <c r="Z124" i="26"/>
  <c r="Z125" i="26"/>
  <c r="Z126" i="26"/>
  <c r="Z127" i="26"/>
  <c r="Z128" i="26"/>
  <c r="Z129" i="26"/>
  <c r="Z130" i="26"/>
  <c r="Z131" i="26"/>
  <c r="Z132" i="26"/>
  <c r="Z133" i="26"/>
  <c r="Z134" i="26"/>
  <c r="Z135" i="26"/>
  <c r="Z136" i="26"/>
  <c r="Z137" i="26"/>
  <c r="Z138" i="26"/>
  <c r="Z139" i="26"/>
  <c r="Z140" i="26"/>
  <c r="Z141" i="26"/>
  <c r="Z142" i="26"/>
  <c r="Z143" i="26"/>
  <c r="Z144" i="26"/>
  <c r="Z145" i="26"/>
  <c r="Z146" i="26"/>
  <c r="Z147" i="26"/>
  <c r="Z148" i="26"/>
  <c r="Z149" i="26"/>
  <c r="Z150" i="26"/>
  <c r="Z151" i="26"/>
  <c r="Z152" i="26"/>
  <c r="Z153" i="26"/>
  <c r="Z154" i="26"/>
  <c r="Z155" i="26"/>
  <c r="Z156" i="26"/>
  <c r="Z157" i="26"/>
  <c r="Z158" i="26"/>
  <c r="Z159" i="26"/>
  <c r="Z160" i="26"/>
  <c r="Z161" i="26"/>
  <c r="Z162" i="26"/>
  <c r="Z163" i="26"/>
  <c r="Z164" i="26"/>
  <c r="Z165" i="26"/>
  <c r="Z166" i="26"/>
  <c r="Z167" i="26"/>
  <c r="Z168" i="26"/>
  <c r="Z169" i="26"/>
  <c r="Z170" i="26"/>
  <c r="Z171" i="26"/>
  <c r="Z172" i="26"/>
  <c r="Z173" i="26"/>
  <c r="Z174" i="26"/>
  <c r="Z175" i="26"/>
  <c r="Z176" i="26"/>
  <c r="Z177" i="26"/>
  <c r="Z178" i="26"/>
  <c r="Z179" i="26"/>
  <c r="Z180" i="26"/>
  <c r="Z181" i="26"/>
  <c r="Z182" i="26"/>
  <c r="Z183" i="26"/>
  <c r="Z184" i="26"/>
  <c r="Z185" i="26"/>
  <c r="Z186" i="26"/>
  <c r="Z187" i="26"/>
  <c r="Z188" i="26"/>
  <c r="Z189" i="26"/>
  <c r="Z190" i="26"/>
  <c r="Z191" i="26"/>
  <c r="Z192" i="26"/>
  <c r="Z193" i="26"/>
  <c r="Z194" i="26"/>
  <c r="Z195" i="26"/>
  <c r="D195" i="26" s="1"/>
  <c r="Z196" i="26"/>
  <c r="D196" i="26" s="1"/>
  <c r="Z197" i="26"/>
  <c r="D197" i="26" s="1"/>
  <c r="Z198" i="26"/>
  <c r="D198" i="26" s="1"/>
  <c r="Z199" i="26"/>
  <c r="Z5" i="25"/>
  <c r="Z6" i="25"/>
  <c r="Z7" i="25"/>
  <c r="Z8" i="25"/>
  <c r="Z9" i="25"/>
  <c r="Z10" i="25"/>
  <c r="Z11" i="25"/>
  <c r="Z12" i="25"/>
  <c r="Z13" i="25"/>
  <c r="Z14" i="25"/>
  <c r="Z15" i="25"/>
  <c r="Z16" i="25"/>
  <c r="Z17" i="25"/>
  <c r="Z18" i="25"/>
  <c r="Z19" i="25"/>
  <c r="Z20" i="25"/>
  <c r="Z21" i="25"/>
  <c r="Z22" i="25"/>
  <c r="Z23" i="25"/>
  <c r="Z24" i="25"/>
  <c r="Z25" i="25"/>
  <c r="Z26" i="25"/>
  <c r="Z27" i="25"/>
  <c r="Z28" i="25"/>
  <c r="Z29" i="25"/>
  <c r="Z30" i="25"/>
  <c r="Z31" i="25"/>
  <c r="Z32" i="25"/>
  <c r="Z33" i="25"/>
  <c r="Z34" i="25"/>
  <c r="Z35" i="25"/>
  <c r="Z36" i="25"/>
  <c r="Z37" i="25"/>
  <c r="Z38" i="25"/>
  <c r="Z39" i="25"/>
  <c r="Z40" i="25"/>
  <c r="Z41" i="25"/>
  <c r="Z42" i="25"/>
  <c r="Z43" i="25"/>
  <c r="Z44" i="25"/>
  <c r="Z45" i="25"/>
  <c r="Z46" i="25"/>
  <c r="Z47" i="25"/>
  <c r="Z48" i="25"/>
  <c r="Z49" i="25"/>
  <c r="Z50" i="25"/>
  <c r="Z51" i="25"/>
  <c r="Z52" i="25"/>
  <c r="Z53" i="25"/>
  <c r="Z54" i="25"/>
  <c r="Z55" i="25"/>
  <c r="Z56" i="25"/>
  <c r="Z57" i="25"/>
  <c r="Z58" i="25"/>
  <c r="Z59" i="25"/>
  <c r="Z60" i="25"/>
  <c r="Z61" i="25"/>
  <c r="Z62" i="25"/>
  <c r="Z63" i="25"/>
  <c r="Z64" i="25"/>
  <c r="Z65" i="25"/>
  <c r="Z66" i="25"/>
  <c r="Z67" i="25"/>
  <c r="Z68" i="25"/>
  <c r="Z69" i="25"/>
  <c r="Z70" i="25"/>
  <c r="Z71" i="25"/>
  <c r="Z72" i="25"/>
  <c r="Z73" i="25"/>
  <c r="Z74" i="25"/>
  <c r="Z75" i="25"/>
  <c r="Z76" i="25"/>
  <c r="Z77" i="25"/>
  <c r="Z78" i="25"/>
  <c r="Z79" i="25"/>
  <c r="Z80" i="25"/>
  <c r="Z81" i="25"/>
  <c r="Z82" i="25"/>
  <c r="Z83" i="25"/>
  <c r="Z84" i="25"/>
  <c r="Z85" i="25"/>
  <c r="Z86" i="25"/>
  <c r="Z87" i="25"/>
  <c r="Z88" i="25"/>
  <c r="Z89" i="25"/>
  <c r="Z90" i="25"/>
  <c r="Z91" i="25"/>
  <c r="Z92" i="25"/>
  <c r="Z93" i="25"/>
  <c r="Z94" i="25"/>
  <c r="Z95" i="25"/>
  <c r="Z96" i="25"/>
  <c r="Z97" i="25"/>
  <c r="Z98" i="25"/>
  <c r="Z99" i="25"/>
  <c r="Z100" i="25"/>
  <c r="Z101" i="25"/>
  <c r="Z102" i="25"/>
  <c r="Z103" i="25"/>
  <c r="Z104" i="25"/>
  <c r="Z105" i="25"/>
  <c r="Z106" i="25"/>
  <c r="Z107" i="25"/>
  <c r="Z108" i="25"/>
  <c r="Z109" i="25"/>
  <c r="Z110" i="25"/>
  <c r="Z111" i="25"/>
  <c r="Z112" i="25"/>
  <c r="Z113" i="25"/>
  <c r="Z114" i="25"/>
  <c r="Z115" i="25"/>
  <c r="Z116" i="25"/>
  <c r="Z117" i="25"/>
  <c r="Z118" i="25"/>
  <c r="Z119" i="25"/>
  <c r="Z120" i="25"/>
  <c r="Z121" i="25"/>
  <c r="Z122" i="25"/>
  <c r="Z123" i="25"/>
  <c r="Z124" i="25"/>
  <c r="Z125" i="25"/>
  <c r="Z126" i="25"/>
  <c r="Z127" i="25"/>
  <c r="Z128" i="25"/>
  <c r="Z129" i="25"/>
  <c r="Z130" i="25"/>
  <c r="Z131" i="25"/>
  <c r="Z132" i="25"/>
  <c r="Z133" i="25"/>
  <c r="Z134" i="25"/>
  <c r="Z135" i="25"/>
  <c r="Z136" i="25"/>
  <c r="Z137" i="25"/>
  <c r="Z138" i="25"/>
  <c r="Z139" i="25"/>
  <c r="Z140" i="25"/>
  <c r="Z141" i="25"/>
  <c r="Z142" i="25"/>
  <c r="Z143" i="25"/>
  <c r="Z144" i="25"/>
  <c r="Z145" i="25"/>
  <c r="Z146" i="25"/>
  <c r="Z147" i="25"/>
  <c r="Z148" i="25"/>
  <c r="Z149" i="25"/>
  <c r="Z150" i="25"/>
  <c r="Z151" i="25"/>
  <c r="Z152" i="25"/>
  <c r="Z153" i="25"/>
  <c r="Z154" i="25"/>
  <c r="Z155" i="25"/>
  <c r="Z156" i="25"/>
  <c r="Z157" i="25"/>
  <c r="Z158" i="25"/>
  <c r="Z159" i="25"/>
  <c r="Z160" i="25"/>
  <c r="Z161" i="25"/>
  <c r="Z162" i="25"/>
  <c r="Z163" i="25"/>
  <c r="Z164" i="25"/>
  <c r="Z165" i="25"/>
  <c r="Z166" i="25"/>
  <c r="Z167" i="25"/>
  <c r="Z168" i="25"/>
  <c r="Z169" i="25"/>
  <c r="Z170" i="25"/>
  <c r="Z171" i="25"/>
  <c r="Z172" i="25"/>
  <c r="Z173" i="25"/>
  <c r="Z174" i="25"/>
  <c r="Z175" i="25"/>
  <c r="Z176" i="25"/>
  <c r="Z177" i="25"/>
  <c r="Z178" i="25"/>
  <c r="Z179" i="25"/>
  <c r="Z180" i="25"/>
  <c r="Z181" i="25"/>
  <c r="Z182" i="25"/>
  <c r="Z183" i="25"/>
  <c r="Z184" i="25"/>
  <c r="Z185" i="25"/>
  <c r="Z186" i="25"/>
  <c r="Z187" i="25"/>
  <c r="Z188" i="25"/>
  <c r="Z189" i="25"/>
  <c r="Z190" i="25"/>
  <c r="Z191" i="25"/>
  <c r="Z192" i="25"/>
  <c r="Z193" i="25"/>
  <c r="Z194" i="25"/>
  <c r="Z195" i="25"/>
  <c r="D195" i="25" s="1"/>
  <c r="Z196" i="25"/>
  <c r="D196" i="25" s="1"/>
  <c r="Z197" i="25"/>
  <c r="D197" i="25" s="1"/>
  <c r="Z198" i="25"/>
  <c r="D198" i="25" s="1"/>
  <c r="Z199" i="25"/>
  <c r="Z5" i="24"/>
  <c r="Z6" i="24"/>
  <c r="Z7" i="24"/>
  <c r="Z8" i="24"/>
  <c r="Z9" i="24"/>
  <c r="Z10" i="24"/>
  <c r="Z11" i="24"/>
  <c r="Z12" i="24"/>
  <c r="Z13" i="24"/>
  <c r="Z14" i="24"/>
  <c r="Z15" i="24"/>
  <c r="Z16" i="24"/>
  <c r="Z17" i="24"/>
  <c r="Z18" i="24"/>
  <c r="Z19" i="24"/>
  <c r="Z20" i="24"/>
  <c r="Z21" i="24"/>
  <c r="Z22" i="24"/>
  <c r="Z23" i="24"/>
  <c r="Z24" i="24"/>
  <c r="Z25" i="24"/>
  <c r="Z26" i="24"/>
  <c r="Z27" i="24"/>
  <c r="Z28" i="24"/>
  <c r="Z29" i="24"/>
  <c r="Z30" i="24"/>
  <c r="Z31" i="24"/>
  <c r="Z32" i="24"/>
  <c r="Z33" i="24"/>
  <c r="Z34" i="24"/>
  <c r="Z35" i="24"/>
  <c r="Z36" i="24"/>
  <c r="Z37" i="24"/>
  <c r="Z38" i="24"/>
  <c r="Z39" i="24"/>
  <c r="Z40" i="24"/>
  <c r="Z41" i="24"/>
  <c r="Z42" i="24"/>
  <c r="Z43" i="24"/>
  <c r="Z44" i="24"/>
  <c r="Z45" i="24"/>
  <c r="Z46" i="24"/>
  <c r="Z47" i="24"/>
  <c r="Z48" i="24"/>
  <c r="Z49" i="24"/>
  <c r="Z50" i="24"/>
  <c r="Z51" i="24"/>
  <c r="Z52" i="24"/>
  <c r="Z53" i="24"/>
  <c r="Z54" i="24"/>
  <c r="Z55" i="24"/>
  <c r="Z56" i="24"/>
  <c r="Z57" i="24"/>
  <c r="Z58" i="24"/>
  <c r="Z59" i="24"/>
  <c r="Z60" i="24"/>
  <c r="Z61" i="24"/>
  <c r="Z62" i="24"/>
  <c r="Z63" i="24"/>
  <c r="Z64" i="24"/>
  <c r="Z65" i="24"/>
  <c r="Z66" i="24"/>
  <c r="Z67" i="24"/>
  <c r="Z68" i="24"/>
  <c r="Z69" i="24"/>
  <c r="Z70" i="24"/>
  <c r="Z71" i="24"/>
  <c r="Z72" i="24"/>
  <c r="Z73" i="24"/>
  <c r="Z74" i="24"/>
  <c r="Z75" i="24"/>
  <c r="Z76" i="24"/>
  <c r="Z77" i="24"/>
  <c r="Z78" i="24"/>
  <c r="Z79" i="24"/>
  <c r="Z80" i="24"/>
  <c r="Z81" i="24"/>
  <c r="Z82" i="24"/>
  <c r="Z83" i="24"/>
  <c r="Z84" i="24"/>
  <c r="Z85" i="24"/>
  <c r="Z86" i="24"/>
  <c r="Z87" i="24"/>
  <c r="Z88" i="24"/>
  <c r="Z89" i="24"/>
  <c r="Z90" i="24"/>
  <c r="Z91" i="24"/>
  <c r="Z92" i="24"/>
  <c r="Z93" i="24"/>
  <c r="Z94" i="24"/>
  <c r="Z95" i="24"/>
  <c r="Z96" i="24"/>
  <c r="Z97" i="24"/>
  <c r="Z98" i="24"/>
  <c r="Z99" i="24"/>
  <c r="Z100" i="24"/>
  <c r="Z101" i="24"/>
  <c r="Z102" i="24"/>
  <c r="Z103" i="24"/>
  <c r="Z104" i="24"/>
  <c r="Z105" i="24"/>
  <c r="Z106" i="24"/>
  <c r="Z107" i="24"/>
  <c r="Z108" i="24"/>
  <c r="Z109" i="24"/>
  <c r="Z110" i="24"/>
  <c r="Z111" i="24"/>
  <c r="Z112" i="24"/>
  <c r="Z113" i="24"/>
  <c r="Z114" i="24"/>
  <c r="Z115" i="24"/>
  <c r="Z116" i="24"/>
  <c r="Z117" i="24"/>
  <c r="Z118" i="24"/>
  <c r="Z119" i="24"/>
  <c r="Z120" i="24"/>
  <c r="Z121" i="24"/>
  <c r="Z122" i="24"/>
  <c r="Z123" i="24"/>
  <c r="Z124" i="24"/>
  <c r="Z125" i="24"/>
  <c r="Z126" i="24"/>
  <c r="Z127" i="24"/>
  <c r="Z128" i="24"/>
  <c r="Z129" i="24"/>
  <c r="Z130" i="24"/>
  <c r="Z131" i="24"/>
  <c r="Z132" i="24"/>
  <c r="Z133" i="24"/>
  <c r="Z134" i="24"/>
  <c r="Z135" i="24"/>
  <c r="Z136" i="24"/>
  <c r="Z137" i="24"/>
  <c r="Z138" i="24"/>
  <c r="Z139" i="24"/>
  <c r="Z140" i="24"/>
  <c r="Z141" i="24"/>
  <c r="Z142" i="24"/>
  <c r="Z143" i="24"/>
  <c r="Z144" i="24"/>
  <c r="Z145" i="24"/>
  <c r="Z146" i="24"/>
  <c r="Z147" i="24"/>
  <c r="Z148" i="24"/>
  <c r="Z149" i="24"/>
  <c r="Z150" i="24"/>
  <c r="Z151" i="24"/>
  <c r="Z152" i="24"/>
  <c r="Z153" i="24"/>
  <c r="Z154" i="24"/>
  <c r="Z155" i="24"/>
  <c r="Z156" i="24"/>
  <c r="Z157" i="24"/>
  <c r="Z158" i="24"/>
  <c r="Z159" i="24"/>
  <c r="Z160" i="24"/>
  <c r="Z161" i="24"/>
  <c r="Z162" i="24"/>
  <c r="Z163" i="24"/>
  <c r="Z164" i="24"/>
  <c r="Z165" i="24"/>
  <c r="Z166" i="24"/>
  <c r="Z167" i="24"/>
  <c r="Z168" i="24"/>
  <c r="Z169" i="24"/>
  <c r="Z170" i="24"/>
  <c r="Z171" i="24"/>
  <c r="Z172" i="24"/>
  <c r="Z173" i="24"/>
  <c r="Z174" i="24"/>
  <c r="Z175" i="24"/>
  <c r="Z176" i="24"/>
  <c r="Z177" i="24"/>
  <c r="Z178" i="24"/>
  <c r="Z179" i="24"/>
  <c r="Z180" i="24"/>
  <c r="Z181" i="24"/>
  <c r="Z182" i="24"/>
  <c r="Z183" i="24"/>
  <c r="Z184" i="24"/>
  <c r="Z185" i="24"/>
  <c r="Z186" i="24"/>
  <c r="Z187" i="24"/>
  <c r="Z188" i="24"/>
  <c r="Z189" i="24"/>
  <c r="Z190" i="24"/>
  <c r="Z191" i="24"/>
  <c r="Z192" i="24"/>
  <c r="Z193" i="24"/>
  <c r="Z194" i="24"/>
  <c r="Z195" i="24"/>
  <c r="D195" i="24" s="1"/>
  <c r="Z196" i="24"/>
  <c r="D196" i="24" s="1"/>
  <c r="Z197" i="24"/>
  <c r="D197" i="24" s="1"/>
  <c r="Z198" i="24"/>
  <c r="D198" i="24" s="1"/>
  <c r="Z199" i="24"/>
  <c r="Z5" i="23"/>
  <c r="Z6" i="23"/>
  <c r="Z7" i="23"/>
  <c r="Z8" i="23"/>
  <c r="Z9" i="23"/>
  <c r="Z10" i="23"/>
  <c r="Z11" i="23"/>
  <c r="Z12" i="23"/>
  <c r="Z13" i="23"/>
  <c r="Z14" i="23"/>
  <c r="Z15" i="23"/>
  <c r="Z16" i="23"/>
  <c r="Z17" i="23"/>
  <c r="Z18" i="23"/>
  <c r="Z19" i="23"/>
  <c r="Z20" i="23"/>
  <c r="Z21" i="23"/>
  <c r="Z22" i="23"/>
  <c r="Z23" i="23"/>
  <c r="Z24" i="23"/>
  <c r="Z25" i="23"/>
  <c r="Z26" i="23"/>
  <c r="Z27" i="23"/>
  <c r="Z28" i="23"/>
  <c r="Z29" i="23"/>
  <c r="Z30" i="23"/>
  <c r="Z31" i="23"/>
  <c r="Z32" i="23"/>
  <c r="Z33" i="23"/>
  <c r="Z34" i="23"/>
  <c r="Z35" i="23"/>
  <c r="Z36" i="23"/>
  <c r="Z37" i="23"/>
  <c r="Z38" i="23"/>
  <c r="Z39" i="23"/>
  <c r="Z40" i="23"/>
  <c r="Z41" i="23"/>
  <c r="Z42" i="23"/>
  <c r="Z43" i="23"/>
  <c r="Z44" i="23"/>
  <c r="Z45" i="23"/>
  <c r="Z46" i="23"/>
  <c r="Z47" i="23"/>
  <c r="Z48" i="23"/>
  <c r="Z49" i="23"/>
  <c r="Z50" i="23"/>
  <c r="Z51" i="23"/>
  <c r="Z52" i="23"/>
  <c r="Z53" i="23"/>
  <c r="Z54" i="23"/>
  <c r="Z55" i="23"/>
  <c r="Z56" i="23"/>
  <c r="Z57" i="23"/>
  <c r="Z58" i="23"/>
  <c r="Z59" i="23"/>
  <c r="Z60" i="23"/>
  <c r="Z61" i="23"/>
  <c r="Z62" i="23"/>
  <c r="Z63" i="23"/>
  <c r="Z64" i="23"/>
  <c r="Z65" i="23"/>
  <c r="Z66" i="23"/>
  <c r="Z67" i="23"/>
  <c r="Z68" i="23"/>
  <c r="Z69" i="23"/>
  <c r="Z70" i="23"/>
  <c r="Z71" i="23"/>
  <c r="Z72" i="23"/>
  <c r="Z73" i="23"/>
  <c r="Z74" i="23"/>
  <c r="Z75" i="23"/>
  <c r="Z76" i="23"/>
  <c r="Z77" i="23"/>
  <c r="Z78" i="23"/>
  <c r="Z79" i="23"/>
  <c r="Z80" i="23"/>
  <c r="Z81" i="23"/>
  <c r="Z82" i="23"/>
  <c r="Z83" i="23"/>
  <c r="Z84" i="23"/>
  <c r="Z85" i="23"/>
  <c r="Z86" i="23"/>
  <c r="Z87" i="23"/>
  <c r="Z88" i="23"/>
  <c r="Z89" i="23"/>
  <c r="Z90" i="23"/>
  <c r="Z91" i="23"/>
  <c r="Z92" i="23"/>
  <c r="Z93" i="23"/>
  <c r="Z94" i="23"/>
  <c r="Z95" i="23"/>
  <c r="Z96" i="23"/>
  <c r="Z97" i="23"/>
  <c r="Z98" i="23"/>
  <c r="Z99" i="23"/>
  <c r="Z100" i="23"/>
  <c r="Z101" i="23"/>
  <c r="Z102" i="23"/>
  <c r="Z103" i="23"/>
  <c r="Z104" i="23"/>
  <c r="Z105" i="23"/>
  <c r="Z106" i="23"/>
  <c r="Z107" i="23"/>
  <c r="Z108" i="23"/>
  <c r="Z109" i="23"/>
  <c r="Z110" i="23"/>
  <c r="Z111" i="23"/>
  <c r="Z112" i="23"/>
  <c r="Z113" i="23"/>
  <c r="Z114" i="23"/>
  <c r="Z115" i="23"/>
  <c r="Z116" i="23"/>
  <c r="Z117" i="23"/>
  <c r="Z118" i="23"/>
  <c r="Z119" i="23"/>
  <c r="Z120" i="23"/>
  <c r="Z121" i="23"/>
  <c r="Z122" i="23"/>
  <c r="Z123" i="23"/>
  <c r="Z124" i="23"/>
  <c r="Z125" i="23"/>
  <c r="Z126" i="23"/>
  <c r="Z127" i="23"/>
  <c r="Z128" i="23"/>
  <c r="Z129" i="23"/>
  <c r="Z130" i="23"/>
  <c r="Z131" i="23"/>
  <c r="Z132" i="23"/>
  <c r="Z133" i="23"/>
  <c r="Z134" i="23"/>
  <c r="Z135" i="23"/>
  <c r="Z136" i="23"/>
  <c r="Z137" i="23"/>
  <c r="Z138" i="23"/>
  <c r="Z139" i="23"/>
  <c r="Z140" i="23"/>
  <c r="Z141" i="23"/>
  <c r="Z142" i="23"/>
  <c r="Z143" i="23"/>
  <c r="Z144" i="23"/>
  <c r="Z145" i="23"/>
  <c r="Z146" i="23"/>
  <c r="Z147" i="23"/>
  <c r="Z148" i="23"/>
  <c r="Z149" i="23"/>
  <c r="Z150" i="23"/>
  <c r="Z151" i="23"/>
  <c r="Z152" i="23"/>
  <c r="Z153" i="23"/>
  <c r="Z154" i="23"/>
  <c r="Z155" i="23"/>
  <c r="Z156" i="23"/>
  <c r="Z157" i="23"/>
  <c r="Z158" i="23"/>
  <c r="Z159" i="23"/>
  <c r="Z160" i="23"/>
  <c r="Z161" i="23"/>
  <c r="Z162" i="23"/>
  <c r="Z163" i="23"/>
  <c r="Z164" i="23"/>
  <c r="Z165" i="23"/>
  <c r="Z166" i="23"/>
  <c r="Z167" i="23"/>
  <c r="Z168" i="23"/>
  <c r="Z169" i="23"/>
  <c r="Z170" i="23"/>
  <c r="Z171" i="23"/>
  <c r="Z172" i="23"/>
  <c r="Z173" i="23"/>
  <c r="Z174" i="23"/>
  <c r="Z175" i="23"/>
  <c r="Z176" i="23"/>
  <c r="Z177" i="23"/>
  <c r="Z178" i="23"/>
  <c r="Z179" i="23"/>
  <c r="Z180" i="23"/>
  <c r="Z181" i="23"/>
  <c r="Z182" i="23"/>
  <c r="Z183" i="23"/>
  <c r="Z184" i="23"/>
  <c r="Z185" i="23"/>
  <c r="Z186" i="23"/>
  <c r="Z187" i="23"/>
  <c r="Z188" i="23"/>
  <c r="Z189" i="23"/>
  <c r="Z190" i="23"/>
  <c r="Z191" i="23"/>
  <c r="Z192" i="23"/>
  <c r="Z193" i="23"/>
  <c r="Z194" i="23"/>
  <c r="Z195" i="23"/>
  <c r="D195" i="23" s="1"/>
  <c r="Z196" i="23"/>
  <c r="D196" i="23" s="1"/>
  <c r="Z197" i="23"/>
  <c r="D197" i="23" s="1"/>
  <c r="Z198" i="23"/>
  <c r="D198" i="23" s="1"/>
  <c r="Z199" i="23"/>
  <c r="Z5" i="22"/>
  <c r="Z6" i="22"/>
  <c r="Z7" i="22"/>
  <c r="Z8" i="22"/>
  <c r="Z9" i="22"/>
  <c r="Z10" i="22"/>
  <c r="Z11" i="22"/>
  <c r="Z12" i="22"/>
  <c r="Z13" i="22"/>
  <c r="Z14" i="22"/>
  <c r="Z15" i="22"/>
  <c r="Z16" i="22"/>
  <c r="Z17" i="22"/>
  <c r="Z18" i="22"/>
  <c r="Z19" i="22"/>
  <c r="Z20" i="22"/>
  <c r="Z21" i="22"/>
  <c r="Z22" i="22"/>
  <c r="Z23" i="22"/>
  <c r="Z24" i="22"/>
  <c r="Z25" i="22"/>
  <c r="Z26" i="22"/>
  <c r="Z27" i="22"/>
  <c r="Z28" i="22"/>
  <c r="Z29" i="22"/>
  <c r="Z30" i="22"/>
  <c r="Z31" i="22"/>
  <c r="Z32" i="22"/>
  <c r="Z33" i="22"/>
  <c r="Z34" i="22"/>
  <c r="Z35" i="22"/>
  <c r="Z36" i="22"/>
  <c r="Z37" i="22"/>
  <c r="Z38" i="22"/>
  <c r="Z39" i="22"/>
  <c r="Z40" i="22"/>
  <c r="Z41" i="22"/>
  <c r="Z42" i="22"/>
  <c r="Z43" i="22"/>
  <c r="Z44" i="22"/>
  <c r="Z45" i="22"/>
  <c r="Z46" i="22"/>
  <c r="Z47" i="22"/>
  <c r="Z48" i="22"/>
  <c r="Z49" i="22"/>
  <c r="Z50" i="22"/>
  <c r="Z51" i="22"/>
  <c r="Z52" i="22"/>
  <c r="Z53" i="22"/>
  <c r="Z54" i="22"/>
  <c r="Z55" i="22"/>
  <c r="Z56" i="22"/>
  <c r="Z57" i="22"/>
  <c r="Z58" i="22"/>
  <c r="Z59" i="22"/>
  <c r="Z60" i="22"/>
  <c r="Z61" i="22"/>
  <c r="Z62" i="22"/>
  <c r="Z63" i="22"/>
  <c r="Z64" i="22"/>
  <c r="Z65" i="22"/>
  <c r="Z66" i="22"/>
  <c r="Z67" i="22"/>
  <c r="Z68" i="22"/>
  <c r="Z69" i="22"/>
  <c r="Z70" i="22"/>
  <c r="Z71" i="22"/>
  <c r="Z72" i="22"/>
  <c r="Z73" i="22"/>
  <c r="Z74" i="22"/>
  <c r="Z75" i="22"/>
  <c r="Z76" i="22"/>
  <c r="Z77" i="22"/>
  <c r="Z78" i="22"/>
  <c r="Z79" i="22"/>
  <c r="Z80" i="22"/>
  <c r="Z81" i="22"/>
  <c r="Z82" i="22"/>
  <c r="Z83" i="22"/>
  <c r="Z84" i="22"/>
  <c r="Z85" i="22"/>
  <c r="Z86" i="22"/>
  <c r="Z87" i="22"/>
  <c r="Z88" i="22"/>
  <c r="Z89" i="22"/>
  <c r="Z90" i="22"/>
  <c r="Z91" i="22"/>
  <c r="Z92" i="22"/>
  <c r="Z93" i="22"/>
  <c r="Z94" i="22"/>
  <c r="Z95" i="22"/>
  <c r="Z96" i="22"/>
  <c r="Z97" i="22"/>
  <c r="Z98" i="22"/>
  <c r="Z99" i="22"/>
  <c r="Z100" i="22"/>
  <c r="Z101" i="22"/>
  <c r="Z102" i="22"/>
  <c r="Z103" i="22"/>
  <c r="Z104" i="22"/>
  <c r="Z105" i="22"/>
  <c r="Z106" i="22"/>
  <c r="Z107" i="22"/>
  <c r="Z108" i="22"/>
  <c r="Z109" i="22"/>
  <c r="Z110" i="22"/>
  <c r="Z111" i="22"/>
  <c r="Z112" i="22"/>
  <c r="Z113" i="22"/>
  <c r="Z114" i="22"/>
  <c r="Z115" i="22"/>
  <c r="Z116" i="22"/>
  <c r="Z117" i="22"/>
  <c r="Z118" i="22"/>
  <c r="Z119" i="22"/>
  <c r="Z120" i="22"/>
  <c r="Z121" i="22"/>
  <c r="Z122" i="22"/>
  <c r="Z123" i="22"/>
  <c r="Z124" i="22"/>
  <c r="Z125" i="22"/>
  <c r="Z126" i="22"/>
  <c r="Z127" i="22"/>
  <c r="Z128" i="22"/>
  <c r="Z129" i="22"/>
  <c r="Z130" i="22"/>
  <c r="Z131" i="22"/>
  <c r="Z132" i="22"/>
  <c r="Z133" i="22"/>
  <c r="Z134" i="22"/>
  <c r="Z135" i="22"/>
  <c r="Z136" i="22"/>
  <c r="Z137" i="22"/>
  <c r="Z138" i="22"/>
  <c r="Z139" i="22"/>
  <c r="Z140" i="22"/>
  <c r="Z141" i="22"/>
  <c r="Z142" i="22"/>
  <c r="Z143" i="22"/>
  <c r="Z144" i="22"/>
  <c r="Z145" i="22"/>
  <c r="Z146" i="22"/>
  <c r="Z147" i="22"/>
  <c r="Z148" i="22"/>
  <c r="Z149" i="22"/>
  <c r="Z150" i="22"/>
  <c r="Z151" i="22"/>
  <c r="Z152" i="22"/>
  <c r="Z153" i="22"/>
  <c r="Z154" i="22"/>
  <c r="Z155" i="22"/>
  <c r="Z156" i="22"/>
  <c r="Z157" i="22"/>
  <c r="Z158" i="22"/>
  <c r="Z159" i="22"/>
  <c r="Z160" i="22"/>
  <c r="Z161" i="22"/>
  <c r="Z162" i="22"/>
  <c r="Z163" i="22"/>
  <c r="Z164" i="22"/>
  <c r="Z165" i="22"/>
  <c r="Z166" i="22"/>
  <c r="Z167" i="22"/>
  <c r="Z168" i="22"/>
  <c r="Z169" i="22"/>
  <c r="Z170" i="22"/>
  <c r="Z171" i="22"/>
  <c r="Z172" i="22"/>
  <c r="Z173" i="22"/>
  <c r="Z174" i="22"/>
  <c r="Z175" i="22"/>
  <c r="Z176" i="22"/>
  <c r="Z177" i="22"/>
  <c r="Z178" i="22"/>
  <c r="Z179" i="22"/>
  <c r="Z180" i="22"/>
  <c r="Z181" i="22"/>
  <c r="Z182" i="22"/>
  <c r="Z183" i="22"/>
  <c r="Z184" i="22"/>
  <c r="Z185" i="22"/>
  <c r="Z186" i="22"/>
  <c r="Z187" i="22"/>
  <c r="Z188" i="22"/>
  <c r="Z189" i="22"/>
  <c r="Z190" i="22"/>
  <c r="Z191" i="22"/>
  <c r="Z192" i="22"/>
  <c r="Z193" i="22"/>
  <c r="Z194" i="22"/>
  <c r="Z195" i="22"/>
  <c r="D195" i="22" s="1"/>
  <c r="Z196" i="22"/>
  <c r="D196" i="22" s="1"/>
  <c r="Z197" i="22"/>
  <c r="D197" i="22" s="1"/>
  <c r="Z198" i="22"/>
  <c r="D198" i="22" s="1"/>
  <c r="Z199" i="22"/>
  <c r="Z5" i="21"/>
  <c r="Z6" i="21"/>
  <c r="Z7" i="21"/>
  <c r="Z8" i="21"/>
  <c r="Z9" i="21"/>
  <c r="Z10" i="21"/>
  <c r="Z11" i="21"/>
  <c r="Z12" i="21"/>
  <c r="Z13" i="21"/>
  <c r="Z14" i="21"/>
  <c r="Z15" i="21"/>
  <c r="Z16" i="21"/>
  <c r="Z17" i="21"/>
  <c r="Z18" i="21"/>
  <c r="Z19" i="21"/>
  <c r="Z20" i="21"/>
  <c r="Z21" i="21"/>
  <c r="Z22" i="21"/>
  <c r="Z23" i="21"/>
  <c r="Z24" i="21"/>
  <c r="Z25" i="21"/>
  <c r="Z26" i="21"/>
  <c r="Z27" i="21"/>
  <c r="Z28" i="21"/>
  <c r="Z29" i="21"/>
  <c r="Z30" i="21"/>
  <c r="Z31" i="21"/>
  <c r="Z32" i="21"/>
  <c r="Z33" i="21"/>
  <c r="Z34" i="21"/>
  <c r="Z35" i="21"/>
  <c r="Z36" i="21"/>
  <c r="Z37" i="21"/>
  <c r="Z38" i="21"/>
  <c r="Z39" i="21"/>
  <c r="Z40" i="21"/>
  <c r="Z41" i="21"/>
  <c r="Z42" i="21"/>
  <c r="Z43" i="21"/>
  <c r="Z44" i="21"/>
  <c r="Z45" i="21"/>
  <c r="Z46" i="21"/>
  <c r="Z47" i="21"/>
  <c r="Z48" i="21"/>
  <c r="Z49" i="21"/>
  <c r="Z50" i="21"/>
  <c r="Z51" i="21"/>
  <c r="Z52" i="21"/>
  <c r="Z53" i="21"/>
  <c r="Z54" i="21"/>
  <c r="Z55" i="21"/>
  <c r="Z56" i="21"/>
  <c r="Z57" i="21"/>
  <c r="Z58" i="21"/>
  <c r="Z59" i="21"/>
  <c r="Z60" i="21"/>
  <c r="Z61" i="21"/>
  <c r="Z62" i="21"/>
  <c r="Z63" i="21"/>
  <c r="Z64" i="21"/>
  <c r="Z65" i="21"/>
  <c r="Z66" i="21"/>
  <c r="Z67" i="21"/>
  <c r="Z68" i="21"/>
  <c r="Z69" i="21"/>
  <c r="Z70" i="21"/>
  <c r="Z71" i="21"/>
  <c r="Z72" i="21"/>
  <c r="Z73" i="21"/>
  <c r="Z74" i="21"/>
  <c r="Z75" i="21"/>
  <c r="Z76" i="21"/>
  <c r="Z77" i="21"/>
  <c r="Z78" i="21"/>
  <c r="Z79" i="21"/>
  <c r="Z80" i="21"/>
  <c r="Z81" i="21"/>
  <c r="Z82" i="21"/>
  <c r="Z83" i="21"/>
  <c r="Z84" i="21"/>
  <c r="Z85" i="21"/>
  <c r="Z86" i="21"/>
  <c r="Z87" i="21"/>
  <c r="Z88" i="21"/>
  <c r="Z89" i="21"/>
  <c r="Z90" i="21"/>
  <c r="Z91" i="21"/>
  <c r="Z92" i="21"/>
  <c r="Z93" i="21"/>
  <c r="Z94" i="21"/>
  <c r="Z95" i="21"/>
  <c r="Z96" i="21"/>
  <c r="Z97" i="21"/>
  <c r="Z98" i="21"/>
  <c r="Z99" i="21"/>
  <c r="Z100" i="21"/>
  <c r="Z101" i="21"/>
  <c r="Z102" i="21"/>
  <c r="Z103" i="21"/>
  <c r="Z104" i="21"/>
  <c r="Z105" i="21"/>
  <c r="Z106" i="21"/>
  <c r="Z107" i="21"/>
  <c r="Z108" i="21"/>
  <c r="Z109" i="21"/>
  <c r="Z110" i="21"/>
  <c r="Z111" i="21"/>
  <c r="Z112" i="21"/>
  <c r="Z113" i="21"/>
  <c r="Z114" i="21"/>
  <c r="Z115" i="21"/>
  <c r="Z116" i="21"/>
  <c r="Z117" i="21"/>
  <c r="Z118" i="21"/>
  <c r="Z119" i="21"/>
  <c r="Z120" i="21"/>
  <c r="Z121" i="21"/>
  <c r="Z122" i="21"/>
  <c r="Z123" i="21"/>
  <c r="Z124" i="21"/>
  <c r="Z125" i="21"/>
  <c r="Z126" i="21"/>
  <c r="Z127" i="21"/>
  <c r="Z128" i="21"/>
  <c r="Z129" i="21"/>
  <c r="Z130" i="21"/>
  <c r="Z131" i="21"/>
  <c r="Z132" i="21"/>
  <c r="Z133" i="21"/>
  <c r="Z134" i="21"/>
  <c r="Z135" i="21"/>
  <c r="Z136" i="21"/>
  <c r="Z137" i="21"/>
  <c r="Z138" i="21"/>
  <c r="Z139" i="21"/>
  <c r="Z140" i="21"/>
  <c r="Z141" i="21"/>
  <c r="Z142" i="21"/>
  <c r="Z143" i="21"/>
  <c r="Z144" i="21"/>
  <c r="Z145" i="21"/>
  <c r="Z146" i="21"/>
  <c r="Z147" i="21"/>
  <c r="Z148" i="21"/>
  <c r="Z149" i="21"/>
  <c r="Z150" i="21"/>
  <c r="Z151" i="21"/>
  <c r="Z152" i="21"/>
  <c r="Z153" i="21"/>
  <c r="Z154" i="21"/>
  <c r="Z155" i="21"/>
  <c r="Z156" i="21"/>
  <c r="Z157" i="21"/>
  <c r="Z158" i="21"/>
  <c r="Z159" i="21"/>
  <c r="Z160" i="21"/>
  <c r="Z161" i="21"/>
  <c r="Z162" i="21"/>
  <c r="Z163" i="21"/>
  <c r="Z164" i="21"/>
  <c r="Z165" i="21"/>
  <c r="Z166" i="21"/>
  <c r="Z167" i="21"/>
  <c r="Z168" i="21"/>
  <c r="Z169" i="21"/>
  <c r="Z170" i="21"/>
  <c r="Z171" i="21"/>
  <c r="Z172" i="21"/>
  <c r="Z173" i="21"/>
  <c r="Z174" i="21"/>
  <c r="Z175" i="21"/>
  <c r="Z176" i="21"/>
  <c r="Z177" i="21"/>
  <c r="Z178" i="21"/>
  <c r="Z179" i="21"/>
  <c r="Z180" i="21"/>
  <c r="Z181" i="21"/>
  <c r="Z182" i="21"/>
  <c r="Z183" i="21"/>
  <c r="Z184" i="21"/>
  <c r="Z185" i="21"/>
  <c r="Z186" i="21"/>
  <c r="Z187" i="21"/>
  <c r="Z188" i="21"/>
  <c r="Z189" i="21"/>
  <c r="Z190" i="21"/>
  <c r="Z191" i="21"/>
  <c r="Z192" i="21"/>
  <c r="Z193" i="21"/>
  <c r="Z194" i="21"/>
  <c r="Z195" i="21"/>
  <c r="D195" i="21" s="1"/>
  <c r="Z196" i="21"/>
  <c r="D196" i="21" s="1"/>
  <c r="Z197" i="21"/>
  <c r="D197" i="21" s="1"/>
  <c r="Z198" i="21"/>
  <c r="D198" i="21" s="1"/>
  <c r="Z199" i="21"/>
  <c r="Z5" i="20"/>
  <c r="Z6" i="20"/>
  <c r="Z7" i="20"/>
  <c r="Z8" i="20"/>
  <c r="Z9" i="20"/>
  <c r="Z10" i="20"/>
  <c r="Z11" i="20"/>
  <c r="Z12" i="20"/>
  <c r="Z13" i="20"/>
  <c r="Z14" i="20"/>
  <c r="Z15" i="20"/>
  <c r="Z16" i="20"/>
  <c r="Z17" i="20"/>
  <c r="Z18" i="20"/>
  <c r="Z19" i="20"/>
  <c r="Z20" i="20"/>
  <c r="Z21" i="20"/>
  <c r="Z22" i="20"/>
  <c r="Z23" i="20"/>
  <c r="Z24" i="20"/>
  <c r="Z25" i="20"/>
  <c r="Z26" i="20"/>
  <c r="Z27" i="20"/>
  <c r="Z28" i="20"/>
  <c r="Z29" i="20"/>
  <c r="Z30" i="20"/>
  <c r="Z31" i="20"/>
  <c r="Z32" i="20"/>
  <c r="Z33" i="20"/>
  <c r="Z34" i="20"/>
  <c r="Z35" i="20"/>
  <c r="Z36" i="20"/>
  <c r="Z37" i="20"/>
  <c r="Z38" i="20"/>
  <c r="Z39" i="20"/>
  <c r="Z40" i="20"/>
  <c r="Z41" i="20"/>
  <c r="Z42" i="20"/>
  <c r="Z43" i="20"/>
  <c r="Z44" i="20"/>
  <c r="Z45" i="20"/>
  <c r="Z46" i="20"/>
  <c r="Z47" i="20"/>
  <c r="Z48" i="20"/>
  <c r="Z49" i="20"/>
  <c r="Z50" i="20"/>
  <c r="Z51" i="20"/>
  <c r="Z52" i="20"/>
  <c r="Z53" i="20"/>
  <c r="Z54" i="20"/>
  <c r="Z55" i="20"/>
  <c r="Z56" i="20"/>
  <c r="Z57" i="20"/>
  <c r="Z58" i="20"/>
  <c r="Z59" i="20"/>
  <c r="Z60" i="20"/>
  <c r="Z61" i="20"/>
  <c r="Z62" i="20"/>
  <c r="Z63" i="20"/>
  <c r="Z64" i="20"/>
  <c r="Z65" i="20"/>
  <c r="Z66" i="20"/>
  <c r="Z67" i="20"/>
  <c r="Z68" i="20"/>
  <c r="Z69" i="20"/>
  <c r="Z70" i="20"/>
  <c r="Z71" i="20"/>
  <c r="Z72" i="20"/>
  <c r="Z73" i="20"/>
  <c r="Z74" i="20"/>
  <c r="Z75" i="20"/>
  <c r="Z76" i="20"/>
  <c r="Z77" i="20"/>
  <c r="Z78" i="20"/>
  <c r="Z79" i="20"/>
  <c r="Z80" i="20"/>
  <c r="Z81" i="20"/>
  <c r="Z82" i="20"/>
  <c r="Z83" i="20"/>
  <c r="Z84" i="20"/>
  <c r="Z85" i="20"/>
  <c r="Z86" i="20"/>
  <c r="Z87" i="20"/>
  <c r="Z88" i="20"/>
  <c r="Z89" i="20"/>
  <c r="Z90" i="20"/>
  <c r="Z91" i="20"/>
  <c r="Z92" i="20"/>
  <c r="Z93" i="20"/>
  <c r="Z94" i="20"/>
  <c r="Z95" i="20"/>
  <c r="Z96" i="20"/>
  <c r="Z97" i="20"/>
  <c r="Z98" i="20"/>
  <c r="Z99" i="20"/>
  <c r="Z100" i="20"/>
  <c r="Z101" i="20"/>
  <c r="Z102" i="20"/>
  <c r="Z103" i="20"/>
  <c r="Z104" i="20"/>
  <c r="Z105" i="20"/>
  <c r="Z106" i="20"/>
  <c r="Z107" i="20"/>
  <c r="Z108" i="20"/>
  <c r="Z109" i="20"/>
  <c r="Z110" i="20"/>
  <c r="Z111" i="20"/>
  <c r="Z112" i="20"/>
  <c r="Z113" i="20"/>
  <c r="Z114" i="20"/>
  <c r="Z115" i="20"/>
  <c r="Z116" i="20"/>
  <c r="Z117" i="20"/>
  <c r="Z118" i="20"/>
  <c r="Z119" i="20"/>
  <c r="Z120" i="20"/>
  <c r="Z121" i="20"/>
  <c r="Z122" i="20"/>
  <c r="Z123" i="20"/>
  <c r="Z124" i="20"/>
  <c r="Z125" i="20"/>
  <c r="Z126" i="20"/>
  <c r="Z127" i="20"/>
  <c r="Z128" i="20"/>
  <c r="Z129" i="20"/>
  <c r="Z130" i="20"/>
  <c r="Z131" i="20"/>
  <c r="Z132" i="20"/>
  <c r="Z133" i="20"/>
  <c r="Z134" i="20"/>
  <c r="Z135" i="20"/>
  <c r="Z136" i="20"/>
  <c r="Z137" i="20"/>
  <c r="Z138" i="20"/>
  <c r="Z139" i="20"/>
  <c r="Z140" i="20"/>
  <c r="Z141" i="20"/>
  <c r="Z142" i="20"/>
  <c r="Z143" i="20"/>
  <c r="Z144" i="20"/>
  <c r="Z145" i="20"/>
  <c r="Z146" i="20"/>
  <c r="Z147" i="20"/>
  <c r="Z148" i="20"/>
  <c r="Z149" i="20"/>
  <c r="Z150" i="20"/>
  <c r="Z151" i="20"/>
  <c r="Z152" i="20"/>
  <c r="Z153" i="20"/>
  <c r="Z154" i="20"/>
  <c r="Z155" i="20"/>
  <c r="Z156" i="20"/>
  <c r="Z157" i="20"/>
  <c r="Z158" i="20"/>
  <c r="Z159" i="20"/>
  <c r="Z160" i="20"/>
  <c r="Z161" i="20"/>
  <c r="Z162" i="20"/>
  <c r="Z163" i="20"/>
  <c r="Z164" i="20"/>
  <c r="Z165" i="20"/>
  <c r="Z166" i="20"/>
  <c r="Z167" i="20"/>
  <c r="Z168" i="20"/>
  <c r="Z169" i="20"/>
  <c r="Z170" i="20"/>
  <c r="Z171" i="20"/>
  <c r="Z172" i="20"/>
  <c r="Z173" i="20"/>
  <c r="Z174" i="20"/>
  <c r="Z175" i="20"/>
  <c r="Z176" i="20"/>
  <c r="Z177" i="20"/>
  <c r="Z178" i="20"/>
  <c r="Z179" i="20"/>
  <c r="Z180" i="20"/>
  <c r="Z181" i="20"/>
  <c r="Z182" i="20"/>
  <c r="Z183" i="20"/>
  <c r="Z184" i="20"/>
  <c r="Z185" i="20"/>
  <c r="Z186" i="20"/>
  <c r="Z187" i="20"/>
  <c r="Z188" i="20"/>
  <c r="Z189" i="20"/>
  <c r="Z190" i="20"/>
  <c r="Z191" i="20"/>
  <c r="Z192" i="20"/>
  <c r="Z193" i="20"/>
  <c r="Z194" i="20"/>
  <c r="Z195" i="20"/>
  <c r="D195" i="20" s="1"/>
  <c r="Z196" i="20"/>
  <c r="D196" i="20" s="1"/>
  <c r="Z197" i="20"/>
  <c r="D197" i="20" s="1"/>
  <c r="Z198" i="20"/>
  <c r="D198" i="20" s="1"/>
  <c r="Z199" i="20"/>
  <c r="Z5" i="19"/>
  <c r="Z6" i="19"/>
  <c r="Z7" i="19"/>
  <c r="Z8" i="19"/>
  <c r="Z9" i="19"/>
  <c r="Z10" i="19"/>
  <c r="Z11" i="19"/>
  <c r="Z12" i="19"/>
  <c r="Z13" i="19"/>
  <c r="Z14" i="19"/>
  <c r="Z15" i="19"/>
  <c r="Z16" i="19"/>
  <c r="Z17" i="19"/>
  <c r="Z18" i="19"/>
  <c r="Z19" i="19"/>
  <c r="Z20" i="19"/>
  <c r="Z21" i="19"/>
  <c r="Z22" i="19"/>
  <c r="Z23" i="19"/>
  <c r="Z24" i="19"/>
  <c r="Z25" i="19"/>
  <c r="Z26" i="19"/>
  <c r="Z27" i="19"/>
  <c r="Z28" i="19"/>
  <c r="Z29" i="19"/>
  <c r="Z30" i="19"/>
  <c r="Z31" i="19"/>
  <c r="Z32" i="19"/>
  <c r="Z33" i="19"/>
  <c r="Z34" i="19"/>
  <c r="Z35" i="19"/>
  <c r="Z36" i="19"/>
  <c r="Z37" i="19"/>
  <c r="Z38" i="19"/>
  <c r="Z39" i="19"/>
  <c r="Z40" i="19"/>
  <c r="Z41" i="19"/>
  <c r="Z42" i="19"/>
  <c r="Z43" i="19"/>
  <c r="Z44" i="19"/>
  <c r="Z45" i="19"/>
  <c r="Z46" i="19"/>
  <c r="Z47" i="19"/>
  <c r="Z48" i="19"/>
  <c r="Z49" i="19"/>
  <c r="Z50" i="19"/>
  <c r="Z51" i="19"/>
  <c r="Z52" i="19"/>
  <c r="Z53" i="19"/>
  <c r="Z54" i="19"/>
  <c r="Z55" i="19"/>
  <c r="Z56" i="19"/>
  <c r="Z57" i="19"/>
  <c r="Z58" i="19"/>
  <c r="Z59" i="19"/>
  <c r="Z60" i="19"/>
  <c r="Z61" i="19"/>
  <c r="Z62" i="19"/>
  <c r="Z63" i="19"/>
  <c r="Z64" i="19"/>
  <c r="Z65" i="19"/>
  <c r="Z66" i="19"/>
  <c r="Z67" i="19"/>
  <c r="Z68" i="19"/>
  <c r="Z69" i="19"/>
  <c r="Z70" i="19"/>
  <c r="Z71" i="19"/>
  <c r="Z72" i="19"/>
  <c r="Z73" i="19"/>
  <c r="Z74" i="19"/>
  <c r="Z75" i="19"/>
  <c r="Z76" i="19"/>
  <c r="Z77" i="19"/>
  <c r="Z78" i="19"/>
  <c r="Z79" i="19"/>
  <c r="Z80" i="19"/>
  <c r="Z81" i="19"/>
  <c r="Z82" i="19"/>
  <c r="Z83" i="19"/>
  <c r="Z84" i="19"/>
  <c r="Z85" i="19"/>
  <c r="Z86" i="19"/>
  <c r="Z87" i="19"/>
  <c r="Z88" i="19"/>
  <c r="Z89" i="19"/>
  <c r="Z90" i="19"/>
  <c r="Z91" i="19"/>
  <c r="Z92" i="19"/>
  <c r="Z93" i="19"/>
  <c r="Z94" i="19"/>
  <c r="Z95" i="19"/>
  <c r="Z96" i="19"/>
  <c r="Z97" i="19"/>
  <c r="Z98" i="19"/>
  <c r="Z99" i="19"/>
  <c r="Z100" i="19"/>
  <c r="Z101" i="19"/>
  <c r="Z102" i="19"/>
  <c r="Z103" i="19"/>
  <c r="Z104" i="19"/>
  <c r="Z105" i="19"/>
  <c r="Z106" i="19"/>
  <c r="Z107" i="19"/>
  <c r="Z108" i="19"/>
  <c r="Z109" i="19"/>
  <c r="Z110" i="19"/>
  <c r="Z111" i="19"/>
  <c r="Z112" i="19"/>
  <c r="Z113" i="19"/>
  <c r="Z114" i="19"/>
  <c r="Z115" i="19"/>
  <c r="Z116" i="19"/>
  <c r="Z117" i="19"/>
  <c r="Z118" i="19"/>
  <c r="Z119" i="19"/>
  <c r="Z120" i="19"/>
  <c r="Z121" i="19"/>
  <c r="Z122" i="19"/>
  <c r="Z123" i="19"/>
  <c r="Z124" i="19"/>
  <c r="Z125" i="19"/>
  <c r="Z126" i="19"/>
  <c r="Z127" i="19"/>
  <c r="Z128" i="19"/>
  <c r="Z129" i="19"/>
  <c r="Z130" i="19"/>
  <c r="Z131" i="19"/>
  <c r="Z132" i="19"/>
  <c r="Z133" i="19"/>
  <c r="Z134" i="19"/>
  <c r="Z135" i="19"/>
  <c r="Z136" i="19"/>
  <c r="Z137" i="19"/>
  <c r="Z138" i="19"/>
  <c r="Z139" i="19"/>
  <c r="Z140" i="19"/>
  <c r="Z141" i="19"/>
  <c r="Z142" i="19"/>
  <c r="Z143" i="19"/>
  <c r="Z144" i="19"/>
  <c r="Z145" i="19"/>
  <c r="Z146" i="19"/>
  <c r="Z147" i="19"/>
  <c r="Z148" i="19"/>
  <c r="Z149" i="19"/>
  <c r="Z150" i="19"/>
  <c r="Z151" i="19"/>
  <c r="Z152" i="19"/>
  <c r="Z153" i="19"/>
  <c r="Z154" i="19"/>
  <c r="Z155" i="19"/>
  <c r="Z156" i="19"/>
  <c r="Z157" i="19"/>
  <c r="Z158" i="19"/>
  <c r="Z159" i="19"/>
  <c r="Z160" i="19"/>
  <c r="Z161" i="19"/>
  <c r="Z162" i="19"/>
  <c r="Z163" i="19"/>
  <c r="Z164" i="19"/>
  <c r="Z165" i="19"/>
  <c r="Z166" i="19"/>
  <c r="Z167" i="19"/>
  <c r="Z168" i="19"/>
  <c r="Z169" i="19"/>
  <c r="Z170" i="19"/>
  <c r="Z171" i="19"/>
  <c r="Z172" i="19"/>
  <c r="Z173" i="19"/>
  <c r="Z174" i="19"/>
  <c r="Z175" i="19"/>
  <c r="Z176" i="19"/>
  <c r="Z177" i="19"/>
  <c r="Z178" i="19"/>
  <c r="Z179" i="19"/>
  <c r="Z180" i="19"/>
  <c r="Z181" i="19"/>
  <c r="Z182" i="19"/>
  <c r="Z183" i="19"/>
  <c r="Z184" i="19"/>
  <c r="Z185" i="19"/>
  <c r="Z186" i="19"/>
  <c r="Z187" i="19"/>
  <c r="Z188" i="19"/>
  <c r="Z189" i="19"/>
  <c r="Z190" i="19"/>
  <c r="Z191" i="19"/>
  <c r="Z192" i="19"/>
  <c r="Z193" i="19"/>
  <c r="Z194" i="19"/>
  <c r="Z195" i="19"/>
  <c r="D195" i="19" s="1"/>
  <c r="Z196" i="19"/>
  <c r="D196" i="19" s="1"/>
  <c r="Z197" i="19"/>
  <c r="D197" i="19" s="1"/>
  <c r="Z198" i="19"/>
  <c r="D198" i="19" s="1"/>
  <c r="Z199" i="19"/>
  <c r="Z5" i="18"/>
  <c r="Z6" i="18"/>
  <c r="Z7" i="18"/>
  <c r="Z8" i="18"/>
  <c r="Z9" i="18"/>
  <c r="Z10" i="18"/>
  <c r="Z11" i="18"/>
  <c r="Z12" i="18"/>
  <c r="Z13" i="18"/>
  <c r="Z14" i="18"/>
  <c r="Z15" i="18"/>
  <c r="Z16" i="18"/>
  <c r="Z17" i="18"/>
  <c r="Z18" i="18"/>
  <c r="Z19" i="18"/>
  <c r="Z20" i="18"/>
  <c r="Z21" i="18"/>
  <c r="Z22" i="18"/>
  <c r="Z23" i="18"/>
  <c r="Z24" i="18"/>
  <c r="Z25" i="18"/>
  <c r="Z26" i="18"/>
  <c r="Z27" i="18"/>
  <c r="Z28" i="18"/>
  <c r="Z29" i="18"/>
  <c r="Z30" i="18"/>
  <c r="Z31" i="18"/>
  <c r="Z32" i="18"/>
  <c r="Z33" i="18"/>
  <c r="Z34" i="18"/>
  <c r="Z35" i="18"/>
  <c r="Z36" i="18"/>
  <c r="Z37" i="18"/>
  <c r="Z38" i="18"/>
  <c r="Z39" i="18"/>
  <c r="Z40" i="18"/>
  <c r="Z41" i="18"/>
  <c r="Z42" i="18"/>
  <c r="Z43" i="18"/>
  <c r="Z44" i="18"/>
  <c r="Z45" i="18"/>
  <c r="Z46" i="18"/>
  <c r="Z47" i="18"/>
  <c r="Z48" i="18"/>
  <c r="Z49" i="18"/>
  <c r="Z50" i="18"/>
  <c r="Z51" i="18"/>
  <c r="Z52" i="18"/>
  <c r="Z53" i="18"/>
  <c r="Z54" i="18"/>
  <c r="Z55" i="18"/>
  <c r="Z56" i="18"/>
  <c r="Z57" i="18"/>
  <c r="Z58" i="18"/>
  <c r="Z59" i="18"/>
  <c r="Z60" i="18"/>
  <c r="Z61" i="18"/>
  <c r="Z62" i="18"/>
  <c r="Z63" i="18"/>
  <c r="Z64" i="18"/>
  <c r="Z65" i="18"/>
  <c r="Z66" i="18"/>
  <c r="Z67" i="18"/>
  <c r="Z68" i="18"/>
  <c r="Z69" i="18"/>
  <c r="Z70" i="18"/>
  <c r="Z71" i="18"/>
  <c r="Z72" i="18"/>
  <c r="Z73" i="18"/>
  <c r="Z74" i="18"/>
  <c r="Z75" i="18"/>
  <c r="Z76" i="18"/>
  <c r="Z77" i="18"/>
  <c r="Z78" i="18"/>
  <c r="Z79" i="18"/>
  <c r="Z80" i="18"/>
  <c r="Z81" i="18"/>
  <c r="Z82" i="18"/>
  <c r="Z83" i="18"/>
  <c r="Z84" i="18"/>
  <c r="Z85" i="18"/>
  <c r="Z86" i="18"/>
  <c r="Z87" i="18"/>
  <c r="Z88" i="18"/>
  <c r="Z89" i="18"/>
  <c r="Z90" i="18"/>
  <c r="Z91" i="18"/>
  <c r="Z92" i="18"/>
  <c r="Z93" i="18"/>
  <c r="Z94" i="18"/>
  <c r="Z95" i="18"/>
  <c r="Z96" i="18"/>
  <c r="Z97" i="18"/>
  <c r="Z98" i="18"/>
  <c r="Z99" i="18"/>
  <c r="Z100" i="18"/>
  <c r="Z101" i="18"/>
  <c r="Z102" i="18"/>
  <c r="Z103" i="18"/>
  <c r="Z104" i="18"/>
  <c r="Z105" i="18"/>
  <c r="Z106" i="18"/>
  <c r="Z107" i="18"/>
  <c r="Z108" i="18"/>
  <c r="Z109" i="18"/>
  <c r="Z110" i="18"/>
  <c r="Z111" i="18"/>
  <c r="Z112" i="18"/>
  <c r="Z113" i="18"/>
  <c r="Z114" i="18"/>
  <c r="Z115" i="18"/>
  <c r="Z116" i="18"/>
  <c r="Z117" i="18"/>
  <c r="Z118" i="18"/>
  <c r="Z119" i="18"/>
  <c r="Z120" i="18"/>
  <c r="Z121" i="18"/>
  <c r="Z122" i="18"/>
  <c r="Z123" i="18"/>
  <c r="Z124" i="18"/>
  <c r="Z125" i="18"/>
  <c r="Z126" i="18"/>
  <c r="Z127" i="18"/>
  <c r="Z128" i="18"/>
  <c r="Z129" i="18"/>
  <c r="Z130" i="18"/>
  <c r="Z131" i="18"/>
  <c r="Z132" i="18"/>
  <c r="Z133" i="18"/>
  <c r="Z134" i="18"/>
  <c r="Z135" i="18"/>
  <c r="Z136" i="18"/>
  <c r="Z137" i="18"/>
  <c r="Z138" i="18"/>
  <c r="Z139" i="18"/>
  <c r="Z140" i="18"/>
  <c r="Z141" i="18"/>
  <c r="Z142" i="18"/>
  <c r="Z143" i="18"/>
  <c r="Z144" i="18"/>
  <c r="Z145" i="18"/>
  <c r="Z146" i="18"/>
  <c r="Z147" i="18"/>
  <c r="Z148" i="18"/>
  <c r="Z149" i="18"/>
  <c r="Z150" i="18"/>
  <c r="Z151" i="18"/>
  <c r="Z152" i="18"/>
  <c r="Z153" i="18"/>
  <c r="Z154" i="18"/>
  <c r="Z155" i="18"/>
  <c r="Z156" i="18"/>
  <c r="Z157" i="18"/>
  <c r="Z158" i="18"/>
  <c r="Z159" i="18"/>
  <c r="Z160" i="18"/>
  <c r="Z161" i="18"/>
  <c r="Z162" i="18"/>
  <c r="Z163" i="18"/>
  <c r="Z164" i="18"/>
  <c r="Z165" i="18"/>
  <c r="Z166" i="18"/>
  <c r="Z167" i="18"/>
  <c r="Z168" i="18"/>
  <c r="Z169" i="18"/>
  <c r="Z170" i="18"/>
  <c r="Z171" i="18"/>
  <c r="Z172" i="18"/>
  <c r="Z173" i="18"/>
  <c r="Z174" i="18"/>
  <c r="Z175" i="18"/>
  <c r="Z176" i="18"/>
  <c r="Z177" i="18"/>
  <c r="Z178" i="18"/>
  <c r="Z179" i="18"/>
  <c r="Z180" i="18"/>
  <c r="Z181" i="18"/>
  <c r="Z182" i="18"/>
  <c r="Z183" i="18"/>
  <c r="Z184" i="18"/>
  <c r="Z185" i="18"/>
  <c r="Z186" i="18"/>
  <c r="Z187" i="18"/>
  <c r="Z188" i="18"/>
  <c r="Z189" i="18"/>
  <c r="Z190" i="18"/>
  <c r="Z191" i="18"/>
  <c r="Z192" i="18"/>
  <c r="Z193" i="18"/>
  <c r="Z194" i="18"/>
  <c r="Z195" i="18"/>
  <c r="D195" i="18" s="1"/>
  <c r="Z196" i="18"/>
  <c r="D196" i="18" s="1"/>
  <c r="Z197" i="18"/>
  <c r="D197" i="18" s="1"/>
  <c r="Z198" i="18"/>
  <c r="D198" i="18" s="1"/>
  <c r="Z199" i="18"/>
  <c r="Z5" i="29"/>
  <c r="Z6" i="29"/>
  <c r="Z7" i="29"/>
  <c r="Z8" i="29"/>
  <c r="Z9" i="29"/>
  <c r="Z10" i="29"/>
  <c r="Z11" i="29"/>
  <c r="Z12" i="29"/>
  <c r="Z13" i="29"/>
  <c r="Z14" i="29"/>
  <c r="Z15" i="29"/>
  <c r="Z16" i="29"/>
  <c r="Z17" i="29"/>
  <c r="Z18" i="29"/>
  <c r="Z19" i="29"/>
  <c r="Z20" i="29"/>
  <c r="Z21" i="29"/>
  <c r="Z22" i="29"/>
  <c r="Z23" i="29"/>
  <c r="Z24" i="29"/>
  <c r="Z25" i="29"/>
  <c r="Z26" i="29"/>
  <c r="Z27" i="29"/>
  <c r="Z28" i="29"/>
  <c r="Z29" i="29"/>
  <c r="Z30" i="29"/>
  <c r="Z31" i="29"/>
  <c r="Z32" i="29"/>
  <c r="Z33" i="29"/>
  <c r="Z34" i="29"/>
  <c r="Z35" i="29"/>
  <c r="Z36" i="29"/>
  <c r="Z37" i="29"/>
  <c r="Z38" i="29"/>
  <c r="Z39" i="29"/>
  <c r="Z40" i="29"/>
  <c r="Z41" i="29"/>
  <c r="Z42" i="29"/>
  <c r="Z43" i="29"/>
  <c r="Z44" i="29"/>
  <c r="Z45" i="29"/>
  <c r="Z46" i="29"/>
  <c r="Z47" i="29"/>
  <c r="Z48" i="29"/>
  <c r="Z49" i="29"/>
  <c r="Z50" i="29"/>
  <c r="Z51" i="29"/>
  <c r="Z52" i="29"/>
  <c r="Z53" i="29"/>
  <c r="Z54" i="29"/>
  <c r="Z55" i="29"/>
  <c r="Z56" i="29"/>
  <c r="Z57" i="29"/>
  <c r="Z58" i="29"/>
  <c r="Z59" i="29"/>
  <c r="Z60" i="29"/>
  <c r="Z61" i="29"/>
  <c r="Z62" i="29"/>
  <c r="Z63" i="29"/>
  <c r="Z64" i="29"/>
  <c r="Z65" i="29"/>
  <c r="Z66" i="29"/>
  <c r="Z67" i="29"/>
  <c r="Z68" i="29"/>
  <c r="Z69" i="29"/>
  <c r="Z70" i="29"/>
  <c r="Z71" i="29"/>
  <c r="Z72" i="29"/>
  <c r="Z73" i="29"/>
  <c r="Z74" i="29"/>
  <c r="Z75" i="29"/>
  <c r="Z76" i="29"/>
  <c r="Z77" i="29"/>
  <c r="Z78" i="29"/>
  <c r="Z79" i="29"/>
  <c r="Z80" i="29"/>
  <c r="Z81" i="29"/>
  <c r="Z82" i="29"/>
  <c r="Z83" i="29"/>
  <c r="Z84" i="29"/>
  <c r="Z85" i="29"/>
  <c r="Z86" i="29"/>
  <c r="Z87" i="29"/>
  <c r="Z88" i="29"/>
  <c r="Z89" i="29"/>
  <c r="Z90" i="29"/>
  <c r="Z91" i="29"/>
  <c r="Z92" i="29"/>
  <c r="Z93" i="29"/>
  <c r="Z94" i="29"/>
  <c r="Z95" i="29"/>
  <c r="Z96" i="29"/>
  <c r="Z97" i="29"/>
  <c r="Z98" i="29"/>
  <c r="Z99" i="29"/>
  <c r="Z100" i="29"/>
  <c r="Z101" i="29"/>
  <c r="Z102" i="29"/>
  <c r="Z103" i="29"/>
  <c r="Z104" i="29"/>
  <c r="Z105" i="29"/>
  <c r="Z106" i="29"/>
  <c r="Z107" i="29"/>
  <c r="Z108" i="29"/>
  <c r="Z109" i="29"/>
  <c r="Z110" i="29"/>
  <c r="Z111" i="29"/>
  <c r="Z112" i="29"/>
  <c r="Z113" i="29"/>
  <c r="Z114" i="29"/>
  <c r="Z115" i="29"/>
  <c r="Z116" i="29"/>
  <c r="Z117" i="29"/>
  <c r="Z118" i="29"/>
  <c r="Z119" i="29"/>
  <c r="Z120" i="29"/>
  <c r="Z121" i="29"/>
  <c r="Z122" i="29"/>
  <c r="Z123" i="29"/>
  <c r="Z124" i="29"/>
  <c r="Z125" i="29"/>
  <c r="Z126" i="29"/>
  <c r="Z127" i="29"/>
  <c r="Z128" i="29"/>
  <c r="Z129" i="29"/>
  <c r="Z130" i="29"/>
  <c r="Z131" i="29"/>
  <c r="Z132" i="29"/>
  <c r="Z133" i="29"/>
  <c r="Z134" i="29"/>
  <c r="Z135" i="29"/>
  <c r="Z136" i="29"/>
  <c r="Z137" i="29"/>
  <c r="Z138" i="29"/>
  <c r="Z139" i="29"/>
  <c r="Z140" i="29"/>
  <c r="Z141" i="29"/>
  <c r="Z142" i="29"/>
  <c r="Z143" i="29"/>
  <c r="Z144" i="29"/>
  <c r="Z145" i="29"/>
  <c r="Z146" i="29"/>
  <c r="Z147" i="29"/>
  <c r="Z148" i="29"/>
  <c r="Z149" i="29"/>
  <c r="Z150" i="29"/>
  <c r="Z151" i="29"/>
  <c r="Z152" i="29"/>
  <c r="Z153" i="29"/>
  <c r="Z154" i="29"/>
  <c r="Z155" i="29"/>
  <c r="Z156" i="29"/>
  <c r="Z157" i="29"/>
  <c r="Z158" i="29"/>
  <c r="Z159" i="29"/>
  <c r="Z160" i="29"/>
  <c r="Z161" i="29"/>
  <c r="Z162" i="29"/>
  <c r="Z163" i="29"/>
  <c r="Z164" i="29"/>
  <c r="Z165" i="29"/>
  <c r="Z166" i="29"/>
  <c r="Z167" i="29"/>
  <c r="Z168" i="29"/>
  <c r="Z169" i="29"/>
  <c r="Z170" i="29"/>
  <c r="Z171" i="29"/>
  <c r="Z172" i="29"/>
  <c r="Z173" i="29"/>
  <c r="Z174" i="29"/>
  <c r="Z175" i="29"/>
  <c r="Z176" i="29"/>
  <c r="Z177" i="29"/>
  <c r="Z178" i="29"/>
  <c r="Z179" i="29"/>
  <c r="Z180" i="29"/>
  <c r="Z181" i="29"/>
  <c r="Z182" i="29"/>
  <c r="Z183" i="29"/>
  <c r="Z184" i="29"/>
  <c r="Z185" i="29"/>
  <c r="Z186" i="29"/>
  <c r="Z187" i="29"/>
  <c r="Z188" i="29"/>
  <c r="Z189" i="29"/>
  <c r="Z190" i="29"/>
  <c r="Z191" i="29"/>
  <c r="Z192" i="29"/>
  <c r="Z193" i="29"/>
  <c r="Z194" i="29"/>
  <c r="Z195" i="29"/>
  <c r="D195" i="29" s="1"/>
  <c r="Z196" i="29"/>
  <c r="D196" i="29" s="1"/>
  <c r="Z197" i="29"/>
  <c r="D197" i="29" s="1"/>
  <c r="Z198" i="29"/>
  <c r="D198" i="29" s="1"/>
  <c r="Z199" i="29"/>
  <c r="Z5" i="30"/>
  <c r="Z6" i="30"/>
  <c r="Z7" i="30"/>
  <c r="Z8" i="30"/>
  <c r="Z9" i="30"/>
  <c r="Z10" i="30"/>
  <c r="Z11" i="30"/>
  <c r="Z12" i="30"/>
  <c r="Z13" i="30"/>
  <c r="Z14" i="30"/>
  <c r="Z15" i="30"/>
  <c r="Z16" i="30"/>
  <c r="Z17" i="30"/>
  <c r="Z18" i="30"/>
  <c r="Z19" i="30"/>
  <c r="Z20" i="30"/>
  <c r="Z21" i="30"/>
  <c r="Z22" i="30"/>
  <c r="Z23" i="30"/>
  <c r="Z24" i="30"/>
  <c r="Z25" i="30"/>
  <c r="Z26" i="30"/>
  <c r="Z27" i="30"/>
  <c r="Z28" i="30"/>
  <c r="Z29" i="30"/>
  <c r="Z30" i="30"/>
  <c r="Z31" i="30"/>
  <c r="Z32" i="30"/>
  <c r="Z33" i="30"/>
  <c r="Z34" i="30"/>
  <c r="Z35" i="30"/>
  <c r="Z36" i="30"/>
  <c r="Z37" i="30"/>
  <c r="Z38" i="30"/>
  <c r="Z39" i="30"/>
  <c r="Z40" i="30"/>
  <c r="Z41" i="30"/>
  <c r="Z42" i="30"/>
  <c r="Z43" i="30"/>
  <c r="Z44" i="30"/>
  <c r="Z45" i="30"/>
  <c r="Z46" i="30"/>
  <c r="Z47" i="30"/>
  <c r="Z48" i="30"/>
  <c r="Z49" i="30"/>
  <c r="Z50" i="30"/>
  <c r="Z51" i="30"/>
  <c r="Z52" i="30"/>
  <c r="Z53" i="30"/>
  <c r="Z54" i="30"/>
  <c r="Z55" i="30"/>
  <c r="Z56" i="30"/>
  <c r="Z57" i="30"/>
  <c r="Z58" i="30"/>
  <c r="Z59" i="30"/>
  <c r="Z60" i="30"/>
  <c r="Z61" i="30"/>
  <c r="Z62" i="30"/>
  <c r="Z63" i="30"/>
  <c r="Z64" i="30"/>
  <c r="Z65" i="30"/>
  <c r="Z66" i="30"/>
  <c r="Z67" i="30"/>
  <c r="Z68" i="30"/>
  <c r="Z69" i="30"/>
  <c r="Z70" i="30"/>
  <c r="Z71" i="30"/>
  <c r="Z72" i="30"/>
  <c r="Z73" i="30"/>
  <c r="Z74" i="30"/>
  <c r="Z75" i="30"/>
  <c r="Z76" i="30"/>
  <c r="Z77" i="30"/>
  <c r="Z78" i="30"/>
  <c r="Z79" i="30"/>
  <c r="Z80" i="30"/>
  <c r="Z81" i="30"/>
  <c r="Z82" i="30"/>
  <c r="Z83" i="30"/>
  <c r="Z84" i="30"/>
  <c r="Z85" i="30"/>
  <c r="Z86" i="30"/>
  <c r="Z87" i="30"/>
  <c r="Z88" i="30"/>
  <c r="Z89" i="30"/>
  <c r="Z90" i="30"/>
  <c r="Z91" i="30"/>
  <c r="Z92" i="30"/>
  <c r="Z93" i="30"/>
  <c r="Z94" i="30"/>
  <c r="Z95" i="30"/>
  <c r="Z96" i="30"/>
  <c r="Z97" i="30"/>
  <c r="Z98" i="30"/>
  <c r="Z99" i="30"/>
  <c r="Z100" i="30"/>
  <c r="Z101" i="30"/>
  <c r="Z102" i="30"/>
  <c r="Z103" i="30"/>
  <c r="Z104" i="30"/>
  <c r="Z105" i="30"/>
  <c r="Z106" i="30"/>
  <c r="Z107" i="30"/>
  <c r="Z108" i="30"/>
  <c r="Z109" i="30"/>
  <c r="Z110" i="30"/>
  <c r="Z111" i="30"/>
  <c r="Z112" i="30"/>
  <c r="Z113" i="30"/>
  <c r="Z114" i="30"/>
  <c r="Z115" i="30"/>
  <c r="Z116" i="30"/>
  <c r="Z117" i="30"/>
  <c r="Z118" i="30"/>
  <c r="Z119" i="30"/>
  <c r="Z120" i="30"/>
  <c r="Z121" i="30"/>
  <c r="Z122" i="30"/>
  <c r="Z123" i="30"/>
  <c r="Z124" i="30"/>
  <c r="Z125" i="30"/>
  <c r="Z126" i="30"/>
  <c r="Z127" i="30"/>
  <c r="Z128" i="30"/>
  <c r="Z129" i="30"/>
  <c r="Z130" i="30"/>
  <c r="Z131" i="30"/>
  <c r="Z132" i="30"/>
  <c r="Z133" i="30"/>
  <c r="Z134" i="30"/>
  <c r="Z135" i="30"/>
  <c r="Z136" i="30"/>
  <c r="Z137" i="30"/>
  <c r="Z138" i="30"/>
  <c r="Z139" i="30"/>
  <c r="Z140" i="30"/>
  <c r="Z141" i="30"/>
  <c r="Z142" i="30"/>
  <c r="Z143" i="30"/>
  <c r="Z144" i="30"/>
  <c r="Z145" i="30"/>
  <c r="Z146" i="30"/>
  <c r="Z147" i="30"/>
  <c r="Z148" i="30"/>
  <c r="Z149" i="30"/>
  <c r="Z150" i="30"/>
  <c r="Z151" i="30"/>
  <c r="Z152" i="30"/>
  <c r="Z153" i="30"/>
  <c r="Z154" i="30"/>
  <c r="Z155" i="30"/>
  <c r="Z156" i="30"/>
  <c r="Z157" i="30"/>
  <c r="Z158" i="30"/>
  <c r="Z159" i="30"/>
  <c r="Z160" i="30"/>
  <c r="Z161" i="30"/>
  <c r="Z162" i="30"/>
  <c r="Z163" i="30"/>
  <c r="Z164" i="30"/>
  <c r="Z165" i="30"/>
  <c r="Z166" i="30"/>
  <c r="Z167" i="30"/>
  <c r="Z168" i="30"/>
  <c r="Z169" i="30"/>
  <c r="Z170" i="30"/>
  <c r="Z171" i="30"/>
  <c r="Z172" i="30"/>
  <c r="Z173" i="30"/>
  <c r="Z174" i="30"/>
  <c r="Z175" i="30"/>
  <c r="Z176" i="30"/>
  <c r="Z177" i="30"/>
  <c r="Z178" i="30"/>
  <c r="Z179" i="30"/>
  <c r="Z180" i="30"/>
  <c r="Z181" i="30"/>
  <c r="Z182" i="30"/>
  <c r="Z183" i="30"/>
  <c r="Z184" i="30"/>
  <c r="Z185" i="30"/>
  <c r="Z186" i="30"/>
  <c r="Z187" i="30"/>
  <c r="Z188" i="30"/>
  <c r="Z189" i="30"/>
  <c r="Z190" i="30"/>
  <c r="Z191" i="30"/>
  <c r="Z192" i="30"/>
  <c r="Z193" i="30"/>
  <c r="Z194" i="30"/>
  <c r="Z195" i="30"/>
  <c r="D195" i="30" s="1"/>
  <c r="Z196" i="30"/>
  <c r="D196" i="30" s="1"/>
  <c r="Z197" i="30"/>
  <c r="D197" i="30" s="1"/>
  <c r="Z198" i="30"/>
  <c r="D198" i="30" s="1"/>
  <c r="Z5" i="33"/>
  <c r="Z6" i="33"/>
  <c r="Z7" i="33"/>
  <c r="Z8" i="33"/>
  <c r="Z9" i="33"/>
  <c r="Z10" i="33"/>
  <c r="Z11" i="33"/>
  <c r="Z12" i="33"/>
  <c r="Z13" i="33"/>
  <c r="Z14" i="33"/>
  <c r="Z15" i="33"/>
  <c r="Z16" i="33"/>
  <c r="Z17" i="33"/>
  <c r="Z18" i="33"/>
  <c r="Z19" i="33"/>
  <c r="Z20" i="33"/>
  <c r="Z21" i="33"/>
  <c r="Z22" i="33"/>
  <c r="Z23" i="33"/>
  <c r="Z24" i="33"/>
  <c r="Z25" i="33"/>
  <c r="Z26" i="33"/>
  <c r="Z27" i="33"/>
  <c r="Z28" i="33"/>
  <c r="Z29" i="33"/>
  <c r="Z30" i="33"/>
  <c r="Z31" i="33"/>
  <c r="Z32" i="33"/>
  <c r="Z33" i="33"/>
  <c r="Z34" i="33"/>
  <c r="Z35" i="33"/>
  <c r="Z36" i="33"/>
  <c r="Z37" i="33"/>
  <c r="Z38" i="33"/>
  <c r="Z39" i="33"/>
  <c r="Z40" i="33"/>
  <c r="Z41" i="33"/>
  <c r="Z42" i="33"/>
  <c r="Z43" i="33"/>
  <c r="Z44" i="33"/>
  <c r="Z45" i="33"/>
  <c r="Z46" i="33"/>
  <c r="Z47" i="33"/>
  <c r="Z48" i="33"/>
  <c r="Z49" i="33"/>
  <c r="Z50" i="33"/>
  <c r="Z51" i="33"/>
  <c r="Z52" i="33"/>
  <c r="Z53" i="33"/>
  <c r="Z54" i="33"/>
  <c r="Z55" i="33"/>
  <c r="Z56" i="33"/>
  <c r="Z57" i="33"/>
  <c r="Z58" i="33"/>
  <c r="Z59" i="33"/>
  <c r="Z60" i="33"/>
  <c r="Z61" i="33"/>
  <c r="Z62" i="33"/>
  <c r="Z63" i="33"/>
  <c r="Z64" i="33"/>
  <c r="Z65" i="33"/>
  <c r="Z66" i="33"/>
  <c r="Z67" i="33"/>
  <c r="Z68" i="33"/>
  <c r="Z69" i="33"/>
  <c r="Z70" i="33"/>
  <c r="Z71" i="33"/>
  <c r="Z72" i="33"/>
  <c r="Z73" i="33"/>
  <c r="Z74" i="33"/>
  <c r="Z75" i="33"/>
  <c r="Z76" i="33"/>
  <c r="Z77" i="33"/>
  <c r="Z78" i="33"/>
  <c r="Z79" i="33"/>
  <c r="Z80" i="33"/>
  <c r="Z81" i="33"/>
  <c r="Z82" i="33"/>
  <c r="Z83" i="33"/>
  <c r="Z84" i="33"/>
  <c r="Z85" i="33"/>
  <c r="Z86" i="33"/>
  <c r="Z87" i="33"/>
  <c r="Z88" i="33"/>
  <c r="Z89" i="33"/>
  <c r="Z90" i="33"/>
  <c r="Z91" i="33"/>
  <c r="Z92" i="33"/>
  <c r="Z93" i="33"/>
  <c r="Z94" i="33"/>
  <c r="Z95" i="33"/>
  <c r="Z96" i="33"/>
  <c r="Z97" i="33"/>
  <c r="Z98" i="33"/>
  <c r="Z99" i="33"/>
  <c r="Z100" i="33"/>
  <c r="Z101" i="33"/>
  <c r="Z102" i="33"/>
  <c r="Z103" i="33"/>
  <c r="Z104" i="33"/>
  <c r="Z105" i="33"/>
  <c r="Z106" i="33"/>
  <c r="Z107" i="33"/>
  <c r="Z108" i="33"/>
  <c r="Z109" i="33"/>
  <c r="Z110" i="33"/>
  <c r="Z111" i="33"/>
  <c r="Z112" i="33"/>
  <c r="Z113" i="33"/>
  <c r="Z114" i="33"/>
  <c r="Z115" i="33"/>
  <c r="Z116" i="33"/>
  <c r="Z117" i="33"/>
  <c r="Z118" i="33"/>
  <c r="Z119" i="33"/>
  <c r="Z120" i="33"/>
  <c r="Z121" i="33"/>
  <c r="Z122" i="33"/>
  <c r="Z123" i="33"/>
  <c r="Z124" i="33"/>
  <c r="Z125" i="33"/>
  <c r="Z126" i="33"/>
  <c r="Z127" i="33"/>
  <c r="Z128" i="33"/>
  <c r="Z129" i="33"/>
  <c r="Z130" i="33"/>
  <c r="Z131" i="33"/>
  <c r="Z132" i="33"/>
  <c r="Z133" i="33"/>
  <c r="Z134" i="33"/>
  <c r="Z135" i="33"/>
  <c r="Z136" i="33"/>
  <c r="Z137" i="33"/>
  <c r="Z138" i="33"/>
  <c r="Z139" i="33"/>
  <c r="Z140" i="33"/>
  <c r="Z141" i="33"/>
  <c r="Z142" i="33"/>
  <c r="Z143" i="33"/>
  <c r="Z144" i="33"/>
  <c r="Z145" i="33"/>
  <c r="Z146" i="33"/>
  <c r="Z147" i="33"/>
  <c r="Z148" i="33"/>
  <c r="Z149" i="33"/>
  <c r="Z150" i="33"/>
  <c r="Z151" i="33"/>
  <c r="Z152" i="33"/>
  <c r="Z153" i="33"/>
  <c r="Z154" i="33"/>
  <c r="Z155" i="33"/>
  <c r="Z156" i="33"/>
  <c r="Z157" i="33"/>
  <c r="Z158" i="33"/>
  <c r="Z159" i="33"/>
  <c r="Z160" i="33"/>
  <c r="Z161" i="33"/>
  <c r="Z162" i="33"/>
  <c r="Z163" i="33"/>
  <c r="Z164" i="33"/>
  <c r="Z165" i="33"/>
  <c r="Z166" i="33"/>
  <c r="Z167" i="33"/>
  <c r="Z168" i="33"/>
  <c r="Z169" i="33"/>
  <c r="Z170" i="33"/>
  <c r="Z171" i="33"/>
  <c r="Z172" i="33"/>
  <c r="Z173" i="33"/>
  <c r="Z174" i="33"/>
  <c r="Z175" i="33"/>
  <c r="Z176" i="33"/>
  <c r="Z177" i="33"/>
  <c r="Z178" i="33"/>
  <c r="Z179" i="33"/>
  <c r="Z180" i="33"/>
  <c r="Z181" i="33"/>
  <c r="Z182" i="33"/>
  <c r="Z183" i="33"/>
  <c r="Z184" i="33"/>
  <c r="Z185" i="33"/>
  <c r="Z186" i="33"/>
  <c r="Z187" i="33"/>
  <c r="Z188" i="33"/>
  <c r="Z189" i="33"/>
  <c r="Z190" i="33"/>
  <c r="Z191" i="33"/>
  <c r="Z192" i="33"/>
  <c r="Z193" i="33"/>
  <c r="Z194" i="33"/>
  <c r="Z195" i="33"/>
  <c r="D195" i="33" s="1"/>
  <c r="Z196" i="33"/>
  <c r="Z197" i="33"/>
  <c r="D197" i="33" s="1"/>
  <c r="Z198" i="33"/>
  <c r="Z199" i="33"/>
  <c r="Z3" i="32"/>
  <c r="Z4" i="32"/>
  <c r="Z3" i="31"/>
  <c r="Z4" i="31"/>
  <c r="Z3" i="1"/>
  <c r="Z4" i="1"/>
  <c r="Z3" i="28"/>
  <c r="Z4" i="28"/>
  <c r="Z3" i="27"/>
  <c r="Z4" i="27"/>
  <c r="Z3" i="26"/>
  <c r="Z4" i="26"/>
  <c r="Z3" i="25"/>
  <c r="Z4" i="25"/>
  <c r="Z3" i="24"/>
  <c r="Z4" i="24"/>
  <c r="Z3" i="23"/>
  <c r="Z4" i="23"/>
  <c r="Z3" i="22"/>
  <c r="Z4" i="22"/>
  <c r="Z3" i="21"/>
  <c r="Z4" i="21"/>
  <c r="Z3" i="20"/>
  <c r="Z4" i="20"/>
  <c r="Z3" i="19"/>
  <c r="Z4" i="19"/>
  <c r="Z3" i="18"/>
  <c r="Z4" i="18"/>
  <c r="Z3" i="29"/>
  <c r="Z4" i="29"/>
  <c r="Z3" i="30"/>
  <c r="Z4" i="30"/>
  <c r="Z3" i="33"/>
  <c r="Z4" i="33"/>
  <c r="Z2" i="32"/>
  <c r="Z2" i="31"/>
  <c r="Z2" i="1"/>
  <c r="Z2" i="28"/>
  <c r="Z2" i="27"/>
  <c r="Z2" i="26"/>
  <c r="Z2" i="25"/>
  <c r="Z2" i="24"/>
  <c r="Z2" i="23"/>
  <c r="Z2" i="22"/>
  <c r="Z2" i="21"/>
  <c r="Z2" i="20"/>
  <c r="D2" i="20" s="1"/>
  <c r="Z2" i="19"/>
  <c r="D2" i="19" s="1"/>
  <c r="Z2" i="18"/>
  <c r="Z2" i="29"/>
  <c r="Z2" i="30"/>
  <c r="Z2" i="33"/>
  <c r="F24" i="16" l="1"/>
  <c r="F24" i="15"/>
  <c r="C28" i="17"/>
  <c r="Q24" i="16"/>
  <c r="T24" i="16"/>
  <c r="P24" i="15"/>
  <c r="U4" i="36"/>
  <c r="U6" i="36"/>
  <c r="U8" i="36"/>
  <c r="U10" i="36"/>
  <c r="U12" i="36"/>
  <c r="U14" i="36"/>
  <c r="U16" i="36"/>
  <c r="U18" i="36"/>
  <c r="U20" i="36"/>
  <c r="U22" i="36"/>
  <c r="U24" i="36"/>
  <c r="U26" i="36"/>
  <c r="U28" i="36"/>
  <c r="U30" i="36"/>
  <c r="U32" i="36"/>
  <c r="U34" i="36"/>
  <c r="U36" i="36"/>
  <c r="U38" i="36"/>
  <c r="U40" i="36"/>
  <c r="U42" i="36"/>
  <c r="U44" i="36"/>
  <c r="U46" i="36"/>
  <c r="U48" i="36"/>
  <c r="U50" i="36"/>
  <c r="U52" i="36"/>
  <c r="U54" i="36"/>
  <c r="U56" i="36"/>
  <c r="U58" i="36"/>
  <c r="U60" i="36"/>
  <c r="U62" i="36"/>
  <c r="U64" i="36"/>
  <c r="U66" i="36"/>
  <c r="U68" i="36"/>
  <c r="U70" i="36"/>
  <c r="U72" i="36"/>
  <c r="U74" i="36"/>
  <c r="U76" i="36"/>
  <c r="U78" i="36"/>
  <c r="U80" i="36"/>
  <c r="U82" i="36"/>
  <c r="U84" i="36"/>
  <c r="U86" i="36"/>
  <c r="U88" i="36"/>
  <c r="U90" i="36"/>
  <c r="U92" i="36"/>
  <c r="U94" i="36"/>
  <c r="O4" i="36"/>
  <c r="O6" i="36"/>
  <c r="O8" i="36"/>
  <c r="O10" i="36"/>
  <c r="O12" i="36"/>
  <c r="O14" i="36"/>
  <c r="O16" i="36"/>
  <c r="O18" i="36"/>
  <c r="O20" i="36"/>
  <c r="O22" i="36"/>
  <c r="O24" i="36"/>
  <c r="O26" i="36"/>
  <c r="O28" i="36"/>
  <c r="O30" i="36"/>
  <c r="O32" i="36"/>
  <c r="O34" i="36"/>
  <c r="O36" i="36"/>
  <c r="O38" i="36"/>
  <c r="O40" i="36"/>
  <c r="O42" i="36"/>
  <c r="O44" i="36"/>
  <c r="O46" i="36"/>
  <c r="O48" i="36"/>
  <c r="O50" i="36"/>
  <c r="O52" i="36"/>
  <c r="O54" i="36"/>
  <c r="O56" i="36"/>
  <c r="O58" i="36"/>
  <c r="O60" i="36"/>
  <c r="O62" i="36"/>
  <c r="O64" i="36"/>
  <c r="O66" i="36"/>
  <c r="O68" i="36"/>
  <c r="O70" i="36"/>
  <c r="O72" i="36"/>
  <c r="O74" i="36"/>
  <c r="O76" i="36"/>
  <c r="O78" i="36"/>
  <c r="O80" i="36"/>
  <c r="O82" i="36"/>
  <c r="O84" i="36"/>
  <c r="O86" i="36"/>
  <c r="O88" i="36"/>
  <c r="O90" i="36"/>
  <c r="O92" i="36"/>
  <c r="O94" i="36"/>
  <c r="D107" i="36"/>
  <c r="Q6" i="36"/>
  <c r="C105" i="36" s="1"/>
  <c r="Q4" i="36"/>
  <c r="C104" i="36" s="1"/>
  <c r="D105" i="36"/>
  <c r="Y6" i="36"/>
  <c r="E105" i="36" s="1"/>
  <c r="AC6" i="36"/>
  <c r="F105" i="36" s="1"/>
  <c r="AG6" i="36"/>
  <c r="G105" i="36" s="1"/>
  <c r="F44" i="34" s="1"/>
  <c r="Q8" i="36"/>
  <c r="C106" i="36" s="1"/>
  <c r="D106" i="36"/>
  <c r="Y8" i="36"/>
  <c r="E106" i="36" s="1"/>
  <c r="AC8" i="36"/>
  <c r="F106" i="36" s="1"/>
  <c r="AG8" i="36"/>
  <c r="G106" i="36" s="1"/>
  <c r="F45" i="34" s="1"/>
  <c r="Q10" i="36"/>
  <c r="C107" i="36" s="1"/>
  <c r="Y10" i="36"/>
  <c r="E107" i="36" s="1"/>
  <c r="AC10" i="36"/>
  <c r="F107" i="36" s="1"/>
  <c r="AG10" i="36"/>
  <c r="G107" i="36" s="1"/>
  <c r="F46" i="34" s="1"/>
  <c r="Q12" i="36"/>
  <c r="C108" i="36" s="1"/>
  <c r="B47" i="34" s="1"/>
  <c r="D108" i="36"/>
  <c r="Y12" i="36"/>
  <c r="E108" i="36" s="1"/>
  <c r="D47" i="34" s="1"/>
  <c r="AC12" i="36"/>
  <c r="F108" i="36" s="1"/>
  <c r="E47" i="34" s="1"/>
  <c r="AG12" i="36"/>
  <c r="G108" i="36" s="1"/>
  <c r="F47" i="34" s="1"/>
  <c r="Q14" i="36"/>
  <c r="C109" i="36" s="1"/>
  <c r="B48" i="34" s="1"/>
  <c r="D109" i="36"/>
  <c r="Y14" i="36"/>
  <c r="E109" i="36" s="1"/>
  <c r="D48" i="34" s="1"/>
  <c r="AC14" i="36"/>
  <c r="F109" i="36" s="1"/>
  <c r="E48" i="34" s="1"/>
  <c r="AG14" i="36"/>
  <c r="G109" i="36" s="1"/>
  <c r="F48" i="34" s="1"/>
  <c r="Q16" i="36"/>
  <c r="C110" i="36" s="1"/>
  <c r="D110" i="36"/>
  <c r="Y16" i="36"/>
  <c r="E110" i="36" s="1"/>
  <c r="AC16" i="36"/>
  <c r="F110" i="36" s="1"/>
  <c r="AG16" i="36"/>
  <c r="G110" i="36" s="1"/>
  <c r="F49" i="34" s="1"/>
  <c r="Q18" i="36"/>
  <c r="C111" i="36" s="1"/>
  <c r="B50" i="34" s="1"/>
  <c r="D111" i="36"/>
  <c r="Y18" i="36"/>
  <c r="E111" i="36" s="1"/>
  <c r="F111" i="36"/>
  <c r="E50" i="34" s="1"/>
  <c r="AG18" i="36"/>
  <c r="G111" i="36" s="1"/>
  <c r="F50" i="34" s="1"/>
  <c r="Q20" i="36"/>
  <c r="C112" i="36" s="1"/>
  <c r="D112" i="36"/>
  <c r="Y20" i="36"/>
  <c r="E112" i="36" s="1"/>
  <c r="AC20" i="36"/>
  <c r="F112" i="36" s="1"/>
  <c r="E51" i="34" s="1"/>
  <c r="AG20" i="36"/>
  <c r="G112" i="36" s="1"/>
  <c r="F51" i="34" s="1"/>
  <c r="Q22" i="36"/>
  <c r="C113" i="36" s="1"/>
  <c r="D113" i="36"/>
  <c r="Y22" i="36"/>
  <c r="E113" i="36" s="1"/>
  <c r="AC22" i="36"/>
  <c r="F113" i="36" s="1"/>
  <c r="AG22" i="36"/>
  <c r="G113" i="36" s="1"/>
  <c r="F52" i="34" s="1"/>
  <c r="Q24" i="36"/>
  <c r="C114" i="36" s="1"/>
  <c r="B53" i="34" s="1"/>
  <c r="D114" i="36"/>
  <c r="Y24" i="36"/>
  <c r="E114" i="36" s="1"/>
  <c r="AC24" i="36"/>
  <c r="F114" i="36" s="1"/>
  <c r="AG24" i="36"/>
  <c r="G114" i="36" s="1"/>
  <c r="F53" i="34" s="1"/>
  <c r="Q26" i="36"/>
  <c r="C115" i="36" s="1"/>
  <c r="B54" i="34" s="1"/>
  <c r="D115" i="36"/>
  <c r="Y26" i="36"/>
  <c r="E115" i="36" s="1"/>
  <c r="D54" i="34" s="1"/>
  <c r="AC26" i="36"/>
  <c r="F115" i="36" s="1"/>
  <c r="AG26" i="36"/>
  <c r="G115" i="36" s="1"/>
  <c r="F54" i="34" s="1"/>
  <c r="Q28" i="36"/>
  <c r="C116" i="36" s="1"/>
  <c r="B55" i="34" s="1"/>
  <c r="D116" i="36"/>
  <c r="Y28" i="36"/>
  <c r="E116" i="36" s="1"/>
  <c r="AC28" i="36"/>
  <c r="F116" i="36" s="1"/>
  <c r="AG28" i="36"/>
  <c r="G116" i="36" s="1"/>
  <c r="F55" i="34" s="1"/>
  <c r="Q30" i="36"/>
  <c r="C117" i="36" s="1"/>
  <c r="B56" i="34" s="1"/>
  <c r="D117" i="36"/>
  <c r="C56" i="34" s="1"/>
  <c r="Y30" i="36"/>
  <c r="E117" i="36" s="1"/>
  <c r="D56" i="34" s="1"/>
  <c r="AC30" i="36"/>
  <c r="F117" i="36" s="1"/>
  <c r="E56" i="34" s="1"/>
  <c r="AG30" i="36"/>
  <c r="G117" i="36" s="1"/>
  <c r="F56" i="34" s="1"/>
  <c r="Q32" i="36"/>
  <c r="C118" i="36" s="1"/>
  <c r="D118" i="36"/>
  <c r="Y32" i="36"/>
  <c r="E118" i="36" s="1"/>
  <c r="AC32" i="36"/>
  <c r="F118" i="36" s="1"/>
  <c r="AG32" i="36"/>
  <c r="G118" i="36" s="1"/>
  <c r="F57" i="34" s="1"/>
  <c r="Q34" i="36"/>
  <c r="C119" i="36" s="1"/>
  <c r="B58" i="34" s="1"/>
  <c r="D119" i="36"/>
  <c r="Y34" i="36"/>
  <c r="E119" i="36" s="1"/>
  <c r="AC34" i="36"/>
  <c r="F119" i="36" s="1"/>
  <c r="E58" i="34" s="1"/>
  <c r="AG34" i="36"/>
  <c r="G119" i="36" s="1"/>
  <c r="F58" i="34" s="1"/>
  <c r="Q36" i="36"/>
  <c r="C120" i="36" s="1"/>
  <c r="B59" i="34" s="1"/>
  <c r="D120" i="36"/>
  <c r="Y36" i="36"/>
  <c r="E120" i="36" s="1"/>
  <c r="AC36" i="36"/>
  <c r="F120" i="36" s="1"/>
  <c r="AG36" i="36"/>
  <c r="G120" i="36" s="1"/>
  <c r="F59" i="34" s="1"/>
  <c r="Q38" i="36"/>
  <c r="C121" i="36" s="1"/>
  <c r="D121" i="36"/>
  <c r="Y38" i="36"/>
  <c r="E121" i="36" s="1"/>
  <c r="AC38" i="36"/>
  <c r="F121" i="36" s="1"/>
  <c r="AG38" i="36"/>
  <c r="G121" i="36" s="1"/>
  <c r="F60" i="34" s="1"/>
  <c r="Q40" i="36"/>
  <c r="C122" i="36" s="1"/>
  <c r="B61" i="34" s="1"/>
  <c r="D122" i="36"/>
  <c r="Y40" i="36"/>
  <c r="E122" i="36" s="1"/>
  <c r="D61" i="34" s="1"/>
  <c r="AC40" i="36"/>
  <c r="F122" i="36" s="1"/>
  <c r="AG40" i="36"/>
  <c r="G122" i="36" s="1"/>
  <c r="F61" i="34" s="1"/>
  <c r="Q42" i="36"/>
  <c r="C123" i="36" s="1"/>
  <c r="B62" i="34" s="1"/>
  <c r="D123" i="36"/>
  <c r="Y42" i="36"/>
  <c r="E123" i="36" s="1"/>
  <c r="D62" i="34" s="1"/>
  <c r="AC42" i="36"/>
  <c r="F123" i="36" s="1"/>
  <c r="E62" i="34" s="1"/>
  <c r="AG42" i="36"/>
  <c r="G123" i="36" s="1"/>
  <c r="F62" i="34" s="1"/>
  <c r="Q44" i="36"/>
  <c r="C124" i="36" s="1"/>
  <c r="B63" i="34" s="1"/>
  <c r="D124" i="36"/>
  <c r="Y44" i="36"/>
  <c r="E124" i="36" s="1"/>
  <c r="AC44" i="36"/>
  <c r="F124" i="36" s="1"/>
  <c r="E63" i="34" s="1"/>
  <c r="AG44" i="36"/>
  <c r="G124" i="36" s="1"/>
  <c r="F63" i="34" s="1"/>
  <c r="Q46" i="36"/>
  <c r="C125" i="36" s="1"/>
  <c r="B64" i="34" s="1"/>
  <c r="D125" i="36"/>
  <c r="Y46" i="36"/>
  <c r="E125" i="36" s="1"/>
  <c r="AC46" i="36"/>
  <c r="F125" i="36" s="1"/>
  <c r="AG46" i="36"/>
  <c r="G125" i="36" s="1"/>
  <c r="F64" i="34" s="1"/>
  <c r="Q48" i="36"/>
  <c r="C126" i="36" s="1"/>
  <c r="B65" i="34" s="1"/>
  <c r="D126" i="36"/>
  <c r="Y48" i="36"/>
  <c r="E126" i="36" s="1"/>
  <c r="AC48" i="36"/>
  <c r="F126" i="36" s="1"/>
  <c r="AG48" i="36"/>
  <c r="G126" i="36" s="1"/>
  <c r="F65" i="34" s="1"/>
  <c r="Q50" i="36"/>
  <c r="C127" i="36" s="1"/>
  <c r="D127" i="36"/>
  <c r="Y50" i="36"/>
  <c r="E127" i="36" s="1"/>
  <c r="D66" i="34" s="1"/>
  <c r="AC50" i="36"/>
  <c r="F127" i="36" s="1"/>
  <c r="AG50" i="36"/>
  <c r="G127" i="36" s="1"/>
  <c r="F66" i="34" s="1"/>
  <c r="Q52" i="36"/>
  <c r="C128" i="36" s="1"/>
  <c r="B67" i="34" s="1"/>
  <c r="D128" i="36"/>
  <c r="Y52" i="36"/>
  <c r="E128" i="36" s="1"/>
  <c r="AC52" i="36"/>
  <c r="F128" i="36" s="1"/>
  <c r="AG52" i="36"/>
  <c r="G128" i="36" s="1"/>
  <c r="F67" i="34" s="1"/>
  <c r="Q54" i="36"/>
  <c r="C129" i="36" s="1"/>
  <c r="B68" i="34" s="1"/>
  <c r="D129" i="36"/>
  <c r="Y54" i="36"/>
  <c r="E129" i="36" s="1"/>
  <c r="D68" i="34" s="1"/>
  <c r="AC54" i="36"/>
  <c r="F129" i="36" s="1"/>
  <c r="E68" i="34" s="1"/>
  <c r="AG54" i="36"/>
  <c r="G129" i="36" s="1"/>
  <c r="F68" i="34" s="1"/>
  <c r="Q56" i="36"/>
  <c r="C130" i="36" s="1"/>
  <c r="B69" i="34" s="1"/>
  <c r="D130" i="36"/>
  <c r="Y56" i="36"/>
  <c r="E130" i="36" s="1"/>
  <c r="AC56" i="36"/>
  <c r="F130" i="36" s="1"/>
  <c r="AG56" i="36"/>
  <c r="G130" i="36" s="1"/>
  <c r="F69" i="34" s="1"/>
  <c r="Q58" i="36"/>
  <c r="C131" i="36" s="1"/>
  <c r="D131" i="36"/>
  <c r="Y58" i="36"/>
  <c r="E131" i="36" s="1"/>
  <c r="AC58" i="36"/>
  <c r="F131" i="36" s="1"/>
  <c r="AG58" i="36"/>
  <c r="G131" i="36" s="1"/>
  <c r="F70" i="34" s="1"/>
  <c r="Q60" i="36"/>
  <c r="C132" i="36" s="1"/>
  <c r="D132" i="36"/>
  <c r="Y60" i="36"/>
  <c r="E132" i="36" s="1"/>
  <c r="AC60" i="36"/>
  <c r="F132" i="36" s="1"/>
  <c r="AG60" i="36"/>
  <c r="G132" i="36" s="1"/>
  <c r="F71" i="34" s="1"/>
  <c r="Q62" i="36"/>
  <c r="C133" i="36" s="1"/>
  <c r="D133" i="36"/>
  <c r="Y62" i="36"/>
  <c r="E133" i="36" s="1"/>
  <c r="AC62" i="36"/>
  <c r="F133" i="36" s="1"/>
  <c r="AG62" i="36"/>
  <c r="G133" i="36" s="1"/>
  <c r="F72" i="34" s="1"/>
  <c r="Q64" i="36"/>
  <c r="C134" i="36" s="1"/>
  <c r="B73" i="34" s="1"/>
  <c r="D134" i="36"/>
  <c r="Y64" i="36"/>
  <c r="E134" i="36" s="1"/>
  <c r="AC64" i="36"/>
  <c r="F134" i="36" s="1"/>
  <c r="E73" i="34" s="1"/>
  <c r="AG64" i="36"/>
  <c r="G134" i="36" s="1"/>
  <c r="F73" i="34" s="1"/>
  <c r="Q66" i="36"/>
  <c r="C135" i="36" s="1"/>
  <c r="B74" i="34" s="1"/>
  <c r="D135" i="36"/>
  <c r="Y66" i="36"/>
  <c r="E135" i="36" s="1"/>
  <c r="AC66" i="36"/>
  <c r="F135" i="36" s="1"/>
  <c r="E74" i="34" s="1"/>
  <c r="AG66" i="36"/>
  <c r="G135" i="36" s="1"/>
  <c r="F74" i="34" s="1"/>
  <c r="Q68" i="36"/>
  <c r="C136" i="36" s="1"/>
  <c r="B75" i="34" s="1"/>
  <c r="D136" i="36"/>
  <c r="Y68" i="36"/>
  <c r="E136" i="36" s="1"/>
  <c r="D75" i="34" s="1"/>
  <c r="AC68" i="36"/>
  <c r="F136" i="36" s="1"/>
  <c r="E75" i="34" s="1"/>
  <c r="AG68" i="36"/>
  <c r="G136" i="36" s="1"/>
  <c r="F75" i="34" s="1"/>
  <c r="Q70" i="36"/>
  <c r="C137" i="36" s="1"/>
  <c r="D137" i="36"/>
  <c r="Y70" i="36"/>
  <c r="E137" i="36" s="1"/>
  <c r="AC70" i="36"/>
  <c r="F137" i="36" s="1"/>
  <c r="AG70" i="36"/>
  <c r="G137" i="36" s="1"/>
  <c r="F76" i="34" s="1"/>
  <c r="Q72" i="36"/>
  <c r="C138" i="36" s="1"/>
  <c r="D138" i="36"/>
  <c r="Y72" i="36"/>
  <c r="E138" i="36" s="1"/>
  <c r="AC72" i="36"/>
  <c r="F138" i="36" s="1"/>
  <c r="AG72" i="36"/>
  <c r="G138" i="36" s="1"/>
  <c r="F77" i="34" s="1"/>
  <c r="Q74" i="36"/>
  <c r="C139" i="36" s="1"/>
  <c r="B78" i="34" s="1"/>
  <c r="D139" i="36"/>
  <c r="Y74" i="36"/>
  <c r="E139" i="36" s="1"/>
  <c r="D78" i="34" s="1"/>
  <c r="AC74" i="36"/>
  <c r="F139" i="36" s="1"/>
  <c r="AG74" i="36"/>
  <c r="G139" i="36" s="1"/>
  <c r="F78" i="34" s="1"/>
  <c r="Q76" i="36"/>
  <c r="C140" i="36" s="1"/>
  <c r="B79" i="34" s="1"/>
  <c r="D140" i="36"/>
  <c r="C79" i="34" s="1"/>
  <c r="Y76" i="36"/>
  <c r="E140" i="36" s="1"/>
  <c r="D79" i="34" s="1"/>
  <c r="AC76" i="36"/>
  <c r="F140" i="36" s="1"/>
  <c r="E79" i="34" s="1"/>
  <c r="AG76" i="36"/>
  <c r="G140" i="36" s="1"/>
  <c r="F79" i="34" s="1"/>
  <c r="Q78" i="36"/>
  <c r="C141" i="36" s="1"/>
  <c r="B80" i="34" s="1"/>
  <c r="D141" i="36"/>
  <c r="Y78" i="36"/>
  <c r="E141" i="36" s="1"/>
  <c r="AC78" i="36"/>
  <c r="F141" i="36" s="1"/>
  <c r="E80" i="34" s="1"/>
  <c r="AG78" i="36"/>
  <c r="G141" i="36" s="1"/>
  <c r="F80" i="34" s="1"/>
  <c r="Q80" i="36"/>
  <c r="C142" i="36" s="1"/>
  <c r="D142" i="36"/>
  <c r="Y80" i="36"/>
  <c r="E142" i="36" s="1"/>
  <c r="AC80" i="36"/>
  <c r="F142" i="36" s="1"/>
  <c r="AG80" i="36"/>
  <c r="G142" i="36" s="1"/>
  <c r="F81" i="34" s="1"/>
  <c r="Q82" i="36"/>
  <c r="C143" i="36" s="1"/>
  <c r="B82" i="34" s="1"/>
  <c r="D143" i="36"/>
  <c r="C82" i="34" s="1"/>
  <c r="Y82" i="36"/>
  <c r="E143" i="36" s="1"/>
  <c r="D82" i="34" s="1"/>
  <c r="AC82" i="36"/>
  <c r="F143" i="36" s="1"/>
  <c r="E82" i="34" s="1"/>
  <c r="AG82" i="36"/>
  <c r="G143" i="36" s="1"/>
  <c r="F82" i="34" s="1"/>
  <c r="Q84" i="36"/>
  <c r="C144" i="36" s="1"/>
  <c r="D144" i="36"/>
  <c r="Y84" i="36"/>
  <c r="E144" i="36" s="1"/>
  <c r="AC84" i="36"/>
  <c r="F144" i="36" s="1"/>
  <c r="AG84" i="36"/>
  <c r="G144" i="36" s="1"/>
  <c r="F83" i="34" s="1"/>
  <c r="Q86" i="36"/>
  <c r="C145" i="36" s="1"/>
  <c r="D145" i="36"/>
  <c r="Y86" i="36"/>
  <c r="E145" i="36" s="1"/>
  <c r="AC86" i="36"/>
  <c r="F145" i="36" s="1"/>
  <c r="AG86" i="36"/>
  <c r="G145" i="36" s="1"/>
  <c r="F84" i="34" s="1"/>
  <c r="Q88" i="36"/>
  <c r="C146" i="36" s="1"/>
  <c r="B85" i="34" s="1"/>
  <c r="D146" i="36"/>
  <c r="Y88" i="36"/>
  <c r="E146" i="36" s="1"/>
  <c r="AC88" i="36"/>
  <c r="F146" i="36" s="1"/>
  <c r="E85" i="34" s="1"/>
  <c r="AG88" i="36"/>
  <c r="G146" i="36" s="1"/>
  <c r="F85" i="34" s="1"/>
  <c r="Q90" i="36"/>
  <c r="C147" i="36" s="1"/>
  <c r="B86" i="34" s="1"/>
  <c r="D147" i="36"/>
  <c r="Y90" i="36"/>
  <c r="E147" i="36" s="1"/>
  <c r="AC90" i="36"/>
  <c r="F147" i="36" s="1"/>
  <c r="E86" i="34" s="1"/>
  <c r="AG90" i="36"/>
  <c r="Q92" i="36"/>
  <c r="C148" i="36" s="1"/>
  <c r="D148" i="36"/>
  <c r="Y92" i="36"/>
  <c r="E148" i="36" s="1"/>
  <c r="AC92" i="36"/>
  <c r="F148" i="36" s="1"/>
  <c r="AG92" i="36"/>
  <c r="Q94" i="36"/>
  <c r="C149" i="36" s="1"/>
  <c r="D149" i="36"/>
  <c r="Y94" i="36"/>
  <c r="E149" i="36" s="1"/>
  <c r="AC94" i="36"/>
  <c r="F149" i="36" s="1"/>
  <c r="AG94" i="36"/>
  <c r="Q96" i="36"/>
  <c r="C150" i="36" s="1"/>
  <c r="U96" i="36"/>
  <c r="D150" i="36" s="1"/>
  <c r="C89" i="34" s="1"/>
  <c r="Y96" i="36"/>
  <c r="E150" i="36" s="1"/>
  <c r="D89" i="34" s="1"/>
  <c r="AC96" i="36"/>
  <c r="F150" i="36" s="1"/>
  <c r="E89" i="34" s="1"/>
  <c r="AG96" i="36"/>
  <c r="G150" i="36" s="1"/>
  <c r="F89" i="34" s="1"/>
  <c r="AC4" i="36"/>
  <c r="AG4" i="36"/>
  <c r="Y4" i="36"/>
  <c r="O95" i="36"/>
  <c r="O87" i="36"/>
  <c r="O85" i="36"/>
  <c r="O83" i="36"/>
  <c r="O81" i="36"/>
  <c r="O79" i="36"/>
  <c r="O77" i="36"/>
  <c r="O75" i="36"/>
  <c r="O73" i="36"/>
  <c r="O71" i="36"/>
  <c r="O69" i="36"/>
  <c r="O67" i="36"/>
  <c r="O65" i="36"/>
  <c r="O63" i="36"/>
  <c r="O61" i="36"/>
  <c r="O59" i="36"/>
  <c r="O57" i="36"/>
  <c r="O55" i="36"/>
  <c r="O53" i="36"/>
  <c r="O51" i="36"/>
  <c r="O49" i="36"/>
  <c r="O47" i="36"/>
  <c r="O45" i="36"/>
  <c r="O43" i="36"/>
  <c r="O41" i="36"/>
  <c r="O39" i="36"/>
  <c r="O37" i="36"/>
  <c r="O35" i="36"/>
  <c r="O33" i="36"/>
  <c r="O31" i="36"/>
  <c r="O29" i="36"/>
  <c r="O27" i="36"/>
  <c r="O25" i="36"/>
  <c r="O23" i="36"/>
  <c r="O21" i="36"/>
  <c r="O19" i="36"/>
  <c r="O17" i="36"/>
  <c r="O15" i="36"/>
  <c r="O13" i="36"/>
  <c r="O11" i="36"/>
  <c r="O9" i="36"/>
  <c r="O7" i="36"/>
  <c r="O5" i="36"/>
  <c r="C151" i="36" l="1"/>
  <c r="I199" i="32" s="1"/>
  <c r="B89" i="34"/>
  <c r="Q24" i="15"/>
  <c r="R17" i="44"/>
  <c r="G148" i="36"/>
  <c r="F87" i="34" s="1"/>
  <c r="O91" i="36"/>
  <c r="G149" i="36"/>
  <c r="F88" i="34" s="1"/>
  <c r="O93" i="36"/>
  <c r="G147" i="36"/>
  <c r="F86" i="34" s="1"/>
  <c r="Q97" i="36"/>
  <c r="AG97" i="36"/>
  <c r="AC97" i="36"/>
  <c r="Y97" i="36"/>
  <c r="U97" i="36"/>
  <c r="E104" i="36"/>
  <c r="D104" i="36"/>
  <c r="G104" i="36"/>
  <c r="F43" i="34" s="1"/>
  <c r="F104" i="36"/>
  <c r="D151" i="36"/>
  <c r="J199" i="32" s="1"/>
  <c r="G151" i="36"/>
  <c r="R199" i="32" s="1"/>
  <c r="H104" i="36"/>
  <c r="E151" i="36"/>
  <c r="M199" i="32" s="1"/>
  <c r="H150" i="36"/>
  <c r="H149" i="36"/>
  <c r="H148" i="36"/>
  <c r="H147" i="36"/>
  <c r="H146" i="36"/>
  <c r="H145" i="36"/>
  <c r="H144" i="36"/>
  <c r="H143" i="36"/>
  <c r="H142" i="36"/>
  <c r="H141" i="36"/>
  <c r="H140" i="36"/>
  <c r="H139" i="36"/>
  <c r="H138" i="36"/>
  <c r="H137" i="36"/>
  <c r="H136" i="36"/>
  <c r="H135" i="36"/>
  <c r="H134" i="36"/>
  <c r="H133" i="36"/>
  <c r="H132" i="36"/>
  <c r="H131" i="36"/>
  <c r="H130" i="36"/>
  <c r="H129" i="36"/>
  <c r="H128" i="36"/>
  <c r="H127" i="36"/>
  <c r="H126" i="36"/>
  <c r="H125" i="36"/>
  <c r="H124" i="36"/>
  <c r="H123" i="36"/>
  <c r="H122" i="36"/>
  <c r="H121" i="36"/>
  <c r="H120" i="36"/>
  <c r="H119" i="36"/>
  <c r="H118" i="36"/>
  <c r="H117" i="36"/>
  <c r="H116" i="36"/>
  <c r="H115" i="36"/>
  <c r="H114" i="36"/>
  <c r="H113" i="36"/>
  <c r="H112" i="36"/>
  <c r="H111" i="36"/>
  <c r="H110" i="36"/>
  <c r="H109" i="36"/>
  <c r="H108" i="36"/>
  <c r="H107" i="36"/>
  <c r="H106" i="36"/>
  <c r="F151" i="36"/>
  <c r="T199" i="32" s="1"/>
  <c r="H105" i="36"/>
  <c r="O3" i="36"/>
  <c r="S14" i="16"/>
  <c r="N200" i="32"/>
  <c r="E212" i="32" s="1"/>
  <c r="O200" i="32"/>
  <c r="N200" i="31"/>
  <c r="E212" i="31" s="1"/>
  <c r="S13" i="16" s="1"/>
  <c r="O200" i="31"/>
  <c r="N200" i="1"/>
  <c r="E212" i="1" s="1"/>
  <c r="O200" i="1"/>
  <c r="E213" i="1" s="1"/>
  <c r="N200" i="28"/>
  <c r="E212" i="28" s="1"/>
  <c r="O200" i="28"/>
  <c r="E213" i="28" s="1"/>
  <c r="D14" i="16" s="1"/>
  <c r="N200" i="27"/>
  <c r="E212" i="27" s="1"/>
  <c r="O200" i="27"/>
  <c r="N200" i="26"/>
  <c r="E212" i="26" s="1"/>
  <c r="O200" i="26"/>
  <c r="N200" i="25"/>
  <c r="E212" i="25" s="1"/>
  <c r="O200" i="25"/>
  <c r="N200" i="24"/>
  <c r="E212" i="24" s="1"/>
  <c r="O200" i="24"/>
  <c r="N200" i="23"/>
  <c r="E212" i="23" s="1"/>
  <c r="O200" i="23"/>
  <c r="N200" i="22"/>
  <c r="E212" i="22" s="1"/>
  <c r="O200" i="22"/>
  <c r="N200" i="21"/>
  <c r="E212" i="21" s="1"/>
  <c r="O200" i="21"/>
  <c r="N200" i="20"/>
  <c r="E212" i="20" s="1"/>
  <c r="O200" i="20"/>
  <c r="N200" i="19"/>
  <c r="E212" i="19" s="1"/>
  <c r="O200" i="19"/>
  <c r="N200" i="18"/>
  <c r="E212" i="18" s="1"/>
  <c r="O200" i="18"/>
  <c r="N200" i="29"/>
  <c r="E212" i="29" s="1"/>
  <c r="O200" i="29"/>
  <c r="N200" i="30"/>
  <c r="E212" i="30" s="1"/>
  <c r="O200" i="30"/>
  <c r="E213" i="30" s="1"/>
  <c r="N200" i="33"/>
  <c r="E212" i="33" s="1"/>
  <c r="O200" i="33"/>
  <c r="E213" i="32"/>
  <c r="E213" i="31"/>
  <c r="E213" i="27"/>
  <c r="E14" i="16" s="1"/>
  <c r="E213" i="26"/>
  <c r="F14" i="16" s="1"/>
  <c r="E213" i="25"/>
  <c r="G14" i="16" s="1"/>
  <c r="E213" i="24"/>
  <c r="H14" i="16" s="1"/>
  <c r="E213" i="23"/>
  <c r="I14" i="15" s="1"/>
  <c r="E213" i="22"/>
  <c r="J14" i="16" s="1"/>
  <c r="E213" i="21"/>
  <c r="K14" i="15" s="1"/>
  <c r="E213" i="20"/>
  <c r="L14" i="16" s="1"/>
  <c r="E213" i="19"/>
  <c r="M14" i="16" s="1"/>
  <c r="E213" i="18"/>
  <c r="N14" i="16" s="1"/>
  <c r="E213" i="29"/>
  <c r="O14" i="15" s="1"/>
  <c r="E213" i="33"/>
  <c r="C18" i="17" s="1"/>
  <c r="D29" i="32"/>
  <c r="D29" i="31"/>
  <c r="D29" i="1"/>
  <c r="D29" i="28"/>
  <c r="D29" i="27"/>
  <c r="D29" i="26"/>
  <c r="D29" i="25"/>
  <c r="D29" i="24"/>
  <c r="D29" i="23"/>
  <c r="D29" i="22"/>
  <c r="D29" i="21"/>
  <c r="D29" i="20"/>
  <c r="D29" i="19"/>
  <c r="D29" i="18"/>
  <c r="D29" i="29"/>
  <c r="D29" i="30"/>
  <c r="D29" i="33"/>
  <c r="B20" i="34" l="1"/>
  <c r="D18" i="17"/>
  <c r="R14" i="16"/>
  <c r="R13" i="16"/>
  <c r="B19" i="34"/>
  <c r="D17" i="17"/>
  <c r="Q14" i="16"/>
  <c r="Q13" i="16"/>
  <c r="C17" i="17"/>
  <c r="O14" i="16"/>
  <c r="N14" i="15"/>
  <c r="M14" i="15"/>
  <c r="L14" i="15"/>
  <c r="K14" i="16"/>
  <c r="J14" i="15"/>
  <c r="I14" i="16"/>
  <c r="H14" i="15"/>
  <c r="G14" i="15"/>
  <c r="F14" i="15"/>
  <c r="E14" i="15"/>
  <c r="E26" i="15" s="1"/>
  <c r="N13" i="44" s="1"/>
  <c r="D14" i="15"/>
  <c r="D26" i="15" s="1"/>
  <c r="O13" i="44" s="1"/>
  <c r="C14" i="16"/>
  <c r="C14" i="15"/>
  <c r="I13" i="15"/>
  <c r="I13" i="16"/>
  <c r="O13" i="16"/>
  <c r="O13" i="15"/>
  <c r="N13" i="15"/>
  <c r="N13" i="16"/>
  <c r="M13" i="16"/>
  <c r="M13" i="15"/>
  <c r="F9" i="44" s="1"/>
  <c r="L13" i="15"/>
  <c r="G9" i="44" s="1"/>
  <c r="L13" i="16"/>
  <c r="K13" i="16"/>
  <c r="K13" i="15"/>
  <c r="J13" i="15"/>
  <c r="J13" i="16"/>
  <c r="H13" i="16"/>
  <c r="H13" i="15"/>
  <c r="G13" i="16"/>
  <c r="G13" i="15"/>
  <c r="L9" i="44" s="1"/>
  <c r="F13" i="16"/>
  <c r="F13" i="15"/>
  <c r="M9" i="44" s="1"/>
  <c r="E13" i="16"/>
  <c r="E13" i="15"/>
  <c r="D13" i="16"/>
  <c r="D13" i="15"/>
  <c r="C13" i="15"/>
  <c r="C13" i="16"/>
  <c r="P13" i="16"/>
  <c r="P13" i="15"/>
  <c r="Q9" i="44" s="1"/>
  <c r="O89" i="36"/>
  <c r="O97" i="36" s="1"/>
  <c r="AK97" i="36"/>
  <c r="Z199" i="32"/>
  <c r="P14" i="16"/>
  <c r="P14" i="15"/>
  <c r="T14" i="16"/>
  <c r="H151" i="36"/>
  <c r="T13" i="16" l="1"/>
  <c r="Q14" i="15"/>
  <c r="Q13" i="15"/>
  <c r="L10" i="17"/>
  <c r="J10" i="17"/>
  <c r="U31" i="17"/>
  <c r="B30" i="17"/>
  <c r="F29" i="17"/>
  <c r="T29" i="17" s="1"/>
  <c r="F28" i="17"/>
  <c r="T28" i="17" s="1"/>
  <c r="F18" i="17"/>
  <c r="F17" i="17"/>
  <c r="T10" i="17"/>
  <c r="S10" i="17"/>
  <c r="R10" i="17"/>
  <c r="Q10" i="17"/>
  <c r="P10" i="17"/>
  <c r="O10" i="17"/>
  <c r="N10" i="17"/>
  <c r="M10" i="17"/>
  <c r="K10" i="17"/>
  <c r="I10" i="17"/>
  <c r="H10" i="17"/>
  <c r="B9" i="17"/>
  <c r="U5" i="17"/>
  <c r="U10" i="17" l="1"/>
  <c r="T17" i="17"/>
  <c r="L17" i="17"/>
  <c r="G17" i="17"/>
  <c r="I17" i="17"/>
  <c r="K17" i="17"/>
  <c r="M17" i="17"/>
  <c r="O17" i="17"/>
  <c r="Q17" i="17"/>
  <c r="S17" i="17"/>
  <c r="T18" i="17"/>
  <c r="L18" i="17"/>
  <c r="G18" i="17"/>
  <c r="I18" i="17"/>
  <c r="K18" i="17"/>
  <c r="M18" i="17"/>
  <c r="O18" i="17"/>
  <c r="Q18" i="17"/>
  <c r="S18" i="17"/>
  <c r="R28" i="17"/>
  <c r="J29" i="17"/>
  <c r="J28" i="17"/>
  <c r="J18" i="17"/>
  <c r="J17" i="17"/>
  <c r="L29" i="17"/>
  <c r="L28" i="17"/>
  <c r="H17" i="17"/>
  <c r="N17" i="17"/>
  <c r="P17" i="17"/>
  <c r="R17" i="17"/>
  <c r="H18" i="17"/>
  <c r="N18" i="17"/>
  <c r="P18" i="17"/>
  <c r="R18" i="17"/>
  <c r="B32" i="17"/>
  <c r="G28" i="17"/>
  <c r="I28" i="17"/>
  <c r="K28" i="17"/>
  <c r="M28" i="17"/>
  <c r="O28" i="17"/>
  <c r="Q28" i="17"/>
  <c r="S28" i="17"/>
  <c r="G29" i="17"/>
  <c r="I29" i="17"/>
  <c r="K29" i="17"/>
  <c r="M29" i="17"/>
  <c r="O29" i="17"/>
  <c r="Q29" i="17"/>
  <c r="S29" i="17"/>
  <c r="H28" i="17"/>
  <c r="N28" i="17"/>
  <c r="P28" i="17"/>
  <c r="H29" i="17"/>
  <c r="N29" i="17"/>
  <c r="P29" i="17"/>
  <c r="R29" i="17"/>
  <c r="T26" i="16"/>
  <c r="T28" i="16"/>
  <c r="S15" i="16"/>
  <c r="S16" i="16"/>
  <c r="S17" i="16"/>
  <c r="S18" i="16"/>
  <c r="S19" i="16"/>
  <c r="S20" i="16"/>
  <c r="S21" i="16"/>
  <c r="S22" i="16"/>
  <c r="S23" i="16"/>
  <c r="R16" i="16"/>
  <c r="R18" i="16"/>
  <c r="R20" i="16"/>
  <c r="R21" i="16"/>
  <c r="R22" i="16"/>
  <c r="R23" i="16"/>
  <c r="CF2" i="17"/>
  <c r="BG2" i="17"/>
  <c r="O2" i="17"/>
  <c r="D19" i="34"/>
  <c r="D20" i="34"/>
  <c r="D22" i="34"/>
  <c r="D26" i="34"/>
  <c r="D13" i="34"/>
  <c r="D10" i="34"/>
  <c r="H11" i="34"/>
  <c r="D9" i="34"/>
  <c r="F90" i="34"/>
  <c r="E90" i="34"/>
  <c r="D90" i="34"/>
  <c r="C90" i="34"/>
  <c r="B90" i="34"/>
  <c r="G89" i="34"/>
  <c r="G88" i="34"/>
  <c r="G87" i="34"/>
  <c r="G86" i="34"/>
  <c r="G85" i="34"/>
  <c r="G84" i="34"/>
  <c r="G83" i="34"/>
  <c r="G82" i="34"/>
  <c r="G81" i="34"/>
  <c r="G80" i="34"/>
  <c r="G79" i="34"/>
  <c r="G78" i="34"/>
  <c r="G77" i="34"/>
  <c r="G76" i="34"/>
  <c r="G75" i="34"/>
  <c r="G74" i="34"/>
  <c r="G73" i="34"/>
  <c r="G72" i="34"/>
  <c r="G71" i="34"/>
  <c r="G70" i="34"/>
  <c r="G69" i="34"/>
  <c r="G68" i="34"/>
  <c r="G67" i="34"/>
  <c r="G66" i="34"/>
  <c r="G65" i="34"/>
  <c r="G64" i="34"/>
  <c r="G63" i="34"/>
  <c r="G62" i="34"/>
  <c r="G61" i="34"/>
  <c r="G60" i="34"/>
  <c r="G59" i="34"/>
  <c r="G58" i="34"/>
  <c r="G57" i="34"/>
  <c r="G56" i="34"/>
  <c r="G55" i="34"/>
  <c r="G54" i="34"/>
  <c r="G53" i="34"/>
  <c r="G52" i="34"/>
  <c r="G51" i="34"/>
  <c r="G50" i="34"/>
  <c r="G49" i="34"/>
  <c r="G48" i="34"/>
  <c r="G47" i="34"/>
  <c r="G46" i="34"/>
  <c r="G45" i="34"/>
  <c r="G44" i="34"/>
  <c r="G43" i="34"/>
  <c r="D31" i="34"/>
  <c r="D30" i="34"/>
  <c r="D29" i="34"/>
  <c r="D28" i="34"/>
  <c r="L27" i="34"/>
  <c r="D27" i="34"/>
  <c r="L26" i="34"/>
  <c r="L25" i="34"/>
  <c r="L24" i="34"/>
  <c r="L23" i="34"/>
  <c r="L22" i="34"/>
  <c r="L21" i="34"/>
  <c r="L20" i="34"/>
  <c r="L19" i="34"/>
  <c r="L18" i="34"/>
  <c r="L17" i="34"/>
  <c r="L16" i="34"/>
  <c r="L15" i="34"/>
  <c r="L14" i="34"/>
  <c r="L13" i="34"/>
  <c r="L12" i="34"/>
  <c r="L11" i="34"/>
  <c r="L10" i="34"/>
  <c r="L9" i="34"/>
  <c r="L28" i="34" s="1"/>
  <c r="L8" i="34"/>
  <c r="D8" i="34"/>
  <c r="D11" i="34" s="1"/>
  <c r="L7" i="34"/>
  <c r="L6" i="34"/>
  <c r="X200" i="33"/>
  <c r="E222" i="33" s="1"/>
  <c r="C27" i="17" s="1"/>
  <c r="F27" i="17" s="1"/>
  <c r="T27" i="17" s="1"/>
  <c r="W200" i="33"/>
  <c r="E221" i="33" s="1"/>
  <c r="C26" i="17" s="1"/>
  <c r="F26" i="17" s="1"/>
  <c r="T26" i="17" s="1"/>
  <c r="V200" i="33"/>
  <c r="E220" i="33" s="1"/>
  <c r="C25" i="17" s="1"/>
  <c r="F25" i="17" s="1"/>
  <c r="T25" i="17" s="1"/>
  <c r="U200" i="33"/>
  <c r="E219" i="33" s="1"/>
  <c r="C24" i="17" s="1"/>
  <c r="F24" i="17" s="1"/>
  <c r="T24" i="17" s="1"/>
  <c r="T200" i="33"/>
  <c r="E218" i="33" s="1"/>
  <c r="C23" i="17" s="1"/>
  <c r="S200" i="33"/>
  <c r="E217" i="33" s="1"/>
  <c r="C22" i="17" s="1"/>
  <c r="F22" i="17" s="1"/>
  <c r="L22" i="17" s="1"/>
  <c r="R200" i="33"/>
  <c r="E216" i="33" s="1"/>
  <c r="C21" i="17" s="1"/>
  <c r="Q200" i="33"/>
  <c r="E215" i="33" s="1"/>
  <c r="C20" i="17" s="1"/>
  <c r="F20" i="17" s="1"/>
  <c r="L20" i="17" s="1"/>
  <c r="P200" i="33"/>
  <c r="E214" i="33" s="1"/>
  <c r="M200" i="33"/>
  <c r="E211" i="33" s="1"/>
  <c r="L200" i="33"/>
  <c r="E210" i="33" s="1"/>
  <c r="K200" i="33"/>
  <c r="E209" i="33" s="1"/>
  <c r="J200" i="33"/>
  <c r="E208" i="33" s="1"/>
  <c r="I200" i="33"/>
  <c r="E207" i="33" s="1"/>
  <c r="H200" i="33"/>
  <c r="E206" i="33" s="1"/>
  <c r="G200" i="33"/>
  <c r="E205" i="33" s="1"/>
  <c r="F200" i="33"/>
  <c r="E204" i="33" s="1"/>
  <c r="E200" i="33"/>
  <c r="E203" i="33" s="1"/>
  <c r="C200" i="33"/>
  <c r="D199" i="33"/>
  <c r="D198" i="33"/>
  <c r="D196" i="33"/>
  <c r="D194" i="33"/>
  <c r="D193" i="33"/>
  <c r="D192" i="33"/>
  <c r="D191" i="33"/>
  <c r="D190" i="33"/>
  <c r="D189" i="33"/>
  <c r="D188" i="33"/>
  <c r="D187" i="33"/>
  <c r="D186" i="33"/>
  <c r="D185" i="33"/>
  <c r="D184" i="33"/>
  <c r="D183" i="33"/>
  <c r="D182" i="33"/>
  <c r="D181" i="33"/>
  <c r="D180" i="33"/>
  <c r="D179" i="33"/>
  <c r="D178" i="33"/>
  <c r="D177" i="33"/>
  <c r="D176" i="33"/>
  <c r="D175" i="33"/>
  <c r="D174" i="33"/>
  <c r="D173" i="33"/>
  <c r="D172" i="33"/>
  <c r="D171" i="33"/>
  <c r="D170" i="33"/>
  <c r="D169" i="33"/>
  <c r="D168" i="33"/>
  <c r="D167" i="33"/>
  <c r="D166" i="33"/>
  <c r="D165" i="33"/>
  <c r="D164" i="33"/>
  <c r="D163" i="33"/>
  <c r="D162" i="33"/>
  <c r="D161" i="33"/>
  <c r="D160" i="33"/>
  <c r="D159" i="33"/>
  <c r="D158" i="33"/>
  <c r="D157" i="33"/>
  <c r="D156" i="33"/>
  <c r="D155" i="33"/>
  <c r="D154" i="33"/>
  <c r="D153" i="33"/>
  <c r="D152" i="33"/>
  <c r="D151" i="33"/>
  <c r="D150" i="33"/>
  <c r="D149" i="33"/>
  <c r="D148" i="33"/>
  <c r="D147" i="33"/>
  <c r="D146" i="33"/>
  <c r="D145" i="33"/>
  <c r="D144" i="33"/>
  <c r="D143" i="33"/>
  <c r="D142" i="33"/>
  <c r="D141" i="33"/>
  <c r="D140" i="33"/>
  <c r="D139" i="33"/>
  <c r="D138" i="33"/>
  <c r="D137" i="33"/>
  <c r="D136" i="33"/>
  <c r="D135" i="33"/>
  <c r="D134" i="33"/>
  <c r="D133" i="33"/>
  <c r="D132" i="33"/>
  <c r="D131" i="33"/>
  <c r="D130" i="33"/>
  <c r="D129" i="33"/>
  <c r="D128" i="33"/>
  <c r="D127" i="33"/>
  <c r="D126" i="33"/>
  <c r="D125" i="33"/>
  <c r="D124" i="33"/>
  <c r="D123" i="33"/>
  <c r="D122" i="33"/>
  <c r="D121" i="33"/>
  <c r="D120" i="33"/>
  <c r="D119" i="33"/>
  <c r="D118" i="33"/>
  <c r="D117" i="33"/>
  <c r="D116" i="33"/>
  <c r="D115" i="33"/>
  <c r="D114" i="33"/>
  <c r="D113" i="33"/>
  <c r="D112" i="33"/>
  <c r="D111" i="33"/>
  <c r="D110" i="33"/>
  <c r="D109" i="33"/>
  <c r="D108" i="33"/>
  <c r="D107" i="33"/>
  <c r="D106" i="33"/>
  <c r="D105" i="33"/>
  <c r="D104" i="33"/>
  <c r="D103" i="33"/>
  <c r="D102" i="33"/>
  <c r="D101" i="33"/>
  <c r="D100" i="33"/>
  <c r="D99" i="33"/>
  <c r="D98" i="33"/>
  <c r="D97" i="33"/>
  <c r="D96" i="33"/>
  <c r="D95" i="33"/>
  <c r="D94" i="33"/>
  <c r="D93" i="33"/>
  <c r="D92" i="33"/>
  <c r="D91" i="33"/>
  <c r="D90" i="33"/>
  <c r="D89" i="33"/>
  <c r="D88" i="33"/>
  <c r="D87" i="33"/>
  <c r="D86" i="33"/>
  <c r="D85" i="33"/>
  <c r="D84" i="33"/>
  <c r="D83" i="33"/>
  <c r="D82" i="33"/>
  <c r="D81" i="33"/>
  <c r="D80" i="33"/>
  <c r="D79" i="33"/>
  <c r="D78" i="33"/>
  <c r="D77" i="33"/>
  <c r="D76" i="33"/>
  <c r="D75" i="33"/>
  <c r="D74" i="33"/>
  <c r="D73" i="33"/>
  <c r="D72" i="33"/>
  <c r="D71" i="33"/>
  <c r="D70" i="33"/>
  <c r="D69" i="33"/>
  <c r="D68" i="33"/>
  <c r="D67" i="33"/>
  <c r="D66" i="33"/>
  <c r="D65" i="33"/>
  <c r="D64" i="33"/>
  <c r="D63" i="33"/>
  <c r="D62" i="33"/>
  <c r="D61" i="33"/>
  <c r="D60" i="33"/>
  <c r="D59" i="33"/>
  <c r="D58" i="33"/>
  <c r="D57" i="33"/>
  <c r="D56" i="33"/>
  <c r="D55" i="33"/>
  <c r="D54" i="33"/>
  <c r="D53" i="33"/>
  <c r="D52" i="33"/>
  <c r="D51" i="33"/>
  <c r="D50" i="33"/>
  <c r="D49" i="33"/>
  <c r="D48" i="33"/>
  <c r="D47" i="33"/>
  <c r="D46" i="33"/>
  <c r="D45" i="33"/>
  <c r="D44" i="33"/>
  <c r="D43" i="33"/>
  <c r="D42" i="33"/>
  <c r="D41" i="33"/>
  <c r="D40" i="33"/>
  <c r="D39" i="33"/>
  <c r="D38" i="33"/>
  <c r="D37" i="33"/>
  <c r="D36" i="33"/>
  <c r="D35" i="33"/>
  <c r="D34" i="33"/>
  <c r="D33" i="33"/>
  <c r="D32" i="33"/>
  <c r="D31" i="33"/>
  <c r="D30" i="33"/>
  <c r="D28" i="33"/>
  <c r="D27" i="33"/>
  <c r="D26" i="33"/>
  <c r="D25" i="33"/>
  <c r="D24" i="33"/>
  <c r="D23" i="33"/>
  <c r="D22" i="33"/>
  <c r="D21" i="33"/>
  <c r="D20" i="33"/>
  <c r="D19" i="33"/>
  <c r="D18" i="33"/>
  <c r="D17" i="33"/>
  <c r="D16" i="33"/>
  <c r="D15" i="33"/>
  <c r="D14" i="33"/>
  <c r="D13" i="33"/>
  <c r="D12" i="33"/>
  <c r="D11" i="33"/>
  <c r="D10" i="33"/>
  <c r="D9" i="33"/>
  <c r="D8" i="33"/>
  <c r="D7" i="33"/>
  <c r="D6" i="33"/>
  <c r="D5" i="33"/>
  <c r="D4" i="33"/>
  <c r="D3" i="33"/>
  <c r="Z200" i="33"/>
  <c r="E224" i="33" s="1"/>
  <c r="Q29" i="16" s="1"/>
  <c r="X200" i="32"/>
  <c r="E222" i="32" s="1"/>
  <c r="W200" i="32"/>
  <c r="E221" i="32" s="1"/>
  <c r="V200" i="32"/>
  <c r="E220" i="32" s="1"/>
  <c r="U200" i="32"/>
  <c r="E219" i="32" s="1"/>
  <c r="T200" i="32"/>
  <c r="E218" i="32" s="1"/>
  <c r="S200" i="32"/>
  <c r="E217" i="32" s="1"/>
  <c r="R200" i="32"/>
  <c r="E216" i="32" s="1"/>
  <c r="Q200" i="32"/>
  <c r="E215" i="32" s="1"/>
  <c r="P200" i="32"/>
  <c r="E214" i="32" s="1"/>
  <c r="M200" i="32"/>
  <c r="E211" i="32" s="1"/>
  <c r="L200" i="32"/>
  <c r="E210" i="32" s="1"/>
  <c r="K200" i="32"/>
  <c r="E209" i="32" s="1"/>
  <c r="J200" i="32"/>
  <c r="E208" i="32" s="1"/>
  <c r="B15" i="34" s="1"/>
  <c r="D15" i="34" s="1"/>
  <c r="I200" i="32"/>
  <c r="E207" i="32" s="1"/>
  <c r="B14" i="34" s="1"/>
  <c r="D14" i="34" s="1"/>
  <c r="H200" i="32"/>
  <c r="E206" i="32" s="1"/>
  <c r="G200" i="32"/>
  <c r="E205" i="32" s="1"/>
  <c r="F200" i="32"/>
  <c r="E204" i="32" s="1"/>
  <c r="E200" i="32"/>
  <c r="E203" i="32" s="1"/>
  <c r="C200" i="32"/>
  <c r="D199" i="32"/>
  <c r="D196" i="32"/>
  <c r="D194" i="32"/>
  <c r="D193" i="32"/>
  <c r="D192" i="32"/>
  <c r="D191" i="32"/>
  <c r="D190" i="32"/>
  <c r="D189" i="32"/>
  <c r="D188" i="32"/>
  <c r="D187" i="32"/>
  <c r="D186" i="32"/>
  <c r="D185" i="32"/>
  <c r="D184" i="32"/>
  <c r="D183" i="32"/>
  <c r="D182" i="32"/>
  <c r="D181" i="32"/>
  <c r="D180" i="32"/>
  <c r="D179" i="32"/>
  <c r="D178" i="32"/>
  <c r="D177" i="32"/>
  <c r="D176" i="32"/>
  <c r="D175" i="32"/>
  <c r="D174" i="32"/>
  <c r="D173" i="32"/>
  <c r="D172" i="32"/>
  <c r="D171" i="32"/>
  <c r="D170" i="32"/>
  <c r="D169" i="32"/>
  <c r="D168" i="32"/>
  <c r="D167" i="32"/>
  <c r="D166" i="32"/>
  <c r="D165" i="32"/>
  <c r="D164" i="32"/>
  <c r="D163" i="32"/>
  <c r="D162" i="32"/>
  <c r="D161" i="32"/>
  <c r="D160" i="32"/>
  <c r="D159" i="32"/>
  <c r="D158" i="32"/>
  <c r="D157" i="32"/>
  <c r="D156" i="32"/>
  <c r="D155" i="32"/>
  <c r="D154" i="32"/>
  <c r="D153" i="32"/>
  <c r="D152" i="32"/>
  <c r="D151" i="32"/>
  <c r="D150" i="32"/>
  <c r="D149" i="32"/>
  <c r="D148" i="32"/>
  <c r="D147" i="32"/>
  <c r="D146" i="32"/>
  <c r="D145" i="32"/>
  <c r="D144" i="32"/>
  <c r="D143" i="32"/>
  <c r="D142" i="32"/>
  <c r="D141" i="32"/>
  <c r="D140" i="32"/>
  <c r="D139" i="32"/>
  <c r="D138" i="32"/>
  <c r="D137" i="32"/>
  <c r="D136" i="32"/>
  <c r="D135" i="32"/>
  <c r="D134" i="32"/>
  <c r="D133" i="32"/>
  <c r="D132" i="32"/>
  <c r="D131" i="32"/>
  <c r="D130" i="32"/>
  <c r="D129" i="32"/>
  <c r="D128" i="32"/>
  <c r="D127" i="32"/>
  <c r="D126" i="32"/>
  <c r="D125" i="32"/>
  <c r="D124" i="32"/>
  <c r="D123" i="32"/>
  <c r="D122" i="32"/>
  <c r="D121" i="32"/>
  <c r="D120" i="32"/>
  <c r="D119" i="32"/>
  <c r="D118" i="32"/>
  <c r="D117" i="32"/>
  <c r="D116" i="32"/>
  <c r="D115" i="32"/>
  <c r="D114" i="32"/>
  <c r="D113" i="32"/>
  <c r="D112" i="32"/>
  <c r="D111" i="32"/>
  <c r="D110" i="32"/>
  <c r="D109" i="32"/>
  <c r="D108" i="32"/>
  <c r="D107" i="32"/>
  <c r="D106" i="32"/>
  <c r="D105" i="32"/>
  <c r="D104" i="32"/>
  <c r="D103" i="32"/>
  <c r="D102" i="32"/>
  <c r="D101" i="32"/>
  <c r="D100" i="32"/>
  <c r="D99" i="32"/>
  <c r="D98" i="32"/>
  <c r="D97" i="32"/>
  <c r="D96" i="32"/>
  <c r="D95" i="32"/>
  <c r="D94" i="32"/>
  <c r="D93" i="32"/>
  <c r="D92" i="32"/>
  <c r="D91" i="32"/>
  <c r="D90" i="32"/>
  <c r="D89" i="32"/>
  <c r="D88" i="32"/>
  <c r="D87" i="32"/>
  <c r="D86" i="32"/>
  <c r="D85" i="32"/>
  <c r="D84" i="32"/>
  <c r="D83" i="32"/>
  <c r="D82" i="32"/>
  <c r="D81" i="32"/>
  <c r="D80" i="32"/>
  <c r="D79" i="32"/>
  <c r="D78" i="32"/>
  <c r="D77" i="32"/>
  <c r="D76" i="32"/>
  <c r="D75" i="32"/>
  <c r="D74" i="32"/>
  <c r="D73" i="32"/>
  <c r="D72" i="32"/>
  <c r="D71" i="32"/>
  <c r="D70" i="32"/>
  <c r="D69" i="32"/>
  <c r="D68" i="32"/>
  <c r="D67" i="32"/>
  <c r="D66" i="32"/>
  <c r="D65" i="32"/>
  <c r="D64" i="32"/>
  <c r="D63" i="32"/>
  <c r="D62" i="32"/>
  <c r="D61" i="32"/>
  <c r="D60" i="32"/>
  <c r="D59" i="32"/>
  <c r="D58" i="32"/>
  <c r="D57" i="32"/>
  <c r="D56" i="32"/>
  <c r="D55" i="32"/>
  <c r="D54" i="32"/>
  <c r="D53" i="32"/>
  <c r="D52" i="32"/>
  <c r="D51" i="32"/>
  <c r="D50" i="32"/>
  <c r="D49" i="32"/>
  <c r="D48" i="32"/>
  <c r="D47" i="32"/>
  <c r="D46" i="32"/>
  <c r="D45" i="32"/>
  <c r="D44" i="32"/>
  <c r="D43" i="32"/>
  <c r="D42" i="32"/>
  <c r="D41" i="32"/>
  <c r="D40" i="32"/>
  <c r="D39" i="32"/>
  <c r="D38" i="32"/>
  <c r="D37" i="32"/>
  <c r="D36" i="32"/>
  <c r="D35" i="32"/>
  <c r="D34" i="32"/>
  <c r="D33" i="32"/>
  <c r="D32" i="32"/>
  <c r="D31" i="32"/>
  <c r="D30" i="32"/>
  <c r="D28" i="32"/>
  <c r="D27" i="32"/>
  <c r="D26" i="32"/>
  <c r="D25" i="32"/>
  <c r="D24" i="32"/>
  <c r="D23" i="32"/>
  <c r="D22" i="32"/>
  <c r="D21" i="32"/>
  <c r="D20" i="32"/>
  <c r="D19" i="32"/>
  <c r="D18" i="32"/>
  <c r="D17" i="32"/>
  <c r="D16" i="32"/>
  <c r="D15" i="32"/>
  <c r="D14" i="32"/>
  <c r="D13" i="32"/>
  <c r="D12" i="32"/>
  <c r="D11" i="32"/>
  <c r="D10" i="32"/>
  <c r="D9" i="32"/>
  <c r="D8" i="32"/>
  <c r="D7" i="32"/>
  <c r="D6" i="32"/>
  <c r="D5" i="32"/>
  <c r="D4" i="32"/>
  <c r="D3" i="32"/>
  <c r="Z200" i="32"/>
  <c r="E224" i="32" s="1"/>
  <c r="R29" i="16" s="1"/>
  <c r="X200" i="31"/>
  <c r="E222" i="31" s="1"/>
  <c r="W200" i="31"/>
  <c r="E221" i="31" s="1"/>
  <c r="V200" i="31"/>
  <c r="E220" i="31" s="1"/>
  <c r="U200" i="31"/>
  <c r="E219" i="31" s="1"/>
  <c r="T200" i="31"/>
  <c r="E218" i="31" s="1"/>
  <c r="S200" i="31"/>
  <c r="E217" i="31" s="1"/>
  <c r="R200" i="31"/>
  <c r="E216" i="31" s="1"/>
  <c r="Q200" i="31"/>
  <c r="E215" i="31" s="1"/>
  <c r="P200" i="31"/>
  <c r="E214" i="31" s="1"/>
  <c r="M200" i="31"/>
  <c r="E211" i="31" s="1"/>
  <c r="S12" i="16" s="1"/>
  <c r="L200" i="31"/>
  <c r="E210" i="31" s="1"/>
  <c r="S11" i="16" s="1"/>
  <c r="K200" i="31"/>
  <c r="E209" i="31" s="1"/>
  <c r="S10" i="16" s="1"/>
  <c r="J200" i="31"/>
  <c r="E208" i="31" s="1"/>
  <c r="I200" i="31"/>
  <c r="E207" i="31" s="1"/>
  <c r="H200" i="31"/>
  <c r="E206" i="31" s="1"/>
  <c r="G200" i="31"/>
  <c r="E205" i="31" s="1"/>
  <c r="F200" i="31"/>
  <c r="E204" i="31" s="1"/>
  <c r="E200" i="31"/>
  <c r="E203" i="31" s="1"/>
  <c r="C200" i="31"/>
  <c r="D199" i="31"/>
  <c r="D196" i="31"/>
  <c r="D194" i="31"/>
  <c r="D193" i="31"/>
  <c r="D192" i="31"/>
  <c r="D191" i="31"/>
  <c r="D190" i="31"/>
  <c r="D189" i="31"/>
  <c r="D188" i="31"/>
  <c r="D187" i="31"/>
  <c r="D186" i="31"/>
  <c r="D185" i="31"/>
  <c r="D184" i="31"/>
  <c r="D183" i="31"/>
  <c r="D182" i="31"/>
  <c r="D181" i="31"/>
  <c r="D180" i="31"/>
  <c r="D179" i="31"/>
  <c r="D178" i="31"/>
  <c r="D177" i="31"/>
  <c r="D176" i="31"/>
  <c r="D175" i="31"/>
  <c r="D174" i="31"/>
  <c r="D173" i="31"/>
  <c r="D172" i="31"/>
  <c r="D171" i="31"/>
  <c r="D170" i="31"/>
  <c r="D169" i="31"/>
  <c r="D168" i="31"/>
  <c r="D167" i="31"/>
  <c r="D166" i="31"/>
  <c r="D165" i="31"/>
  <c r="D164" i="31"/>
  <c r="D163" i="31"/>
  <c r="D162" i="31"/>
  <c r="D161" i="31"/>
  <c r="D160" i="31"/>
  <c r="D159" i="31"/>
  <c r="D158" i="31"/>
  <c r="D157" i="31"/>
  <c r="D156" i="31"/>
  <c r="D155" i="31"/>
  <c r="D154" i="31"/>
  <c r="D153" i="31"/>
  <c r="D152" i="31"/>
  <c r="D151" i="31"/>
  <c r="D150" i="31"/>
  <c r="D149" i="31"/>
  <c r="D148" i="31"/>
  <c r="D147" i="31"/>
  <c r="D146" i="31"/>
  <c r="D145" i="31"/>
  <c r="D144" i="31"/>
  <c r="D143" i="31"/>
  <c r="D142" i="31"/>
  <c r="D141" i="31"/>
  <c r="D140" i="31"/>
  <c r="D139" i="31"/>
  <c r="D138" i="31"/>
  <c r="D137" i="31"/>
  <c r="D136" i="31"/>
  <c r="D135" i="31"/>
  <c r="D134" i="31"/>
  <c r="D133" i="31"/>
  <c r="D132" i="31"/>
  <c r="D131" i="31"/>
  <c r="D130" i="31"/>
  <c r="D129" i="31"/>
  <c r="D128" i="31"/>
  <c r="D127" i="31"/>
  <c r="D126" i="31"/>
  <c r="D125" i="31"/>
  <c r="D124" i="31"/>
  <c r="D123" i="31"/>
  <c r="D122" i="31"/>
  <c r="D121" i="31"/>
  <c r="D120" i="31"/>
  <c r="D119" i="31"/>
  <c r="D118" i="31"/>
  <c r="D117" i="31"/>
  <c r="D116" i="31"/>
  <c r="D115" i="31"/>
  <c r="D114" i="31"/>
  <c r="D113" i="31"/>
  <c r="D112" i="31"/>
  <c r="D111" i="31"/>
  <c r="D110" i="31"/>
  <c r="D109" i="31"/>
  <c r="D108" i="31"/>
  <c r="D107" i="31"/>
  <c r="D106" i="31"/>
  <c r="D105" i="31"/>
  <c r="D104" i="31"/>
  <c r="D103" i="31"/>
  <c r="D102" i="31"/>
  <c r="D101" i="31"/>
  <c r="D100" i="31"/>
  <c r="D99" i="31"/>
  <c r="D98" i="31"/>
  <c r="D97" i="31"/>
  <c r="D96" i="31"/>
  <c r="D95" i="31"/>
  <c r="D94" i="31"/>
  <c r="D93" i="31"/>
  <c r="D92" i="31"/>
  <c r="D91" i="31"/>
  <c r="D90" i="31"/>
  <c r="D89" i="31"/>
  <c r="D88" i="31"/>
  <c r="D87" i="31"/>
  <c r="D86" i="31"/>
  <c r="D85" i="31"/>
  <c r="D84" i="31"/>
  <c r="D83" i="31"/>
  <c r="D82" i="31"/>
  <c r="D81" i="31"/>
  <c r="D80" i="31"/>
  <c r="D79" i="31"/>
  <c r="D78" i="31"/>
  <c r="D77" i="31"/>
  <c r="D76" i="31"/>
  <c r="D75" i="31"/>
  <c r="D74" i="31"/>
  <c r="D73" i="31"/>
  <c r="D72" i="31"/>
  <c r="D71" i="31"/>
  <c r="D70" i="31"/>
  <c r="D69" i="31"/>
  <c r="D68" i="31"/>
  <c r="D67" i="31"/>
  <c r="D66" i="31"/>
  <c r="D65" i="31"/>
  <c r="D64" i="31"/>
  <c r="D63" i="31"/>
  <c r="D62" i="31"/>
  <c r="D61" i="31"/>
  <c r="D60" i="31"/>
  <c r="D59" i="31"/>
  <c r="D58" i="31"/>
  <c r="D57" i="31"/>
  <c r="D56" i="31"/>
  <c r="D55" i="31"/>
  <c r="D54" i="31"/>
  <c r="D53" i="31"/>
  <c r="D52" i="31"/>
  <c r="D51" i="31"/>
  <c r="D50" i="31"/>
  <c r="D49" i="31"/>
  <c r="D48" i="31"/>
  <c r="D47" i="31"/>
  <c r="D46" i="31"/>
  <c r="D45" i="31"/>
  <c r="D44" i="31"/>
  <c r="D43" i="31"/>
  <c r="D42" i="31"/>
  <c r="D41" i="31"/>
  <c r="D40" i="31"/>
  <c r="D39" i="31"/>
  <c r="D38" i="31"/>
  <c r="D37" i="31"/>
  <c r="D36" i="31"/>
  <c r="D35" i="31"/>
  <c r="D34" i="31"/>
  <c r="D33" i="31"/>
  <c r="D32" i="31"/>
  <c r="D31" i="31"/>
  <c r="D30" i="31"/>
  <c r="D28" i="31"/>
  <c r="D27" i="31"/>
  <c r="D26" i="31"/>
  <c r="D25" i="31"/>
  <c r="D24" i="31"/>
  <c r="D23" i="31"/>
  <c r="D22" i="31"/>
  <c r="D21" i="31"/>
  <c r="D20" i="31"/>
  <c r="D19" i="31"/>
  <c r="D18" i="31"/>
  <c r="D17" i="31"/>
  <c r="D16" i="31"/>
  <c r="D15" i="31"/>
  <c r="D14" i="31"/>
  <c r="D13" i="31"/>
  <c r="D12" i="31"/>
  <c r="D11" i="31"/>
  <c r="D10" i="31"/>
  <c r="D9" i="31"/>
  <c r="D8" i="31"/>
  <c r="D7" i="31"/>
  <c r="D6" i="31"/>
  <c r="D5" i="31"/>
  <c r="D4" i="31"/>
  <c r="D3" i="31"/>
  <c r="Z200" i="31"/>
  <c r="E224" i="31" s="1"/>
  <c r="S29" i="16" s="1"/>
  <c r="G90" i="34" l="1"/>
  <c r="R10" i="16"/>
  <c r="B16" i="34"/>
  <c r="D16" i="34" s="1"/>
  <c r="D14" i="17"/>
  <c r="R11" i="16"/>
  <c r="B17" i="34"/>
  <c r="D17" i="34" s="1"/>
  <c r="D15" i="17"/>
  <c r="Q22" i="16"/>
  <c r="Q18" i="16"/>
  <c r="Q16" i="16"/>
  <c r="P27" i="17"/>
  <c r="H27" i="17"/>
  <c r="P26" i="17"/>
  <c r="H26" i="17"/>
  <c r="P24" i="17"/>
  <c r="H24" i="17"/>
  <c r="Q27" i="17"/>
  <c r="K27" i="17"/>
  <c r="G27" i="17"/>
  <c r="Q26" i="17"/>
  <c r="M26" i="17"/>
  <c r="I26" i="17"/>
  <c r="S24" i="17"/>
  <c r="O24" i="17"/>
  <c r="K24" i="17"/>
  <c r="G24" i="17"/>
  <c r="R20" i="17"/>
  <c r="N20" i="17"/>
  <c r="R22" i="17"/>
  <c r="H22" i="17"/>
  <c r="T22" i="17"/>
  <c r="I22" i="17"/>
  <c r="M22" i="17"/>
  <c r="Q22" i="17"/>
  <c r="L24" i="17"/>
  <c r="L27" i="17"/>
  <c r="J22" i="17"/>
  <c r="J26" i="17"/>
  <c r="O27" i="17"/>
  <c r="S20" i="17"/>
  <c r="O20" i="17"/>
  <c r="K20" i="17"/>
  <c r="G20" i="17"/>
  <c r="T20" i="17"/>
  <c r="Q23" i="16"/>
  <c r="Q20" i="16"/>
  <c r="Q17" i="16"/>
  <c r="R27" i="17"/>
  <c r="N27" i="17"/>
  <c r="R26" i="17"/>
  <c r="N26" i="17"/>
  <c r="R24" i="17"/>
  <c r="N24" i="17"/>
  <c r="S27" i="17"/>
  <c r="M27" i="17"/>
  <c r="I27" i="17"/>
  <c r="S26" i="17"/>
  <c r="O26" i="17"/>
  <c r="K26" i="17"/>
  <c r="G26" i="17"/>
  <c r="Q24" i="17"/>
  <c r="M24" i="17"/>
  <c r="I24" i="17"/>
  <c r="P20" i="17"/>
  <c r="H20" i="17"/>
  <c r="N22" i="17"/>
  <c r="P22" i="17"/>
  <c r="G22" i="17"/>
  <c r="K22" i="17"/>
  <c r="O22" i="17"/>
  <c r="S22" i="17"/>
  <c r="L26" i="17"/>
  <c r="J20" i="17"/>
  <c r="J24" i="17"/>
  <c r="J27" i="17"/>
  <c r="Q20" i="17"/>
  <c r="M20" i="17"/>
  <c r="I20" i="17"/>
  <c r="R17" i="16"/>
  <c r="B23" i="34"/>
  <c r="D23" i="34" s="1"/>
  <c r="D21" i="17"/>
  <c r="F21" i="17" s="1"/>
  <c r="Q10" i="16"/>
  <c r="C14" i="17"/>
  <c r="F14" i="17" s="1"/>
  <c r="C19" i="17"/>
  <c r="Q15" i="16"/>
  <c r="Q11" i="16"/>
  <c r="C15" i="17"/>
  <c r="F15" i="17" s="1"/>
  <c r="R12" i="16"/>
  <c r="B18" i="34"/>
  <c r="D18" i="34" s="1"/>
  <c r="D16" i="17"/>
  <c r="R19" i="16"/>
  <c r="B24" i="34"/>
  <c r="D24" i="34" s="1"/>
  <c r="B25" i="34"/>
  <c r="D25" i="34" s="1"/>
  <c r="D23" i="17"/>
  <c r="F23" i="17" s="1"/>
  <c r="Q21" i="16"/>
  <c r="R25" i="17"/>
  <c r="P25" i="17"/>
  <c r="N25" i="17"/>
  <c r="H25" i="17"/>
  <c r="S25" i="17"/>
  <c r="Q25" i="17"/>
  <c r="O25" i="17"/>
  <c r="M25" i="17"/>
  <c r="K25" i="17"/>
  <c r="I25" i="17"/>
  <c r="G25" i="17"/>
  <c r="L25" i="17"/>
  <c r="J25" i="17"/>
  <c r="Q12" i="16"/>
  <c r="C16" i="17"/>
  <c r="Q19" i="16"/>
  <c r="B21" i="34"/>
  <c r="D19" i="17"/>
  <c r="F19" i="17" s="1"/>
  <c r="R15" i="16"/>
  <c r="S4" i="16"/>
  <c r="E7" i="17"/>
  <c r="S7" i="16"/>
  <c r="E11" i="17"/>
  <c r="S9" i="16"/>
  <c r="E13" i="17"/>
  <c r="S3" i="16"/>
  <c r="E6" i="17"/>
  <c r="S5" i="16"/>
  <c r="E8" i="17"/>
  <c r="S8" i="16"/>
  <c r="E12" i="17"/>
  <c r="R4" i="16"/>
  <c r="D7" i="17"/>
  <c r="R7" i="16"/>
  <c r="D11" i="17"/>
  <c r="R9" i="16"/>
  <c r="D13" i="17"/>
  <c r="R3" i="16"/>
  <c r="R6" i="16" s="1"/>
  <c r="D6" i="17"/>
  <c r="R5" i="16"/>
  <c r="D8" i="17"/>
  <c r="R8" i="16"/>
  <c r="D12" i="17"/>
  <c r="Q4" i="16"/>
  <c r="C7" i="17"/>
  <c r="F7" i="17" s="1"/>
  <c r="Q7" i="16"/>
  <c r="Q25" i="16" s="1"/>
  <c r="C11" i="17"/>
  <c r="Q9" i="16"/>
  <c r="C13" i="17"/>
  <c r="F13" i="17" s="1"/>
  <c r="Q3" i="16"/>
  <c r="C6" i="17"/>
  <c r="Q5" i="16"/>
  <c r="C8" i="17"/>
  <c r="F8" i="17" s="1"/>
  <c r="Q8" i="16"/>
  <c r="C12" i="17"/>
  <c r="F12" i="17" s="1"/>
  <c r="S6" i="16"/>
  <c r="Q6" i="16"/>
  <c r="S25" i="16"/>
  <c r="U17" i="17"/>
  <c r="U28" i="17"/>
  <c r="U26" i="17"/>
  <c r="U24" i="17"/>
  <c r="U29" i="17"/>
  <c r="U27" i="17"/>
  <c r="U25" i="17"/>
  <c r="U20" i="17"/>
  <c r="U18" i="17"/>
  <c r="D2" i="33"/>
  <c r="D200" i="33"/>
  <c r="D2" i="32"/>
  <c r="D200" i="32"/>
  <c r="D2" i="31"/>
  <c r="D200" i="31"/>
  <c r="T23" i="17" l="1"/>
  <c r="R23" i="17"/>
  <c r="N23" i="17"/>
  <c r="S23" i="17"/>
  <c r="O23" i="17"/>
  <c r="K23" i="17"/>
  <c r="G23" i="17"/>
  <c r="J23" i="17"/>
  <c r="P23" i="17"/>
  <c r="H23" i="17"/>
  <c r="Q23" i="17"/>
  <c r="M23" i="17"/>
  <c r="I23" i="17"/>
  <c r="L23" i="17"/>
  <c r="R25" i="16"/>
  <c r="R27" i="16" s="1"/>
  <c r="F16" i="17"/>
  <c r="T16" i="17" s="1"/>
  <c r="L21" i="17"/>
  <c r="G21" i="17"/>
  <c r="I21" i="17"/>
  <c r="K21" i="17"/>
  <c r="M21" i="17"/>
  <c r="O21" i="17"/>
  <c r="R21" i="17"/>
  <c r="J21" i="17"/>
  <c r="S21" i="17"/>
  <c r="Q21" i="17"/>
  <c r="H21" i="17"/>
  <c r="N21" i="17"/>
  <c r="P21" i="17"/>
  <c r="T21" i="17"/>
  <c r="T14" i="17"/>
  <c r="L14" i="17"/>
  <c r="G14" i="17"/>
  <c r="I14" i="17"/>
  <c r="K14" i="17"/>
  <c r="M14" i="17"/>
  <c r="O14" i="17"/>
  <c r="Q14" i="17"/>
  <c r="S14" i="17"/>
  <c r="J14" i="17"/>
  <c r="H14" i="17"/>
  <c r="N14" i="17"/>
  <c r="P14" i="17"/>
  <c r="R14" i="17"/>
  <c r="T15" i="17"/>
  <c r="L15" i="17"/>
  <c r="G15" i="17"/>
  <c r="I15" i="17"/>
  <c r="K15" i="17"/>
  <c r="M15" i="17"/>
  <c r="O15" i="17"/>
  <c r="Q15" i="17"/>
  <c r="S15" i="17"/>
  <c r="J15" i="17"/>
  <c r="H15" i="17"/>
  <c r="N15" i="17"/>
  <c r="P15" i="17"/>
  <c r="R15" i="17"/>
  <c r="L16" i="17"/>
  <c r="G16" i="17"/>
  <c r="I16" i="17"/>
  <c r="K16" i="17"/>
  <c r="M16" i="17"/>
  <c r="Q16" i="17"/>
  <c r="S16" i="17"/>
  <c r="O16" i="17"/>
  <c r="J16" i="17"/>
  <c r="H16" i="17"/>
  <c r="N16" i="17"/>
  <c r="P16" i="17"/>
  <c r="R16" i="17"/>
  <c r="T19" i="17"/>
  <c r="L19" i="17"/>
  <c r="G19" i="17"/>
  <c r="I19" i="17"/>
  <c r="K19" i="17"/>
  <c r="M19" i="17"/>
  <c r="O19" i="17"/>
  <c r="Q19" i="17"/>
  <c r="S19" i="17"/>
  <c r="J19" i="17"/>
  <c r="H19" i="17"/>
  <c r="N19" i="17"/>
  <c r="P19" i="17"/>
  <c r="R19" i="17"/>
  <c r="D21" i="34"/>
  <c r="D32" i="34" s="1"/>
  <c r="D34" i="34" s="1"/>
  <c r="B32" i="34"/>
  <c r="B34" i="34" s="1"/>
  <c r="E9" i="17"/>
  <c r="E30" i="17"/>
  <c r="E32" i="17" s="1"/>
  <c r="D9" i="17"/>
  <c r="D30" i="17"/>
  <c r="D32" i="17" s="1"/>
  <c r="Q27" i="16"/>
  <c r="L12" i="17"/>
  <c r="I12" i="17"/>
  <c r="M12" i="17"/>
  <c r="Q12" i="17"/>
  <c r="H12" i="17"/>
  <c r="P12" i="17"/>
  <c r="T12" i="17"/>
  <c r="G12" i="17"/>
  <c r="K12" i="17"/>
  <c r="O12" i="17"/>
  <c r="S12" i="17"/>
  <c r="J12" i="17"/>
  <c r="N12" i="17"/>
  <c r="R12" i="17"/>
  <c r="T8" i="17"/>
  <c r="G8" i="17"/>
  <c r="L8" i="17"/>
  <c r="M8" i="17"/>
  <c r="O8" i="17"/>
  <c r="I8" i="17"/>
  <c r="N8" i="17"/>
  <c r="R8" i="17"/>
  <c r="J8" i="17"/>
  <c r="H8" i="17"/>
  <c r="K8" i="17"/>
  <c r="S8" i="17"/>
  <c r="Q8" i="17"/>
  <c r="P8" i="17"/>
  <c r="C9" i="17"/>
  <c r="F6" i="17"/>
  <c r="T13" i="17"/>
  <c r="G13" i="17"/>
  <c r="K13" i="17"/>
  <c r="O13" i="17"/>
  <c r="S13" i="17"/>
  <c r="J13" i="17"/>
  <c r="H13" i="17"/>
  <c r="P13" i="17"/>
  <c r="L13" i="17"/>
  <c r="I13" i="17"/>
  <c r="M13" i="17"/>
  <c r="Q13" i="17"/>
  <c r="N13" i="17"/>
  <c r="R13" i="17"/>
  <c r="C30" i="17"/>
  <c r="C32" i="17" s="1"/>
  <c r="F11" i="17"/>
  <c r="T7" i="17"/>
  <c r="K7" i="17"/>
  <c r="S7" i="17"/>
  <c r="M7" i="17"/>
  <c r="H7" i="17"/>
  <c r="P7" i="17"/>
  <c r="J7" i="17"/>
  <c r="L7" i="17"/>
  <c r="G7" i="17"/>
  <c r="O7" i="17"/>
  <c r="I7" i="17"/>
  <c r="Q7" i="17"/>
  <c r="N7" i="17"/>
  <c r="R7" i="17"/>
  <c r="S27" i="16"/>
  <c r="U22" i="17"/>
  <c r="U23" i="17" l="1"/>
  <c r="U21" i="17"/>
  <c r="U14" i="17"/>
  <c r="U15" i="17"/>
  <c r="U16" i="17"/>
  <c r="U19" i="17"/>
  <c r="L11" i="17"/>
  <c r="L30" i="17" s="1"/>
  <c r="G11" i="17"/>
  <c r="K11" i="17"/>
  <c r="K30" i="17" s="1"/>
  <c r="O11" i="17"/>
  <c r="O30" i="17" s="1"/>
  <c r="S11" i="17"/>
  <c r="S30" i="17" s="1"/>
  <c r="J11" i="17"/>
  <c r="J30" i="17" s="1"/>
  <c r="F30" i="17"/>
  <c r="N11" i="17"/>
  <c r="N30" i="17" s="1"/>
  <c r="R11" i="17"/>
  <c r="R30" i="17" s="1"/>
  <c r="I11" i="17"/>
  <c r="I30" i="17" s="1"/>
  <c r="M11" i="17"/>
  <c r="M30" i="17" s="1"/>
  <c r="Q11" i="17"/>
  <c r="Q30" i="17" s="1"/>
  <c r="H11" i="17"/>
  <c r="H30" i="17" s="1"/>
  <c r="P11" i="17"/>
  <c r="P30" i="17" s="1"/>
  <c r="T11" i="17"/>
  <c r="T30" i="17" s="1"/>
  <c r="U13" i="17"/>
  <c r="H6" i="17"/>
  <c r="H9" i="17" s="1"/>
  <c r="H32" i="17" s="1"/>
  <c r="P22" i="44" s="1"/>
  <c r="P27" i="44" s="1"/>
  <c r="J6" i="17"/>
  <c r="J9" i="17" s="1"/>
  <c r="J32" i="17" s="1"/>
  <c r="N22" i="44" s="1"/>
  <c r="N27" i="44" s="1"/>
  <c r="L6" i="17"/>
  <c r="L9" i="17" s="1"/>
  <c r="L32" i="17" s="1"/>
  <c r="L22" i="44" s="1"/>
  <c r="L27" i="44" s="1"/>
  <c r="F9" i="17"/>
  <c r="I6" i="17"/>
  <c r="I9" i="17" s="1"/>
  <c r="Q6" i="17"/>
  <c r="Q9" i="17" s="1"/>
  <c r="Q32" i="17" s="1"/>
  <c r="G22" i="44" s="1"/>
  <c r="G27" i="44" s="1"/>
  <c r="K6" i="17"/>
  <c r="K9" i="17" s="1"/>
  <c r="S6" i="17"/>
  <c r="S9" i="17" s="1"/>
  <c r="N6" i="17"/>
  <c r="N9" i="17" s="1"/>
  <c r="R6" i="17"/>
  <c r="R9" i="17" s="1"/>
  <c r="M6" i="17"/>
  <c r="M9" i="17" s="1"/>
  <c r="M32" i="17" s="1"/>
  <c r="K22" i="44" s="1"/>
  <c r="K27" i="44" s="1"/>
  <c r="G6" i="17"/>
  <c r="O6" i="17"/>
  <c r="O9" i="17" s="1"/>
  <c r="P6" i="17"/>
  <c r="P9" i="17" s="1"/>
  <c r="P32" i="17" s="1"/>
  <c r="H22" i="44" s="1"/>
  <c r="H27" i="44" s="1"/>
  <c r="T6" i="17"/>
  <c r="T9" i="17" s="1"/>
  <c r="U8" i="17"/>
  <c r="U12" i="17"/>
  <c r="U7" i="17"/>
  <c r="T32" i="17" l="1"/>
  <c r="D22" i="44" s="1"/>
  <c r="D27" i="44" s="1"/>
  <c r="R32" i="17"/>
  <c r="F22" i="44" s="1"/>
  <c r="F27" i="44" s="1"/>
  <c r="S32" i="17"/>
  <c r="E22" i="44" s="1"/>
  <c r="E27" i="44" s="1"/>
  <c r="N32" i="17"/>
  <c r="J22" i="44" s="1"/>
  <c r="J27" i="44" s="1"/>
  <c r="I32" i="17"/>
  <c r="O22" i="44" s="1"/>
  <c r="O27" i="44" s="1"/>
  <c r="F32" i="17"/>
  <c r="K32" i="17"/>
  <c r="M22" i="44" s="1"/>
  <c r="M27" i="44" s="1"/>
  <c r="U6" i="17"/>
  <c r="G9" i="17"/>
  <c r="O32" i="17"/>
  <c r="I22" i="44" s="1"/>
  <c r="U11" i="17"/>
  <c r="U30" i="17" s="1"/>
  <c r="G30" i="17"/>
  <c r="X200" i="30"/>
  <c r="E222" i="30" s="1"/>
  <c r="W200" i="30"/>
  <c r="E221" i="30" s="1"/>
  <c r="P22" i="16" s="1"/>
  <c r="V200" i="30"/>
  <c r="E220" i="30" s="1"/>
  <c r="U200" i="30"/>
  <c r="E219" i="30" s="1"/>
  <c r="P20" i="16" s="1"/>
  <c r="T200" i="30"/>
  <c r="E218" i="30" s="1"/>
  <c r="S200" i="30"/>
  <c r="E217" i="30" s="1"/>
  <c r="P18" i="16" s="1"/>
  <c r="R200" i="30"/>
  <c r="E216" i="30" s="1"/>
  <c r="Q200" i="30"/>
  <c r="E215" i="30" s="1"/>
  <c r="P16" i="16" s="1"/>
  <c r="P200" i="30"/>
  <c r="E214" i="30" s="1"/>
  <c r="M200" i="30"/>
  <c r="E211" i="30" s="1"/>
  <c r="P12" i="16" s="1"/>
  <c r="L200" i="30"/>
  <c r="E210" i="30" s="1"/>
  <c r="K200" i="30"/>
  <c r="E209" i="30" s="1"/>
  <c r="P10" i="16" s="1"/>
  <c r="J200" i="30"/>
  <c r="E208" i="30" s="1"/>
  <c r="I200" i="30"/>
  <c r="E207" i="30" s="1"/>
  <c r="P8" i="16" s="1"/>
  <c r="H200" i="30"/>
  <c r="E206" i="30" s="1"/>
  <c r="G200" i="30"/>
  <c r="E205" i="30" s="1"/>
  <c r="P5" i="16" s="1"/>
  <c r="F200" i="30"/>
  <c r="E204" i="30" s="1"/>
  <c r="E200" i="30"/>
  <c r="E203" i="30" s="1"/>
  <c r="P3" i="16" s="1"/>
  <c r="C200" i="30"/>
  <c r="D199" i="30"/>
  <c r="D194" i="30"/>
  <c r="D193" i="30"/>
  <c r="D192" i="30"/>
  <c r="D191" i="30"/>
  <c r="D190" i="30"/>
  <c r="D189" i="30"/>
  <c r="D188" i="30"/>
  <c r="D187" i="30"/>
  <c r="D186" i="30"/>
  <c r="D185" i="30"/>
  <c r="D184" i="30"/>
  <c r="D183" i="30"/>
  <c r="D182" i="30"/>
  <c r="D181" i="30"/>
  <c r="D180" i="30"/>
  <c r="D179" i="30"/>
  <c r="D178" i="30"/>
  <c r="D177" i="30"/>
  <c r="D176" i="30"/>
  <c r="D175" i="30"/>
  <c r="D174" i="30"/>
  <c r="D173" i="30"/>
  <c r="D172" i="30"/>
  <c r="D171" i="30"/>
  <c r="D170" i="30"/>
  <c r="D169" i="30"/>
  <c r="D168" i="30"/>
  <c r="D167" i="30"/>
  <c r="D166" i="30"/>
  <c r="D165" i="30"/>
  <c r="D164" i="30"/>
  <c r="D163" i="30"/>
  <c r="D162" i="30"/>
  <c r="D161" i="30"/>
  <c r="D160" i="30"/>
  <c r="D159" i="30"/>
  <c r="D158" i="30"/>
  <c r="D157" i="30"/>
  <c r="D156" i="30"/>
  <c r="D155" i="30"/>
  <c r="D154" i="30"/>
  <c r="D153" i="30"/>
  <c r="D152" i="30"/>
  <c r="D151" i="30"/>
  <c r="D150" i="30"/>
  <c r="D149" i="30"/>
  <c r="D148" i="30"/>
  <c r="D147" i="30"/>
  <c r="D146" i="30"/>
  <c r="D145" i="30"/>
  <c r="D144" i="30"/>
  <c r="D143" i="30"/>
  <c r="D142" i="30"/>
  <c r="D141" i="30"/>
  <c r="D140" i="30"/>
  <c r="D139" i="30"/>
  <c r="D138" i="30"/>
  <c r="D137" i="30"/>
  <c r="D136" i="30"/>
  <c r="D135" i="30"/>
  <c r="D134" i="30"/>
  <c r="D133" i="30"/>
  <c r="D132" i="30"/>
  <c r="D131" i="30"/>
  <c r="D130" i="30"/>
  <c r="D129" i="30"/>
  <c r="D128" i="30"/>
  <c r="D127" i="30"/>
  <c r="D126" i="30"/>
  <c r="D125" i="30"/>
  <c r="D124" i="30"/>
  <c r="D123" i="30"/>
  <c r="D122" i="30"/>
  <c r="D121" i="30"/>
  <c r="D120" i="30"/>
  <c r="D119" i="30"/>
  <c r="D118" i="30"/>
  <c r="D117" i="30"/>
  <c r="D116" i="30"/>
  <c r="D115" i="30"/>
  <c r="D114" i="30"/>
  <c r="D113" i="30"/>
  <c r="D112" i="30"/>
  <c r="D111" i="30"/>
  <c r="D110" i="30"/>
  <c r="D109" i="30"/>
  <c r="D108" i="30"/>
  <c r="D107" i="30"/>
  <c r="D106" i="30"/>
  <c r="D105" i="30"/>
  <c r="D104" i="30"/>
  <c r="D103" i="30"/>
  <c r="D102" i="30"/>
  <c r="D101" i="30"/>
  <c r="D100" i="30"/>
  <c r="D99" i="30"/>
  <c r="D98" i="30"/>
  <c r="D97" i="30"/>
  <c r="D96" i="30"/>
  <c r="D95" i="30"/>
  <c r="D94" i="30"/>
  <c r="D93" i="30"/>
  <c r="D92" i="30"/>
  <c r="D91" i="30"/>
  <c r="D90" i="30"/>
  <c r="D89" i="30"/>
  <c r="D88" i="30"/>
  <c r="D87" i="30"/>
  <c r="D86" i="30"/>
  <c r="D85" i="30"/>
  <c r="D84" i="30"/>
  <c r="D83" i="30"/>
  <c r="D82" i="30"/>
  <c r="D81" i="30"/>
  <c r="D80" i="30"/>
  <c r="D79" i="30"/>
  <c r="D78" i="30"/>
  <c r="D77" i="30"/>
  <c r="D76" i="30"/>
  <c r="D75" i="30"/>
  <c r="D74" i="30"/>
  <c r="D73" i="30"/>
  <c r="D72" i="30"/>
  <c r="D71" i="30"/>
  <c r="D70" i="30"/>
  <c r="D69" i="30"/>
  <c r="D68" i="30"/>
  <c r="D67" i="30"/>
  <c r="D66" i="30"/>
  <c r="D65" i="30"/>
  <c r="D64" i="30"/>
  <c r="D63" i="30"/>
  <c r="D62" i="30"/>
  <c r="D61" i="30"/>
  <c r="D60" i="30"/>
  <c r="D59" i="30"/>
  <c r="D58" i="30"/>
  <c r="D57" i="30"/>
  <c r="D56" i="30"/>
  <c r="D55" i="30"/>
  <c r="D54" i="30"/>
  <c r="D53" i="30"/>
  <c r="D52" i="30"/>
  <c r="D51" i="30"/>
  <c r="D50" i="30"/>
  <c r="D49" i="30"/>
  <c r="D48" i="30"/>
  <c r="D47" i="30"/>
  <c r="D46" i="30"/>
  <c r="D45" i="30"/>
  <c r="D44" i="30"/>
  <c r="D43" i="30"/>
  <c r="D42" i="30"/>
  <c r="D41" i="30"/>
  <c r="D40" i="30"/>
  <c r="D39" i="30"/>
  <c r="D38" i="30"/>
  <c r="D37" i="30"/>
  <c r="D36" i="30"/>
  <c r="D35" i="30"/>
  <c r="D34" i="30"/>
  <c r="D33" i="30"/>
  <c r="D32" i="30"/>
  <c r="D31" i="30"/>
  <c r="D30" i="30"/>
  <c r="D28" i="30"/>
  <c r="D27" i="30"/>
  <c r="D26" i="30"/>
  <c r="D25" i="30"/>
  <c r="D24" i="30"/>
  <c r="D23" i="30"/>
  <c r="D22" i="30"/>
  <c r="D21" i="30"/>
  <c r="D20" i="30"/>
  <c r="D19" i="30"/>
  <c r="D18" i="30"/>
  <c r="D17" i="30"/>
  <c r="D16" i="30"/>
  <c r="D15" i="30"/>
  <c r="D14" i="30"/>
  <c r="D13" i="30"/>
  <c r="D12" i="30"/>
  <c r="D11" i="30"/>
  <c r="D10" i="30"/>
  <c r="D9" i="30"/>
  <c r="D8" i="30"/>
  <c r="D7" i="30"/>
  <c r="D6" i="30"/>
  <c r="D5" i="30"/>
  <c r="D4" i="30"/>
  <c r="D3" i="30"/>
  <c r="Z200" i="30"/>
  <c r="E224" i="30" s="1"/>
  <c r="P29" i="16" s="1"/>
  <c r="D2" i="30"/>
  <c r="X200" i="29"/>
  <c r="E222" i="29" s="1"/>
  <c r="O23" i="16" s="1"/>
  <c r="W200" i="29"/>
  <c r="E221" i="29" s="1"/>
  <c r="O22" i="16" s="1"/>
  <c r="V200" i="29"/>
  <c r="E220" i="29" s="1"/>
  <c r="O21" i="16" s="1"/>
  <c r="U200" i="29"/>
  <c r="E219" i="29" s="1"/>
  <c r="O20" i="16" s="1"/>
  <c r="T200" i="29"/>
  <c r="E218" i="29" s="1"/>
  <c r="O19" i="16" s="1"/>
  <c r="S200" i="29"/>
  <c r="E217" i="29" s="1"/>
  <c r="O18" i="16" s="1"/>
  <c r="R200" i="29"/>
  <c r="E216" i="29" s="1"/>
  <c r="O17" i="16" s="1"/>
  <c r="Q200" i="29"/>
  <c r="E215" i="29" s="1"/>
  <c r="O16" i="16" s="1"/>
  <c r="P200" i="29"/>
  <c r="E214" i="29" s="1"/>
  <c r="O15" i="16" s="1"/>
  <c r="M200" i="29"/>
  <c r="E211" i="29" s="1"/>
  <c r="O12" i="16" s="1"/>
  <c r="L200" i="29"/>
  <c r="E210" i="29" s="1"/>
  <c r="O11" i="16" s="1"/>
  <c r="K200" i="29"/>
  <c r="E209" i="29" s="1"/>
  <c r="O10" i="16" s="1"/>
  <c r="J200" i="29"/>
  <c r="E208" i="29" s="1"/>
  <c r="O9" i="16" s="1"/>
  <c r="I200" i="29"/>
  <c r="E207" i="29" s="1"/>
  <c r="O8" i="16" s="1"/>
  <c r="H200" i="29"/>
  <c r="E206" i="29" s="1"/>
  <c r="O7" i="16" s="1"/>
  <c r="G200" i="29"/>
  <c r="E205" i="29" s="1"/>
  <c r="O5" i="16" s="1"/>
  <c r="F200" i="29"/>
  <c r="E204" i="29" s="1"/>
  <c r="O4" i="16" s="1"/>
  <c r="E200" i="29"/>
  <c r="E203" i="29" s="1"/>
  <c r="C200" i="29"/>
  <c r="D199" i="29"/>
  <c r="D194" i="29"/>
  <c r="D193" i="29"/>
  <c r="D192" i="29"/>
  <c r="D191" i="29"/>
  <c r="D190" i="29"/>
  <c r="D189" i="29"/>
  <c r="D188" i="29"/>
  <c r="D187" i="29"/>
  <c r="D186" i="29"/>
  <c r="D185" i="29"/>
  <c r="D184" i="29"/>
  <c r="D183" i="29"/>
  <c r="D182" i="29"/>
  <c r="D181" i="29"/>
  <c r="D180" i="29"/>
  <c r="D179" i="29"/>
  <c r="D178" i="29"/>
  <c r="D177" i="29"/>
  <c r="D176" i="29"/>
  <c r="D175" i="29"/>
  <c r="D174" i="29"/>
  <c r="D173" i="29"/>
  <c r="D172" i="29"/>
  <c r="D171" i="29"/>
  <c r="D170" i="29"/>
  <c r="D169" i="29"/>
  <c r="D168" i="29"/>
  <c r="D167" i="29"/>
  <c r="D166" i="29"/>
  <c r="D165" i="29"/>
  <c r="D164" i="29"/>
  <c r="D163" i="29"/>
  <c r="D162" i="29"/>
  <c r="D161" i="29"/>
  <c r="D160" i="29"/>
  <c r="D159" i="29"/>
  <c r="D158" i="29"/>
  <c r="D157" i="29"/>
  <c r="D156" i="29"/>
  <c r="D155" i="29"/>
  <c r="D154" i="29"/>
  <c r="D153" i="29"/>
  <c r="D152" i="29"/>
  <c r="D151" i="29"/>
  <c r="D150" i="29"/>
  <c r="D149" i="29"/>
  <c r="D148" i="29"/>
  <c r="D147" i="29"/>
  <c r="D146" i="29"/>
  <c r="D145" i="29"/>
  <c r="D144" i="29"/>
  <c r="D143" i="29"/>
  <c r="D142" i="29"/>
  <c r="D141" i="29"/>
  <c r="D140" i="29"/>
  <c r="D139" i="29"/>
  <c r="D138" i="29"/>
  <c r="D137" i="29"/>
  <c r="D136" i="29"/>
  <c r="D135" i="29"/>
  <c r="D134" i="29"/>
  <c r="D133" i="29"/>
  <c r="D132" i="29"/>
  <c r="D131" i="29"/>
  <c r="D130" i="29"/>
  <c r="D129" i="29"/>
  <c r="D128" i="29"/>
  <c r="D127" i="29"/>
  <c r="D126" i="29"/>
  <c r="D125" i="29"/>
  <c r="D124" i="29"/>
  <c r="D123" i="29"/>
  <c r="D122" i="29"/>
  <c r="D121" i="29"/>
  <c r="D120" i="29"/>
  <c r="D119" i="29"/>
  <c r="D118" i="29"/>
  <c r="D117" i="29"/>
  <c r="D116" i="29"/>
  <c r="D115" i="29"/>
  <c r="D114" i="29"/>
  <c r="D113" i="29"/>
  <c r="D112" i="29"/>
  <c r="D111" i="29"/>
  <c r="D110" i="29"/>
  <c r="D109" i="29"/>
  <c r="D108" i="29"/>
  <c r="D107" i="29"/>
  <c r="D106" i="29"/>
  <c r="D105" i="29"/>
  <c r="D104" i="29"/>
  <c r="D103" i="29"/>
  <c r="D102" i="29"/>
  <c r="D101" i="29"/>
  <c r="D100" i="29"/>
  <c r="D99" i="29"/>
  <c r="D98" i="29"/>
  <c r="D97" i="29"/>
  <c r="D96" i="29"/>
  <c r="D95" i="29"/>
  <c r="D94" i="29"/>
  <c r="D93" i="29"/>
  <c r="D92" i="29"/>
  <c r="D91" i="29"/>
  <c r="D90" i="29"/>
  <c r="D89" i="29"/>
  <c r="D88" i="29"/>
  <c r="D87" i="29"/>
  <c r="D86" i="29"/>
  <c r="D85" i="29"/>
  <c r="D84" i="29"/>
  <c r="D83" i="29"/>
  <c r="D82" i="29"/>
  <c r="D81" i="29"/>
  <c r="D80" i="29"/>
  <c r="D79" i="29"/>
  <c r="D78" i="29"/>
  <c r="D77" i="29"/>
  <c r="D76" i="29"/>
  <c r="D75" i="29"/>
  <c r="D74" i="29"/>
  <c r="D73" i="29"/>
  <c r="D72" i="29"/>
  <c r="D71" i="29"/>
  <c r="D70" i="29"/>
  <c r="D69" i="29"/>
  <c r="D68" i="29"/>
  <c r="D67" i="29"/>
  <c r="D66" i="29"/>
  <c r="D65" i="29"/>
  <c r="D64" i="29"/>
  <c r="D63" i="29"/>
  <c r="D62" i="29"/>
  <c r="D61" i="29"/>
  <c r="D60" i="29"/>
  <c r="D59" i="29"/>
  <c r="D58" i="29"/>
  <c r="D57" i="29"/>
  <c r="D56" i="29"/>
  <c r="D55" i="29"/>
  <c r="D54" i="29"/>
  <c r="D53" i="29"/>
  <c r="D52" i="29"/>
  <c r="D51" i="29"/>
  <c r="D50" i="29"/>
  <c r="D49" i="29"/>
  <c r="D48" i="29"/>
  <c r="D47" i="29"/>
  <c r="D46" i="29"/>
  <c r="D45" i="29"/>
  <c r="D44" i="29"/>
  <c r="D43" i="29"/>
  <c r="D42" i="29"/>
  <c r="D41" i="29"/>
  <c r="D40" i="29"/>
  <c r="D39" i="29"/>
  <c r="D38" i="29"/>
  <c r="D37" i="29"/>
  <c r="D36" i="29"/>
  <c r="D35" i="29"/>
  <c r="D34" i="29"/>
  <c r="D33" i="29"/>
  <c r="D32" i="29"/>
  <c r="D31" i="29"/>
  <c r="D30" i="29"/>
  <c r="D28" i="29"/>
  <c r="D27" i="29"/>
  <c r="D26" i="29"/>
  <c r="D25" i="29"/>
  <c r="D24" i="29"/>
  <c r="D23" i="29"/>
  <c r="D22" i="29"/>
  <c r="D21" i="29"/>
  <c r="D20" i="29"/>
  <c r="D19" i="29"/>
  <c r="D18" i="29"/>
  <c r="D17" i="29"/>
  <c r="D16" i="29"/>
  <c r="D15" i="29"/>
  <c r="D14" i="29"/>
  <c r="D13" i="29"/>
  <c r="D12" i="29"/>
  <c r="D11" i="29"/>
  <c r="D10" i="29"/>
  <c r="D9" i="29"/>
  <c r="D8" i="29"/>
  <c r="D7" i="29"/>
  <c r="D6" i="29"/>
  <c r="D5" i="29"/>
  <c r="D4" i="29"/>
  <c r="D3" i="29"/>
  <c r="Z200" i="29"/>
  <c r="E224" i="29" s="1"/>
  <c r="X200" i="28"/>
  <c r="E222" i="28" s="1"/>
  <c r="D23" i="16" s="1"/>
  <c r="W200" i="28"/>
  <c r="E221" i="28" s="1"/>
  <c r="D22" i="16" s="1"/>
  <c r="V200" i="28"/>
  <c r="E220" i="28" s="1"/>
  <c r="D21" i="16" s="1"/>
  <c r="U200" i="28"/>
  <c r="E219" i="28" s="1"/>
  <c r="D20" i="16" s="1"/>
  <c r="T200" i="28"/>
  <c r="E218" i="28" s="1"/>
  <c r="D19" i="16" s="1"/>
  <c r="S200" i="28"/>
  <c r="E217" i="28" s="1"/>
  <c r="D18" i="16" s="1"/>
  <c r="R200" i="28"/>
  <c r="E216" i="28" s="1"/>
  <c r="D17" i="16" s="1"/>
  <c r="Q200" i="28"/>
  <c r="E215" i="28" s="1"/>
  <c r="D16" i="16" s="1"/>
  <c r="P200" i="28"/>
  <c r="E214" i="28" s="1"/>
  <c r="D15" i="16" s="1"/>
  <c r="M200" i="28"/>
  <c r="E211" i="28" s="1"/>
  <c r="D12" i="16" s="1"/>
  <c r="L200" i="28"/>
  <c r="E210" i="28" s="1"/>
  <c r="D11" i="16" s="1"/>
  <c r="K200" i="28"/>
  <c r="E209" i="28" s="1"/>
  <c r="D10" i="16" s="1"/>
  <c r="J200" i="28"/>
  <c r="E208" i="28" s="1"/>
  <c r="D9" i="16" s="1"/>
  <c r="I200" i="28"/>
  <c r="E207" i="28" s="1"/>
  <c r="D8" i="16" s="1"/>
  <c r="H200" i="28"/>
  <c r="E206" i="28" s="1"/>
  <c r="D7" i="16" s="1"/>
  <c r="G200" i="28"/>
  <c r="E205" i="28" s="1"/>
  <c r="D5" i="16" s="1"/>
  <c r="F200" i="28"/>
  <c r="E204" i="28" s="1"/>
  <c r="D4" i="16" s="1"/>
  <c r="E200" i="28"/>
  <c r="E203" i="28" s="1"/>
  <c r="D3" i="16" s="1"/>
  <c r="C200" i="28"/>
  <c r="D199" i="28"/>
  <c r="D194" i="28"/>
  <c r="D193" i="28"/>
  <c r="D192" i="28"/>
  <c r="D191" i="28"/>
  <c r="D190" i="28"/>
  <c r="D189" i="28"/>
  <c r="D188" i="28"/>
  <c r="D187" i="28"/>
  <c r="D186" i="28"/>
  <c r="D185" i="28"/>
  <c r="D184" i="28"/>
  <c r="D183" i="28"/>
  <c r="D182" i="28"/>
  <c r="D181" i="28"/>
  <c r="D180" i="28"/>
  <c r="D179" i="28"/>
  <c r="D178" i="28"/>
  <c r="D177" i="28"/>
  <c r="D176" i="28"/>
  <c r="D175" i="28"/>
  <c r="D174" i="28"/>
  <c r="D173" i="28"/>
  <c r="D172" i="28"/>
  <c r="D171" i="28"/>
  <c r="D170" i="28"/>
  <c r="D169" i="28"/>
  <c r="D168" i="28"/>
  <c r="D167" i="28"/>
  <c r="D166" i="28"/>
  <c r="D165" i="28"/>
  <c r="D164" i="28"/>
  <c r="D163" i="28"/>
  <c r="D162" i="28"/>
  <c r="D161" i="28"/>
  <c r="D160" i="28"/>
  <c r="D159" i="28"/>
  <c r="D158" i="28"/>
  <c r="D157" i="28"/>
  <c r="D156" i="28"/>
  <c r="D155" i="28"/>
  <c r="D154" i="28"/>
  <c r="D153" i="28"/>
  <c r="D152" i="28"/>
  <c r="D151" i="28"/>
  <c r="D150" i="28"/>
  <c r="D149" i="28"/>
  <c r="D148" i="28"/>
  <c r="D147" i="28"/>
  <c r="D146" i="28"/>
  <c r="D145" i="28"/>
  <c r="D144" i="28"/>
  <c r="D143" i="28"/>
  <c r="D142" i="28"/>
  <c r="D141" i="28"/>
  <c r="D140" i="28"/>
  <c r="D139" i="28"/>
  <c r="D138" i="28"/>
  <c r="D137" i="28"/>
  <c r="D136" i="28"/>
  <c r="D135" i="28"/>
  <c r="D134" i="28"/>
  <c r="D133" i="28"/>
  <c r="D132" i="28"/>
  <c r="D131" i="28"/>
  <c r="D130" i="28"/>
  <c r="D129" i="28"/>
  <c r="D128" i="28"/>
  <c r="D127" i="28"/>
  <c r="D126" i="28"/>
  <c r="D125" i="28"/>
  <c r="D124" i="28"/>
  <c r="D123" i="28"/>
  <c r="D122" i="28"/>
  <c r="D121" i="28"/>
  <c r="D120" i="28"/>
  <c r="D119" i="28"/>
  <c r="D118" i="28"/>
  <c r="D117" i="28"/>
  <c r="D116" i="28"/>
  <c r="D115" i="28"/>
  <c r="D114" i="28"/>
  <c r="D113" i="28"/>
  <c r="D112" i="28"/>
  <c r="D111" i="28"/>
  <c r="D110" i="28"/>
  <c r="D109" i="28"/>
  <c r="D108" i="28"/>
  <c r="D107" i="28"/>
  <c r="D106" i="28"/>
  <c r="D105" i="28"/>
  <c r="D104" i="28"/>
  <c r="D103" i="28"/>
  <c r="D102" i="28"/>
  <c r="D101" i="28"/>
  <c r="D100" i="28"/>
  <c r="D99" i="28"/>
  <c r="D98" i="28"/>
  <c r="D97" i="28"/>
  <c r="D96" i="28"/>
  <c r="D95" i="28"/>
  <c r="D94" i="28"/>
  <c r="D93" i="28"/>
  <c r="D92" i="28"/>
  <c r="D91" i="28"/>
  <c r="D90" i="28"/>
  <c r="D89" i="28"/>
  <c r="D88" i="28"/>
  <c r="D87" i="28"/>
  <c r="D86" i="28"/>
  <c r="D85" i="28"/>
  <c r="D84" i="28"/>
  <c r="D83" i="28"/>
  <c r="D82" i="28"/>
  <c r="D81" i="28"/>
  <c r="D80" i="28"/>
  <c r="D79" i="28"/>
  <c r="D78" i="28"/>
  <c r="D77" i="28"/>
  <c r="D76" i="28"/>
  <c r="D75" i="28"/>
  <c r="D74" i="28"/>
  <c r="D73" i="28"/>
  <c r="D72" i="28"/>
  <c r="D71" i="28"/>
  <c r="D70" i="28"/>
  <c r="D69" i="28"/>
  <c r="D68" i="28"/>
  <c r="D67" i="28"/>
  <c r="D66" i="28"/>
  <c r="D65" i="28"/>
  <c r="D64" i="28"/>
  <c r="D63" i="28"/>
  <c r="D62" i="28"/>
  <c r="D61" i="28"/>
  <c r="D60" i="28"/>
  <c r="D59" i="28"/>
  <c r="D58" i="28"/>
  <c r="D57" i="28"/>
  <c r="D56" i="28"/>
  <c r="D55" i="28"/>
  <c r="D54" i="28"/>
  <c r="D53" i="28"/>
  <c r="D52" i="28"/>
  <c r="D51" i="28"/>
  <c r="D50" i="28"/>
  <c r="D49" i="28"/>
  <c r="D48" i="28"/>
  <c r="D47" i="28"/>
  <c r="D46" i="28"/>
  <c r="D45" i="28"/>
  <c r="D44" i="28"/>
  <c r="D43" i="28"/>
  <c r="D42" i="28"/>
  <c r="D41" i="28"/>
  <c r="D40" i="28"/>
  <c r="D39" i="28"/>
  <c r="D38" i="28"/>
  <c r="D37" i="28"/>
  <c r="D36" i="28"/>
  <c r="D35" i="28"/>
  <c r="D34" i="28"/>
  <c r="D33" i="28"/>
  <c r="D32" i="28"/>
  <c r="D31" i="28"/>
  <c r="D30" i="28"/>
  <c r="D28" i="28"/>
  <c r="D27" i="28"/>
  <c r="D26" i="28"/>
  <c r="D25" i="28"/>
  <c r="D24" i="28"/>
  <c r="D23" i="28"/>
  <c r="D22" i="28"/>
  <c r="D21" i="28"/>
  <c r="D20" i="28"/>
  <c r="D19" i="28"/>
  <c r="D18" i="28"/>
  <c r="D17" i="28"/>
  <c r="D16" i="28"/>
  <c r="D15" i="28"/>
  <c r="D14" i="28"/>
  <c r="D13" i="28"/>
  <c r="D12" i="28"/>
  <c r="D11" i="28"/>
  <c r="D10" i="28"/>
  <c r="D9" i="28"/>
  <c r="D8" i="28"/>
  <c r="D7" i="28"/>
  <c r="D6" i="28"/>
  <c r="D5" i="28"/>
  <c r="D4" i="28"/>
  <c r="D3" i="28"/>
  <c r="Z200" i="28"/>
  <c r="E224" i="28" s="1"/>
  <c r="D29" i="16" s="1"/>
  <c r="X200" i="27"/>
  <c r="E222" i="27" s="1"/>
  <c r="E23" i="16" s="1"/>
  <c r="W200" i="27"/>
  <c r="E221" i="27" s="1"/>
  <c r="E22" i="16" s="1"/>
  <c r="V200" i="27"/>
  <c r="E220" i="27" s="1"/>
  <c r="E21" i="16" s="1"/>
  <c r="U200" i="27"/>
  <c r="E219" i="27" s="1"/>
  <c r="E20" i="16" s="1"/>
  <c r="T200" i="27"/>
  <c r="E218" i="27" s="1"/>
  <c r="E19" i="16" s="1"/>
  <c r="S200" i="27"/>
  <c r="E217" i="27" s="1"/>
  <c r="E18" i="16" s="1"/>
  <c r="R200" i="27"/>
  <c r="E216" i="27" s="1"/>
  <c r="E17" i="16" s="1"/>
  <c r="Q200" i="27"/>
  <c r="E215" i="27" s="1"/>
  <c r="E16" i="16" s="1"/>
  <c r="P200" i="27"/>
  <c r="E214" i="27" s="1"/>
  <c r="E15" i="16" s="1"/>
  <c r="M200" i="27"/>
  <c r="E211" i="27" s="1"/>
  <c r="E12" i="16" s="1"/>
  <c r="L200" i="27"/>
  <c r="E210" i="27" s="1"/>
  <c r="E11" i="16" s="1"/>
  <c r="K200" i="27"/>
  <c r="E209" i="27" s="1"/>
  <c r="E10" i="16" s="1"/>
  <c r="J200" i="27"/>
  <c r="E208" i="27" s="1"/>
  <c r="E9" i="16" s="1"/>
  <c r="I200" i="27"/>
  <c r="E207" i="27" s="1"/>
  <c r="E8" i="16" s="1"/>
  <c r="H200" i="27"/>
  <c r="E206" i="27" s="1"/>
  <c r="E7" i="16" s="1"/>
  <c r="G200" i="27"/>
  <c r="E205" i="27" s="1"/>
  <c r="E5" i="16" s="1"/>
  <c r="F200" i="27"/>
  <c r="E204" i="27" s="1"/>
  <c r="E4" i="16" s="1"/>
  <c r="E200" i="27"/>
  <c r="E203" i="27" s="1"/>
  <c r="E3" i="16" s="1"/>
  <c r="C200" i="27"/>
  <c r="D199" i="27"/>
  <c r="D194" i="27"/>
  <c r="D193" i="27"/>
  <c r="D192" i="27"/>
  <c r="D191" i="27"/>
  <c r="D190" i="27"/>
  <c r="D189" i="27"/>
  <c r="D188" i="27"/>
  <c r="D187" i="27"/>
  <c r="D186" i="27"/>
  <c r="D185" i="27"/>
  <c r="D184" i="27"/>
  <c r="D183" i="27"/>
  <c r="D182" i="27"/>
  <c r="D181" i="27"/>
  <c r="D180" i="27"/>
  <c r="D179" i="27"/>
  <c r="D178" i="27"/>
  <c r="D177" i="27"/>
  <c r="D176" i="27"/>
  <c r="D175" i="27"/>
  <c r="D174" i="27"/>
  <c r="D173" i="27"/>
  <c r="D172" i="27"/>
  <c r="D171" i="27"/>
  <c r="D170" i="27"/>
  <c r="D169" i="27"/>
  <c r="D168" i="27"/>
  <c r="D167" i="27"/>
  <c r="D166" i="27"/>
  <c r="D165" i="27"/>
  <c r="D164" i="27"/>
  <c r="D163" i="27"/>
  <c r="D162" i="27"/>
  <c r="D161" i="27"/>
  <c r="D160" i="27"/>
  <c r="D159" i="27"/>
  <c r="D158" i="27"/>
  <c r="D157" i="27"/>
  <c r="D156" i="27"/>
  <c r="D155" i="27"/>
  <c r="D154" i="27"/>
  <c r="D153" i="27"/>
  <c r="D152" i="27"/>
  <c r="D151" i="27"/>
  <c r="D150" i="27"/>
  <c r="D149" i="27"/>
  <c r="D148" i="27"/>
  <c r="D147" i="27"/>
  <c r="D146" i="27"/>
  <c r="D145" i="27"/>
  <c r="D144" i="27"/>
  <c r="D143" i="27"/>
  <c r="D142" i="27"/>
  <c r="D141" i="27"/>
  <c r="D140" i="27"/>
  <c r="D139" i="27"/>
  <c r="D138" i="27"/>
  <c r="D137" i="27"/>
  <c r="D136" i="27"/>
  <c r="D135" i="27"/>
  <c r="D134" i="27"/>
  <c r="D133" i="27"/>
  <c r="D132" i="27"/>
  <c r="D131" i="27"/>
  <c r="D130" i="27"/>
  <c r="D129" i="27"/>
  <c r="D128" i="27"/>
  <c r="D127" i="27"/>
  <c r="D126" i="27"/>
  <c r="D125" i="27"/>
  <c r="D124" i="27"/>
  <c r="D123" i="27"/>
  <c r="D122" i="27"/>
  <c r="D121" i="27"/>
  <c r="D120" i="27"/>
  <c r="D119" i="27"/>
  <c r="D118" i="27"/>
  <c r="D117" i="27"/>
  <c r="D116" i="27"/>
  <c r="D115" i="27"/>
  <c r="D114" i="27"/>
  <c r="D113" i="27"/>
  <c r="D112" i="27"/>
  <c r="D111" i="27"/>
  <c r="D110" i="27"/>
  <c r="D109" i="27"/>
  <c r="D108" i="27"/>
  <c r="D107" i="27"/>
  <c r="D106" i="27"/>
  <c r="D105" i="27"/>
  <c r="D104" i="27"/>
  <c r="D103" i="27"/>
  <c r="D102" i="27"/>
  <c r="D101" i="27"/>
  <c r="D100" i="27"/>
  <c r="D99" i="27"/>
  <c r="D98" i="27"/>
  <c r="D97" i="27"/>
  <c r="D96" i="27"/>
  <c r="D95" i="27"/>
  <c r="D94" i="27"/>
  <c r="D93" i="27"/>
  <c r="D92" i="27"/>
  <c r="D91" i="27"/>
  <c r="D90" i="27"/>
  <c r="D89" i="27"/>
  <c r="D88" i="27"/>
  <c r="D87" i="27"/>
  <c r="D86" i="27"/>
  <c r="D85" i="27"/>
  <c r="D84" i="27"/>
  <c r="D83" i="27"/>
  <c r="D82" i="27"/>
  <c r="D81" i="27"/>
  <c r="D80" i="27"/>
  <c r="D79" i="27"/>
  <c r="D78" i="27"/>
  <c r="D77" i="27"/>
  <c r="D76" i="27"/>
  <c r="D75" i="27"/>
  <c r="D74" i="27"/>
  <c r="D73" i="27"/>
  <c r="D72" i="27"/>
  <c r="D71" i="27"/>
  <c r="D70" i="27"/>
  <c r="D69" i="27"/>
  <c r="D68" i="27"/>
  <c r="D67" i="27"/>
  <c r="D66" i="27"/>
  <c r="D65" i="27"/>
  <c r="D64" i="27"/>
  <c r="D63" i="27"/>
  <c r="D62" i="27"/>
  <c r="D61" i="27"/>
  <c r="D60" i="27"/>
  <c r="D59" i="27"/>
  <c r="D58" i="27"/>
  <c r="D57" i="27"/>
  <c r="D56" i="27"/>
  <c r="D55" i="27"/>
  <c r="D54" i="27"/>
  <c r="D53" i="27"/>
  <c r="D52" i="27"/>
  <c r="D51" i="27"/>
  <c r="D50" i="27"/>
  <c r="D49" i="27"/>
  <c r="D48" i="27"/>
  <c r="D47" i="27"/>
  <c r="D46" i="27"/>
  <c r="D45" i="27"/>
  <c r="D44" i="27"/>
  <c r="D43" i="27"/>
  <c r="D42" i="27"/>
  <c r="D41" i="27"/>
  <c r="D40" i="27"/>
  <c r="D39" i="27"/>
  <c r="D38" i="27"/>
  <c r="D37" i="27"/>
  <c r="D36" i="27"/>
  <c r="D35" i="27"/>
  <c r="D34" i="27"/>
  <c r="D33" i="27"/>
  <c r="D32" i="27"/>
  <c r="D31" i="27"/>
  <c r="D30" i="27"/>
  <c r="D28" i="27"/>
  <c r="D27" i="27"/>
  <c r="D26" i="27"/>
  <c r="D25" i="27"/>
  <c r="D24" i="27"/>
  <c r="D23" i="27"/>
  <c r="D22" i="27"/>
  <c r="D21" i="27"/>
  <c r="D20" i="27"/>
  <c r="D19" i="27"/>
  <c r="D18" i="27"/>
  <c r="D17" i="27"/>
  <c r="D16" i="27"/>
  <c r="D15" i="27"/>
  <c r="D14" i="27"/>
  <c r="D13" i="27"/>
  <c r="D12" i="27"/>
  <c r="D11" i="27"/>
  <c r="D10" i="27"/>
  <c r="D9" i="27"/>
  <c r="D8" i="27"/>
  <c r="D7" i="27"/>
  <c r="D6" i="27"/>
  <c r="D5" i="27"/>
  <c r="D4" i="27"/>
  <c r="D3" i="27"/>
  <c r="Z200" i="27"/>
  <c r="E224" i="27" s="1"/>
  <c r="E29" i="16" s="1"/>
  <c r="X200" i="26"/>
  <c r="E222" i="26" s="1"/>
  <c r="F23" i="16" s="1"/>
  <c r="W200" i="26"/>
  <c r="E221" i="26" s="1"/>
  <c r="F22" i="16" s="1"/>
  <c r="V200" i="26"/>
  <c r="E220" i="26" s="1"/>
  <c r="F21" i="16" s="1"/>
  <c r="U200" i="26"/>
  <c r="E219" i="26" s="1"/>
  <c r="F20" i="16" s="1"/>
  <c r="T200" i="26"/>
  <c r="E218" i="26" s="1"/>
  <c r="F19" i="16" s="1"/>
  <c r="S200" i="26"/>
  <c r="E217" i="26" s="1"/>
  <c r="F18" i="16" s="1"/>
  <c r="R200" i="26"/>
  <c r="E216" i="26" s="1"/>
  <c r="F17" i="16" s="1"/>
  <c r="Q200" i="26"/>
  <c r="E215" i="26" s="1"/>
  <c r="F16" i="16" s="1"/>
  <c r="P200" i="26"/>
  <c r="E214" i="26" s="1"/>
  <c r="F15" i="16" s="1"/>
  <c r="M200" i="26"/>
  <c r="E211" i="26" s="1"/>
  <c r="F12" i="16" s="1"/>
  <c r="L200" i="26"/>
  <c r="E210" i="26" s="1"/>
  <c r="F11" i="16" s="1"/>
  <c r="K200" i="26"/>
  <c r="E209" i="26" s="1"/>
  <c r="F10" i="16" s="1"/>
  <c r="J200" i="26"/>
  <c r="E208" i="26" s="1"/>
  <c r="F9" i="16" s="1"/>
  <c r="I200" i="26"/>
  <c r="E207" i="26" s="1"/>
  <c r="F8" i="16" s="1"/>
  <c r="H200" i="26"/>
  <c r="E206" i="26" s="1"/>
  <c r="F7" i="16" s="1"/>
  <c r="G200" i="26"/>
  <c r="E205" i="26" s="1"/>
  <c r="F5" i="16" s="1"/>
  <c r="F200" i="26"/>
  <c r="E204" i="26" s="1"/>
  <c r="F4" i="16" s="1"/>
  <c r="E200" i="26"/>
  <c r="E203" i="26" s="1"/>
  <c r="F3" i="16" s="1"/>
  <c r="C200" i="26"/>
  <c r="D199" i="26"/>
  <c r="D194" i="26"/>
  <c r="D193" i="26"/>
  <c r="D192" i="26"/>
  <c r="D191" i="26"/>
  <c r="D190" i="26"/>
  <c r="D189" i="26"/>
  <c r="D188" i="26"/>
  <c r="D187" i="26"/>
  <c r="D186" i="26"/>
  <c r="D185" i="26"/>
  <c r="D184" i="26"/>
  <c r="D183" i="26"/>
  <c r="D182" i="26"/>
  <c r="D181" i="26"/>
  <c r="D180" i="26"/>
  <c r="D179" i="26"/>
  <c r="D178" i="26"/>
  <c r="D177" i="26"/>
  <c r="D176" i="26"/>
  <c r="D175" i="26"/>
  <c r="D174" i="26"/>
  <c r="D173" i="26"/>
  <c r="D172" i="26"/>
  <c r="D171" i="26"/>
  <c r="D170" i="26"/>
  <c r="D169" i="26"/>
  <c r="D168" i="26"/>
  <c r="D167" i="26"/>
  <c r="D166" i="26"/>
  <c r="D165" i="26"/>
  <c r="D164" i="26"/>
  <c r="D163" i="26"/>
  <c r="D162" i="26"/>
  <c r="D161" i="26"/>
  <c r="D160" i="26"/>
  <c r="D159" i="26"/>
  <c r="D158" i="26"/>
  <c r="D157" i="26"/>
  <c r="D156" i="26"/>
  <c r="D155" i="26"/>
  <c r="D154" i="26"/>
  <c r="D153" i="26"/>
  <c r="D152" i="26"/>
  <c r="D151" i="26"/>
  <c r="D150" i="26"/>
  <c r="D149" i="26"/>
  <c r="D148" i="26"/>
  <c r="D147" i="26"/>
  <c r="D146" i="26"/>
  <c r="D145" i="26"/>
  <c r="D144" i="26"/>
  <c r="D143" i="26"/>
  <c r="D142" i="26"/>
  <c r="D141" i="26"/>
  <c r="D140" i="26"/>
  <c r="D139" i="26"/>
  <c r="D138" i="26"/>
  <c r="D137" i="26"/>
  <c r="D136" i="26"/>
  <c r="D135" i="26"/>
  <c r="D134" i="26"/>
  <c r="D133" i="26"/>
  <c r="D132" i="26"/>
  <c r="D131" i="26"/>
  <c r="D130" i="26"/>
  <c r="D129" i="26"/>
  <c r="D128" i="26"/>
  <c r="D127" i="26"/>
  <c r="D126" i="26"/>
  <c r="D125" i="26"/>
  <c r="D124" i="26"/>
  <c r="D123" i="26"/>
  <c r="D122" i="26"/>
  <c r="D121" i="26"/>
  <c r="D120" i="26"/>
  <c r="D119" i="26"/>
  <c r="D118" i="26"/>
  <c r="D117" i="26"/>
  <c r="D116" i="26"/>
  <c r="D115" i="26"/>
  <c r="D114" i="26"/>
  <c r="D113" i="26"/>
  <c r="D112" i="26"/>
  <c r="D111" i="26"/>
  <c r="D110" i="26"/>
  <c r="D109" i="26"/>
  <c r="D108" i="26"/>
  <c r="D107" i="26"/>
  <c r="D106" i="26"/>
  <c r="D105" i="26"/>
  <c r="D104" i="26"/>
  <c r="D103" i="26"/>
  <c r="D102" i="26"/>
  <c r="D101" i="26"/>
  <c r="D100" i="26"/>
  <c r="D99" i="26"/>
  <c r="D98" i="26"/>
  <c r="D97" i="26"/>
  <c r="D96" i="26"/>
  <c r="D95" i="26"/>
  <c r="D94" i="26"/>
  <c r="D93" i="26"/>
  <c r="D92" i="26"/>
  <c r="D91" i="26"/>
  <c r="D90" i="26"/>
  <c r="D89" i="26"/>
  <c r="D88" i="26"/>
  <c r="D87" i="26"/>
  <c r="D86" i="26"/>
  <c r="D85" i="26"/>
  <c r="D84" i="26"/>
  <c r="D83" i="26"/>
  <c r="D82" i="26"/>
  <c r="D81" i="26"/>
  <c r="D80" i="26"/>
  <c r="D79" i="26"/>
  <c r="D78" i="26"/>
  <c r="D77" i="26"/>
  <c r="D76" i="26"/>
  <c r="D75" i="26"/>
  <c r="D74" i="26"/>
  <c r="D73" i="26"/>
  <c r="D72" i="26"/>
  <c r="D71" i="26"/>
  <c r="D70" i="26"/>
  <c r="D69" i="26"/>
  <c r="D68" i="26"/>
  <c r="D67" i="26"/>
  <c r="D66" i="26"/>
  <c r="D65" i="26"/>
  <c r="D64" i="26"/>
  <c r="D63" i="26"/>
  <c r="D62" i="26"/>
  <c r="D61" i="26"/>
  <c r="D60" i="26"/>
  <c r="D59" i="26"/>
  <c r="D58" i="26"/>
  <c r="D57" i="26"/>
  <c r="D56" i="26"/>
  <c r="D55" i="26"/>
  <c r="D54" i="26"/>
  <c r="D53" i="26"/>
  <c r="D52" i="26"/>
  <c r="D51" i="26"/>
  <c r="D50" i="26"/>
  <c r="D49" i="26"/>
  <c r="D48" i="26"/>
  <c r="D47" i="26"/>
  <c r="D46" i="26"/>
  <c r="D45" i="26"/>
  <c r="D44" i="26"/>
  <c r="D43" i="26"/>
  <c r="D42" i="26"/>
  <c r="D41" i="26"/>
  <c r="D40" i="26"/>
  <c r="D39" i="26"/>
  <c r="D38" i="26"/>
  <c r="D37" i="26"/>
  <c r="D36" i="26"/>
  <c r="D35" i="26"/>
  <c r="D34" i="26"/>
  <c r="D33" i="26"/>
  <c r="D32" i="26"/>
  <c r="D31" i="26"/>
  <c r="D30" i="26"/>
  <c r="D28" i="26"/>
  <c r="D27" i="26"/>
  <c r="D26" i="26"/>
  <c r="D25" i="26"/>
  <c r="D24" i="26"/>
  <c r="D23" i="26"/>
  <c r="D22" i="26"/>
  <c r="D21" i="26"/>
  <c r="D20" i="26"/>
  <c r="D19" i="26"/>
  <c r="D18" i="26"/>
  <c r="D17" i="26"/>
  <c r="D16" i="26"/>
  <c r="D15" i="26"/>
  <c r="D14" i="26"/>
  <c r="D13" i="26"/>
  <c r="D12" i="26"/>
  <c r="D11" i="26"/>
  <c r="D10" i="26"/>
  <c r="D9" i="26"/>
  <c r="D8" i="26"/>
  <c r="D7" i="26"/>
  <c r="D6" i="26"/>
  <c r="D5" i="26"/>
  <c r="D4" i="26"/>
  <c r="D3" i="26"/>
  <c r="Z200" i="26"/>
  <c r="E224" i="26" s="1"/>
  <c r="F29" i="16" s="1"/>
  <c r="X200" i="25"/>
  <c r="E222" i="25" s="1"/>
  <c r="G23" i="16" s="1"/>
  <c r="W200" i="25"/>
  <c r="E221" i="25" s="1"/>
  <c r="G22" i="16" s="1"/>
  <c r="V200" i="25"/>
  <c r="E220" i="25" s="1"/>
  <c r="G21" i="16" s="1"/>
  <c r="U200" i="25"/>
  <c r="E219" i="25" s="1"/>
  <c r="G20" i="16" s="1"/>
  <c r="T200" i="25"/>
  <c r="E218" i="25" s="1"/>
  <c r="G19" i="16" s="1"/>
  <c r="S200" i="25"/>
  <c r="E217" i="25" s="1"/>
  <c r="G18" i="16" s="1"/>
  <c r="R200" i="25"/>
  <c r="E216" i="25" s="1"/>
  <c r="G17" i="16" s="1"/>
  <c r="Q200" i="25"/>
  <c r="E215" i="25" s="1"/>
  <c r="G16" i="16" s="1"/>
  <c r="P200" i="25"/>
  <c r="E214" i="25" s="1"/>
  <c r="G15" i="16" s="1"/>
  <c r="M200" i="25"/>
  <c r="E211" i="25" s="1"/>
  <c r="G12" i="16" s="1"/>
  <c r="L200" i="25"/>
  <c r="E210" i="25" s="1"/>
  <c r="G11" i="16" s="1"/>
  <c r="K200" i="25"/>
  <c r="E209" i="25" s="1"/>
  <c r="G10" i="16" s="1"/>
  <c r="J200" i="25"/>
  <c r="E208" i="25" s="1"/>
  <c r="G9" i="16" s="1"/>
  <c r="I200" i="25"/>
  <c r="E207" i="25" s="1"/>
  <c r="G8" i="16" s="1"/>
  <c r="H200" i="25"/>
  <c r="E206" i="25" s="1"/>
  <c r="G7" i="16" s="1"/>
  <c r="G200" i="25"/>
  <c r="E205" i="25" s="1"/>
  <c r="G5" i="16" s="1"/>
  <c r="F200" i="25"/>
  <c r="E204" i="25" s="1"/>
  <c r="G4" i="16" s="1"/>
  <c r="E200" i="25"/>
  <c r="E203" i="25" s="1"/>
  <c r="G3" i="16" s="1"/>
  <c r="C200" i="25"/>
  <c r="D199" i="25"/>
  <c r="D194" i="25"/>
  <c r="D193" i="25"/>
  <c r="D192" i="25"/>
  <c r="D191" i="25"/>
  <c r="D190" i="25"/>
  <c r="D189" i="25"/>
  <c r="D188" i="25"/>
  <c r="D187" i="25"/>
  <c r="D186" i="25"/>
  <c r="D185" i="25"/>
  <c r="D184" i="25"/>
  <c r="D183" i="25"/>
  <c r="D182" i="25"/>
  <c r="D181" i="25"/>
  <c r="D180" i="25"/>
  <c r="D179" i="25"/>
  <c r="D178" i="25"/>
  <c r="D177" i="25"/>
  <c r="D176" i="25"/>
  <c r="D175" i="25"/>
  <c r="D174" i="25"/>
  <c r="D173" i="25"/>
  <c r="D172" i="25"/>
  <c r="D171" i="25"/>
  <c r="D170" i="25"/>
  <c r="D169" i="25"/>
  <c r="D168" i="25"/>
  <c r="D167" i="25"/>
  <c r="D166" i="25"/>
  <c r="D165" i="25"/>
  <c r="D164" i="25"/>
  <c r="D163" i="25"/>
  <c r="D162" i="25"/>
  <c r="D161" i="25"/>
  <c r="D160" i="25"/>
  <c r="D159" i="25"/>
  <c r="D158" i="25"/>
  <c r="D157" i="25"/>
  <c r="D156" i="25"/>
  <c r="D155" i="25"/>
  <c r="D154" i="25"/>
  <c r="D153" i="25"/>
  <c r="D152" i="25"/>
  <c r="D151" i="25"/>
  <c r="D150" i="25"/>
  <c r="D149" i="25"/>
  <c r="D148" i="25"/>
  <c r="D147" i="25"/>
  <c r="D146" i="25"/>
  <c r="D145" i="25"/>
  <c r="D144" i="25"/>
  <c r="D143" i="25"/>
  <c r="D142" i="25"/>
  <c r="D141" i="25"/>
  <c r="D140" i="25"/>
  <c r="D139" i="25"/>
  <c r="D138" i="25"/>
  <c r="D137" i="25"/>
  <c r="D136" i="25"/>
  <c r="D135" i="25"/>
  <c r="D134" i="25"/>
  <c r="D133" i="25"/>
  <c r="D132" i="25"/>
  <c r="D131" i="25"/>
  <c r="D130" i="25"/>
  <c r="D129" i="25"/>
  <c r="D128" i="25"/>
  <c r="D127" i="25"/>
  <c r="D126" i="25"/>
  <c r="D125" i="25"/>
  <c r="D124" i="25"/>
  <c r="D123" i="25"/>
  <c r="D122" i="25"/>
  <c r="D121" i="25"/>
  <c r="D120" i="25"/>
  <c r="D119" i="25"/>
  <c r="D118" i="25"/>
  <c r="D117" i="25"/>
  <c r="D116" i="25"/>
  <c r="D115" i="25"/>
  <c r="D114" i="25"/>
  <c r="D113" i="25"/>
  <c r="D112" i="25"/>
  <c r="D111" i="25"/>
  <c r="D110" i="25"/>
  <c r="D109" i="25"/>
  <c r="D108" i="25"/>
  <c r="D107" i="25"/>
  <c r="D106" i="25"/>
  <c r="D105" i="25"/>
  <c r="D104" i="25"/>
  <c r="D103" i="25"/>
  <c r="D102" i="25"/>
  <c r="D101" i="25"/>
  <c r="D100" i="25"/>
  <c r="D99" i="25"/>
  <c r="D98" i="25"/>
  <c r="D97" i="25"/>
  <c r="D96" i="25"/>
  <c r="D95" i="25"/>
  <c r="D94" i="25"/>
  <c r="D93" i="25"/>
  <c r="D92" i="25"/>
  <c r="D91" i="25"/>
  <c r="D90" i="25"/>
  <c r="D89" i="25"/>
  <c r="D88" i="25"/>
  <c r="D87" i="25"/>
  <c r="D86" i="25"/>
  <c r="D85" i="25"/>
  <c r="D84" i="25"/>
  <c r="D83" i="25"/>
  <c r="D82" i="25"/>
  <c r="D81" i="25"/>
  <c r="D80" i="25"/>
  <c r="D79" i="25"/>
  <c r="D78" i="25"/>
  <c r="D77" i="25"/>
  <c r="D76" i="25"/>
  <c r="D75" i="25"/>
  <c r="D74" i="25"/>
  <c r="D73" i="25"/>
  <c r="D72" i="25"/>
  <c r="D71" i="25"/>
  <c r="D70" i="25"/>
  <c r="D69" i="25"/>
  <c r="D68" i="25"/>
  <c r="D67" i="25"/>
  <c r="D66" i="25"/>
  <c r="D65" i="25"/>
  <c r="D64" i="25"/>
  <c r="D63" i="25"/>
  <c r="D62" i="25"/>
  <c r="D61" i="25"/>
  <c r="D60" i="25"/>
  <c r="D59" i="25"/>
  <c r="D58" i="25"/>
  <c r="D57" i="25"/>
  <c r="D56" i="25"/>
  <c r="D55" i="25"/>
  <c r="D54" i="25"/>
  <c r="D53" i="25"/>
  <c r="D52" i="25"/>
  <c r="D51" i="25"/>
  <c r="D50" i="25"/>
  <c r="D49" i="25"/>
  <c r="D48" i="25"/>
  <c r="D47" i="25"/>
  <c r="D46" i="25"/>
  <c r="D45" i="25"/>
  <c r="D44" i="25"/>
  <c r="D43" i="25"/>
  <c r="D42" i="25"/>
  <c r="D41" i="25"/>
  <c r="D40" i="25"/>
  <c r="D39" i="25"/>
  <c r="D38" i="25"/>
  <c r="D37" i="25"/>
  <c r="D36" i="25"/>
  <c r="D35" i="25"/>
  <c r="D34" i="25"/>
  <c r="D33" i="25"/>
  <c r="D32" i="25"/>
  <c r="D31" i="25"/>
  <c r="D30" i="25"/>
  <c r="D28" i="25"/>
  <c r="D27" i="25"/>
  <c r="D26" i="25"/>
  <c r="D25" i="25"/>
  <c r="D24" i="25"/>
  <c r="D23" i="25"/>
  <c r="D22" i="25"/>
  <c r="D21" i="25"/>
  <c r="D20" i="25"/>
  <c r="D19" i="25"/>
  <c r="D18" i="25"/>
  <c r="D17" i="25"/>
  <c r="D16" i="25"/>
  <c r="D15" i="25"/>
  <c r="D14" i="25"/>
  <c r="D13" i="25"/>
  <c r="D12" i="25"/>
  <c r="D11" i="25"/>
  <c r="D10" i="25"/>
  <c r="D9" i="25"/>
  <c r="D8" i="25"/>
  <c r="D7" i="25"/>
  <c r="D6" i="25"/>
  <c r="D5" i="25"/>
  <c r="D4" i="25"/>
  <c r="D3" i="25"/>
  <c r="Z200" i="25"/>
  <c r="E224" i="25" s="1"/>
  <c r="G29" i="16" s="1"/>
  <c r="X200" i="24"/>
  <c r="E222" i="24" s="1"/>
  <c r="H23" i="16" s="1"/>
  <c r="W200" i="24"/>
  <c r="E221" i="24" s="1"/>
  <c r="H22" i="16" s="1"/>
  <c r="V200" i="24"/>
  <c r="E220" i="24" s="1"/>
  <c r="H21" i="16" s="1"/>
  <c r="U200" i="24"/>
  <c r="E219" i="24" s="1"/>
  <c r="H20" i="16" s="1"/>
  <c r="T200" i="24"/>
  <c r="E218" i="24" s="1"/>
  <c r="H19" i="16" s="1"/>
  <c r="S200" i="24"/>
  <c r="E217" i="24" s="1"/>
  <c r="H18" i="16" s="1"/>
  <c r="R200" i="24"/>
  <c r="E216" i="24" s="1"/>
  <c r="H17" i="16" s="1"/>
  <c r="Q200" i="24"/>
  <c r="E215" i="24" s="1"/>
  <c r="H16" i="16" s="1"/>
  <c r="P200" i="24"/>
  <c r="E214" i="24" s="1"/>
  <c r="H15" i="16" s="1"/>
  <c r="M200" i="24"/>
  <c r="E211" i="24" s="1"/>
  <c r="H12" i="16" s="1"/>
  <c r="L200" i="24"/>
  <c r="E210" i="24" s="1"/>
  <c r="H11" i="16" s="1"/>
  <c r="K200" i="24"/>
  <c r="E209" i="24" s="1"/>
  <c r="H10" i="16" s="1"/>
  <c r="J200" i="24"/>
  <c r="E208" i="24" s="1"/>
  <c r="H9" i="16" s="1"/>
  <c r="I200" i="24"/>
  <c r="E207" i="24" s="1"/>
  <c r="H8" i="16" s="1"/>
  <c r="H200" i="24"/>
  <c r="E206" i="24" s="1"/>
  <c r="H7" i="16" s="1"/>
  <c r="G200" i="24"/>
  <c r="E205" i="24" s="1"/>
  <c r="H5" i="16" s="1"/>
  <c r="F200" i="24"/>
  <c r="E204" i="24" s="1"/>
  <c r="H4" i="16" s="1"/>
  <c r="E200" i="24"/>
  <c r="E203" i="24" s="1"/>
  <c r="H3" i="16" s="1"/>
  <c r="C200" i="24"/>
  <c r="D199" i="24"/>
  <c r="D194" i="24"/>
  <c r="D193" i="24"/>
  <c r="D192" i="24"/>
  <c r="D191" i="24"/>
  <c r="D190" i="24"/>
  <c r="D189" i="24"/>
  <c r="D188" i="24"/>
  <c r="D187" i="24"/>
  <c r="D186" i="24"/>
  <c r="D185" i="24"/>
  <c r="D184" i="24"/>
  <c r="D183" i="24"/>
  <c r="D182" i="24"/>
  <c r="D181" i="24"/>
  <c r="D180" i="24"/>
  <c r="D179" i="24"/>
  <c r="D178" i="24"/>
  <c r="D177" i="24"/>
  <c r="D176" i="24"/>
  <c r="D175" i="24"/>
  <c r="D174" i="24"/>
  <c r="D173" i="24"/>
  <c r="D172" i="24"/>
  <c r="D171" i="24"/>
  <c r="D170" i="24"/>
  <c r="D169" i="24"/>
  <c r="D168" i="24"/>
  <c r="D167" i="24"/>
  <c r="D166" i="24"/>
  <c r="D165" i="24"/>
  <c r="D164" i="24"/>
  <c r="D163" i="24"/>
  <c r="D162" i="24"/>
  <c r="D161" i="24"/>
  <c r="D160" i="24"/>
  <c r="D159" i="24"/>
  <c r="D158" i="24"/>
  <c r="D157" i="24"/>
  <c r="D156" i="24"/>
  <c r="D155" i="24"/>
  <c r="D154" i="24"/>
  <c r="D153" i="24"/>
  <c r="D152" i="24"/>
  <c r="D151" i="24"/>
  <c r="D150" i="24"/>
  <c r="D149" i="24"/>
  <c r="D148" i="24"/>
  <c r="D147" i="24"/>
  <c r="D146" i="24"/>
  <c r="D145" i="24"/>
  <c r="D144" i="24"/>
  <c r="D143" i="24"/>
  <c r="D142" i="24"/>
  <c r="D141" i="24"/>
  <c r="D140" i="24"/>
  <c r="D139" i="24"/>
  <c r="D138" i="24"/>
  <c r="D137" i="24"/>
  <c r="D136" i="24"/>
  <c r="D135" i="24"/>
  <c r="D134" i="24"/>
  <c r="D133" i="24"/>
  <c r="D132" i="24"/>
  <c r="D131" i="24"/>
  <c r="D130" i="24"/>
  <c r="D129" i="24"/>
  <c r="D128" i="24"/>
  <c r="D127" i="24"/>
  <c r="D126" i="24"/>
  <c r="D125" i="24"/>
  <c r="D124" i="24"/>
  <c r="D123" i="24"/>
  <c r="D122" i="24"/>
  <c r="D121" i="24"/>
  <c r="D120" i="24"/>
  <c r="D119" i="24"/>
  <c r="D118" i="24"/>
  <c r="D117" i="24"/>
  <c r="D116" i="24"/>
  <c r="D115" i="24"/>
  <c r="D114" i="24"/>
  <c r="D113" i="24"/>
  <c r="D112" i="24"/>
  <c r="D111" i="24"/>
  <c r="D110" i="24"/>
  <c r="D109" i="24"/>
  <c r="D108" i="24"/>
  <c r="D107" i="24"/>
  <c r="D106" i="24"/>
  <c r="D105" i="24"/>
  <c r="D104" i="24"/>
  <c r="D103" i="24"/>
  <c r="D102" i="24"/>
  <c r="D101" i="24"/>
  <c r="D100" i="24"/>
  <c r="D99" i="24"/>
  <c r="D98" i="24"/>
  <c r="D97" i="24"/>
  <c r="D96" i="24"/>
  <c r="D95" i="24"/>
  <c r="D94" i="24"/>
  <c r="D93" i="24"/>
  <c r="D92" i="24"/>
  <c r="D91" i="24"/>
  <c r="D90" i="24"/>
  <c r="D89" i="24"/>
  <c r="D88" i="24"/>
  <c r="D87" i="24"/>
  <c r="D86" i="24"/>
  <c r="D85" i="24"/>
  <c r="D84" i="24"/>
  <c r="D83" i="24"/>
  <c r="D82" i="24"/>
  <c r="D81" i="24"/>
  <c r="D80" i="24"/>
  <c r="D79" i="24"/>
  <c r="D78" i="24"/>
  <c r="D77" i="24"/>
  <c r="D76" i="24"/>
  <c r="D75" i="24"/>
  <c r="D74" i="24"/>
  <c r="D73" i="24"/>
  <c r="D72" i="24"/>
  <c r="D71" i="24"/>
  <c r="D70" i="24"/>
  <c r="D69" i="24"/>
  <c r="D68" i="24"/>
  <c r="D67" i="24"/>
  <c r="D66" i="24"/>
  <c r="D65" i="24"/>
  <c r="D64" i="24"/>
  <c r="D63" i="24"/>
  <c r="D62" i="24"/>
  <c r="D61" i="24"/>
  <c r="D60" i="24"/>
  <c r="D59" i="24"/>
  <c r="D58" i="24"/>
  <c r="D57" i="24"/>
  <c r="D56" i="24"/>
  <c r="D55" i="24"/>
  <c r="D54" i="24"/>
  <c r="D53" i="24"/>
  <c r="D52" i="24"/>
  <c r="D51" i="24"/>
  <c r="D50" i="24"/>
  <c r="D49" i="24"/>
  <c r="D48" i="24"/>
  <c r="D47" i="24"/>
  <c r="D46" i="24"/>
  <c r="D45" i="24"/>
  <c r="D44" i="24"/>
  <c r="D43" i="24"/>
  <c r="D42" i="24"/>
  <c r="D41" i="24"/>
  <c r="D40" i="24"/>
  <c r="D39" i="24"/>
  <c r="D38" i="24"/>
  <c r="D37" i="24"/>
  <c r="D36" i="24"/>
  <c r="D35" i="24"/>
  <c r="D34" i="24"/>
  <c r="D33" i="24"/>
  <c r="D32" i="24"/>
  <c r="D31" i="24"/>
  <c r="D30" i="24"/>
  <c r="D28" i="24"/>
  <c r="D27" i="24"/>
  <c r="D26" i="24"/>
  <c r="D25" i="24"/>
  <c r="D24" i="24"/>
  <c r="D23" i="24"/>
  <c r="D22" i="24"/>
  <c r="D21" i="24"/>
  <c r="D20" i="24"/>
  <c r="D19" i="24"/>
  <c r="D18" i="24"/>
  <c r="D17" i="24"/>
  <c r="D16" i="24"/>
  <c r="D15" i="24"/>
  <c r="D14" i="24"/>
  <c r="D13" i="24"/>
  <c r="D12" i="24"/>
  <c r="D11" i="24"/>
  <c r="D10" i="24"/>
  <c r="D9" i="24"/>
  <c r="D8" i="24"/>
  <c r="D7" i="24"/>
  <c r="D6" i="24"/>
  <c r="D5" i="24"/>
  <c r="D4" i="24"/>
  <c r="D3" i="24"/>
  <c r="Z200" i="24"/>
  <c r="E224" i="24" s="1"/>
  <c r="H29" i="16" s="1"/>
  <c r="X200" i="23"/>
  <c r="E222" i="23" s="1"/>
  <c r="I23" i="16" s="1"/>
  <c r="W200" i="23"/>
  <c r="E221" i="23" s="1"/>
  <c r="I22" i="16" s="1"/>
  <c r="V200" i="23"/>
  <c r="E220" i="23" s="1"/>
  <c r="I21" i="16" s="1"/>
  <c r="U200" i="23"/>
  <c r="E219" i="23" s="1"/>
  <c r="I20" i="16" s="1"/>
  <c r="T200" i="23"/>
  <c r="E218" i="23" s="1"/>
  <c r="I19" i="16" s="1"/>
  <c r="S200" i="23"/>
  <c r="E217" i="23" s="1"/>
  <c r="I18" i="16" s="1"/>
  <c r="R200" i="23"/>
  <c r="E216" i="23" s="1"/>
  <c r="I17" i="16" s="1"/>
  <c r="Q200" i="23"/>
  <c r="E215" i="23" s="1"/>
  <c r="I16" i="16" s="1"/>
  <c r="P200" i="23"/>
  <c r="E214" i="23" s="1"/>
  <c r="I15" i="16" s="1"/>
  <c r="M200" i="23"/>
  <c r="E211" i="23" s="1"/>
  <c r="I12" i="16" s="1"/>
  <c r="L200" i="23"/>
  <c r="E210" i="23" s="1"/>
  <c r="I11" i="16" s="1"/>
  <c r="K200" i="23"/>
  <c r="E209" i="23" s="1"/>
  <c r="I10" i="16" s="1"/>
  <c r="J200" i="23"/>
  <c r="E208" i="23" s="1"/>
  <c r="I9" i="16" s="1"/>
  <c r="I200" i="23"/>
  <c r="E207" i="23" s="1"/>
  <c r="I8" i="16" s="1"/>
  <c r="H200" i="23"/>
  <c r="E206" i="23" s="1"/>
  <c r="I7" i="16" s="1"/>
  <c r="G200" i="23"/>
  <c r="E205" i="23" s="1"/>
  <c r="I5" i="16" s="1"/>
  <c r="F200" i="23"/>
  <c r="E204" i="23" s="1"/>
  <c r="I4" i="16" s="1"/>
  <c r="E200" i="23"/>
  <c r="E203" i="23" s="1"/>
  <c r="I3" i="16" s="1"/>
  <c r="C200" i="23"/>
  <c r="D199" i="23"/>
  <c r="D194" i="23"/>
  <c r="D193" i="23"/>
  <c r="D192" i="23"/>
  <c r="D191" i="23"/>
  <c r="D190" i="23"/>
  <c r="D189" i="23"/>
  <c r="D188" i="23"/>
  <c r="D187" i="23"/>
  <c r="D186" i="23"/>
  <c r="D185" i="23"/>
  <c r="D184" i="23"/>
  <c r="D183" i="23"/>
  <c r="D182" i="23"/>
  <c r="D181" i="23"/>
  <c r="D180" i="23"/>
  <c r="D179" i="23"/>
  <c r="D178" i="23"/>
  <c r="D177" i="23"/>
  <c r="D176" i="23"/>
  <c r="D175" i="23"/>
  <c r="D174" i="23"/>
  <c r="D173" i="23"/>
  <c r="D172" i="23"/>
  <c r="D171" i="23"/>
  <c r="D170" i="23"/>
  <c r="D169" i="23"/>
  <c r="D168" i="23"/>
  <c r="D167" i="23"/>
  <c r="D166" i="23"/>
  <c r="D165" i="23"/>
  <c r="D164" i="23"/>
  <c r="D163" i="23"/>
  <c r="D162" i="23"/>
  <c r="D161" i="23"/>
  <c r="D160" i="23"/>
  <c r="D159" i="23"/>
  <c r="D158" i="23"/>
  <c r="D157" i="23"/>
  <c r="D156" i="23"/>
  <c r="D155" i="23"/>
  <c r="D154" i="23"/>
  <c r="D153" i="23"/>
  <c r="D152" i="23"/>
  <c r="D151" i="23"/>
  <c r="D150" i="23"/>
  <c r="D149" i="23"/>
  <c r="D148" i="23"/>
  <c r="D147" i="23"/>
  <c r="D146" i="23"/>
  <c r="D145" i="23"/>
  <c r="D144" i="23"/>
  <c r="D143" i="23"/>
  <c r="D142" i="23"/>
  <c r="D141" i="23"/>
  <c r="D140" i="23"/>
  <c r="D139" i="23"/>
  <c r="D138" i="23"/>
  <c r="D137" i="23"/>
  <c r="D136" i="23"/>
  <c r="D135" i="23"/>
  <c r="D134" i="23"/>
  <c r="D133" i="23"/>
  <c r="D132" i="23"/>
  <c r="D131" i="23"/>
  <c r="D130" i="23"/>
  <c r="D129" i="23"/>
  <c r="D128" i="23"/>
  <c r="D127" i="23"/>
  <c r="D126" i="23"/>
  <c r="D125" i="23"/>
  <c r="D124" i="23"/>
  <c r="D123" i="23"/>
  <c r="D122" i="23"/>
  <c r="D121" i="23"/>
  <c r="D120" i="23"/>
  <c r="D119" i="23"/>
  <c r="D118" i="23"/>
  <c r="D117" i="23"/>
  <c r="D116" i="23"/>
  <c r="D115" i="23"/>
  <c r="D114" i="23"/>
  <c r="D113" i="23"/>
  <c r="D112" i="23"/>
  <c r="D111" i="23"/>
  <c r="D110" i="23"/>
  <c r="D109" i="23"/>
  <c r="D108" i="23"/>
  <c r="D107" i="23"/>
  <c r="D106" i="23"/>
  <c r="D105" i="23"/>
  <c r="D104" i="23"/>
  <c r="D103" i="23"/>
  <c r="D102" i="23"/>
  <c r="D101" i="23"/>
  <c r="D100" i="23"/>
  <c r="D99" i="23"/>
  <c r="D98" i="23"/>
  <c r="D97" i="23"/>
  <c r="D96" i="23"/>
  <c r="D95" i="23"/>
  <c r="D94" i="23"/>
  <c r="D93" i="23"/>
  <c r="D92" i="23"/>
  <c r="D91" i="23"/>
  <c r="D90" i="23"/>
  <c r="D89" i="23"/>
  <c r="D88" i="23"/>
  <c r="D87" i="23"/>
  <c r="D86" i="23"/>
  <c r="D85" i="23"/>
  <c r="D84" i="23"/>
  <c r="D83" i="23"/>
  <c r="D82" i="23"/>
  <c r="D81" i="23"/>
  <c r="D80" i="23"/>
  <c r="D79" i="23"/>
  <c r="D78" i="23"/>
  <c r="D77" i="23"/>
  <c r="D76" i="23"/>
  <c r="D75" i="23"/>
  <c r="D74" i="23"/>
  <c r="D73" i="23"/>
  <c r="D72" i="23"/>
  <c r="D71" i="23"/>
  <c r="D70" i="23"/>
  <c r="D69" i="23"/>
  <c r="D68" i="23"/>
  <c r="D67" i="23"/>
  <c r="D66" i="23"/>
  <c r="D65" i="23"/>
  <c r="D64" i="23"/>
  <c r="D63" i="23"/>
  <c r="D62" i="23"/>
  <c r="D61" i="23"/>
  <c r="D60" i="23"/>
  <c r="D59" i="23"/>
  <c r="D58" i="23"/>
  <c r="D57" i="23"/>
  <c r="D56" i="23"/>
  <c r="D55" i="23"/>
  <c r="D54" i="23"/>
  <c r="D53" i="23"/>
  <c r="D52" i="23"/>
  <c r="D51" i="23"/>
  <c r="D50" i="23"/>
  <c r="D49" i="23"/>
  <c r="D48" i="23"/>
  <c r="D47" i="23"/>
  <c r="D46" i="23"/>
  <c r="D45" i="23"/>
  <c r="D44" i="23"/>
  <c r="D43" i="23"/>
  <c r="D42" i="23"/>
  <c r="D41" i="23"/>
  <c r="D40" i="23"/>
  <c r="D39" i="23"/>
  <c r="D38" i="23"/>
  <c r="D37" i="23"/>
  <c r="D36" i="23"/>
  <c r="D35" i="23"/>
  <c r="D34" i="23"/>
  <c r="D33" i="23"/>
  <c r="D32" i="23"/>
  <c r="D31" i="23"/>
  <c r="D30" i="23"/>
  <c r="D28" i="23"/>
  <c r="D27" i="23"/>
  <c r="D26" i="23"/>
  <c r="D25" i="23"/>
  <c r="D24" i="23"/>
  <c r="D23" i="23"/>
  <c r="D22" i="23"/>
  <c r="D21" i="23"/>
  <c r="D20" i="23"/>
  <c r="D19" i="23"/>
  <c r="D18" i="23"/>
  <c r="D17" i="23"/>
  <c r="D16" i="23"/>
  <c r="D15" i="23"/>
  <c r="D14" i="23"/>
  <c r="D13" i="23"/>
  <c r="D12" i="23"/>
  <c r="D11" i="23"/>
  <c r="D10" i="23"/>
  <c r="D9" i="23"/>
  <c r="D8" i="23"/>
  <c r="D7" i="23"/>
  <c r="D6" i="23"/>
  <c r="D5" i="23"/>
  <c r="D4" i="23"/>
  <c r="D3" i="23"/>
  <c r="Z200" i="23"/>
  <c r="E224" i="23" s="1"/>
  <c r="I29" i="16" s="1"/>
  <c r="X200" i="22"/>
  <c r="E222" i="22" s="1"/>
  <c r="J23" i="16" s="1"/>
  <c r="W200" i="22"/>
  <c r="E221" i="22" s="1"/>
  <c r="J22" i="16" s="1"/>
  <c r="V200" i="22"/>
  <c r="E220" i="22" s="1"/>
  <c r="J21" i="16" s="1"/>
  <c r="U200" i="22"/>
  <c r="E219" i="22" s="1"/>
  <c r="J20" i="16" s="1"/>
  <c r="T200" i="22"/>
  <c r="E218" i="22" s="1"/>
  <c r="J19" i="16" s="1"/>
  <c r="S200" i="22"/>
  <c r="E217" i="22" s="1"/>
  <c r="J18" i="16" s="1"/>
  <c r="R200" i="22"/>
  <c r="E216" i="22" s="1"/>
  <c r="J17" i="16" s="1"/>
  <c r="Q200" i="22"/>
  <c r="E215" i="22" s="1"/>
  <c r="J16" i="16" s="1"/>
  <c r="P200" i="22"/>
  <c r="E214" i="22" s="1"/>
  <c r="J15" i="16" s="1"/>
  <c r="M200" i="22"/>
  <c r="E211" i="22" s="1"/>
  <c r="J12" i="16" s="1"/>
  <c r="L200" i="22"/>
  <c r="E210" i="22" s="1"/>
  <c r="J11" i="16" s="1"/>
  <c r="K200" i="22"/>
  <c r="E209" i="22" s="1"/>
  <c r="J10" i="16" s="1"/>
  <c r="J200" i="22"/>
  <c r="E208" i="22" s="1"/>
  <c r="J9" i="16" s="1"/>
  <c r="I200" i="22"/>
  <c r="E207" i="22" s="1"/>
  <c r="J8" i="16" s="1"/>
  <c r="H200" i="22"/>
  <c r="E206" i="22" s="1"/>
  <c r="J7" i="16" s="1"/>
  <c r="G200" i="22"/>
  <c r="E205" i="22" s="1"/>
  <c r="J5" i="16" s="1"/>
  <c r="F200" i="22"/>
  <c r="E204" i="22" s="1"/>
  <c r="J4" i="16" s="1"/>
  <c r="E200" i="22"/>
  <c r="E203" i="22" s="1"/>
  <c r="J3" i="16" s="1"/>
  <c r="C200" i="22"/>
  <c r="D199" i="22"/>
  <c r="D194" i="22"/>
  <c r="D193" i="22"/>
  <c r="D192" i="22"/>
  <c r="D191" i="22"/>
  <c r="D190" i="22"/>
  <c r="D189" i="22"/>
  <c r="D188" i="22"/>
  <c r="D187" i="22"/>
  <c r="D186" i="22"/>
  <c r="D185" i="22"/>
  <c r="D184" i="22"/>
  <c r="D183" i="22"/>
  <c r="D182" i="22"/>
  <c r="D181" i="22"/>
  <c r="D180" i="22"/>
  <c r="D179" i="22"/>
  <c r="D178" i="22"/>
  <c r="D177" i="22"/>
  <c r="D176" i="22"/>
  <c r="D175" i="22"/>
  <c r="D174" i="22"/>
  <c r="D173" i="22"/>
  <c r="D172" i="22"/>
  <c r="D171" i="22"/>
  <c r="D170" i="22"/>
  <c r="D169" i="22"/>
  <c r="D168" i="22"/>
  <c r="D167" i="22"/>
  <c r="D166" i="22"/>
  <c r="D165" i="22"/>
  <c r="D164" i="22"/>
  <c r="D163" i="22"/>
  <c r="D162" i="22"/>
  <c r="D161" i="22"/>
  <c r="D160" i="22"/>
  <c r="D159" i="22"/>
  <c r="D158" i="22"/>
  <c r="D157" i="22"/>
  <c r="D156" i="22"/>
  <c r="D155" i="22"/>
  <c r="D154" i="22"/>
  <c r="D153" i="22"/>
  <c r="D152" i="22"/>
  <c r="D151" i="22"/>
  <c r="D150" i="22"/>
  <c r="D149" i="22"/>
  <c r="D148" i="22"/>
  <c r="D147" i="22"/>
  <c r="D146" i="22"/>
  <c r="D145" i="22"/>
  <c r="D144" i="22"/>
  <c r="D143" i="22"/>
  <c r="D142" i="22"/>
  <c r="D141" i="22"/>
  <c r="D140" i="22"/>
  <c r="D139" i="22"/>
  <c r="D138" i="22"/>
  <c r="D137" i="22"/>
  <c r="D136" i="22"/>
  <c r="D135" i="22"/>
  <c r="D134" i="22"/>
  <c r="D133" i="22"/>
  <c r="D132" i="22"/>
  <c r="D131" i="22"/>
  <c r="D130" i="22"/>
  <c r="D129" i="22"/>
  <c r="D128" i="22"/>
  <c r="D127" i="22"/>
  <c r="D126" i="22"/>
  <c r="D125" i="22"/>
  <c r="D124" i="22"/>
  <c r="D123" i="22"/>
  <c r="D122" i="22"/>
  <c r="D121" i="22"/>
  <c r="D120" i="22"/>
  <c r="D119" i="22"/>
  <c r="D118" i="22"/>
  <c r="D117" i="22"/>
  <c r="D116" i="22"/>
  <c r="D115" i="22"/>
  <c r="D114" i="22"/>
  <c r="D113" i="22"/>
  <c r="D112" i="22"/>
  <c r="D111" i="22"/>
  <c r="D110" i="22"/>
  <c r="D109" i="22"/>
  <c r="D108" i="22"/>
  <c r="D107" i="22"/>
  <c r="D106" i="22"/>
  <c r="D105" i="22"/>
  <c r="D104" i="22"/>
  <c r="D103" i="22"/>
  <c r="D102" i="22"/>
  <c r="D101" i="22"/>
  <c r="D100" i="22"/>
  <c r="D99" i="22"/>
  <c r="D98" i="22"/>
  <c r="D97" i="22"/>
  <c r="D96" i="22"/>
  <c r="D95" i="22"/>
  <c r="D94" i="22"/>
  <c r="D93" i="22"/>
  <c r="D92" i="22"/>
  <c r="D91" i="22"/>
  <c r="D90" i="22"/>
  <c r="D89" i="22"/>
  <c r="D88" i="22"/>
  <c r="D87" i="22"/>
  <c r="D86" i="22"/>
  <c r="D85" i="22"/>
  <c r="D84" i="22"/>
  <c r="D83" i="22"/>
  <c r="D82" i="22"/>
  <c r="D81" i="22"/>
  <c r="D80" i="22"/>
  <c r="D79" i="22"/>
  <c r="D78" i="22"/>
  <c r="D77" i="22"/>
  <c r="D76" i="22"/>
  <c r="D75" i="22"/>
  <c r="D74" i="22"/>
  <c r="D73" i="22"/>
  <c r="D72" i="22"/>
  <c r="D71" i="22"/>
  <c r="D70" i="22"/>
  <c r="D69" i="22"/>
  <c r="D68" i="22"/>
  <c r="D67" i="22"/>
  <c r="D66" i="22"/>
  <c r="D65" i="22"/>
  <c r="D64" i="22"/>
  <c r="D63" i="22"/>
  <c r="D62" i="22"/>
  <c r="D61" i="22"/>
  <c r="D60" i="22"/>
  <c r="D59" i="22"/>
  <c r="D58" i="22"/>
  <c r="D57" i="22"/>
  <c r="D56" i="22"/>
  <c r="D55" i="22"/>
  <c r="D54" i="22"/>
  <c r="D53" i="22"/>
  <c r="D52" i="22"/>
  <c r="D51" i="22"/>
  <c r="D50" i="22"/>
  <c r="D49" i="22"/>
  <c r="D48" i="22"/>
  <c r="D47" i="22"/>
  <c r="D46" i="22"/>
  <c r="D45" i="22"/>
  <c r="D44" i="22"/>
  <c r="D43" i="22"/>
  <c r="D42" i="22"/>
  <c r="D41" i="22"/>
  <c r="D40" i="22"/>
  <c r="D39" i="22"/>
  <c r="D38" i="22"/>
  <c r="D37" i="22"/>
  <c r="D36" i="22"/>
  <c r="D35" i="22"/>
  <c r="D34" i="22"/>
  <c r="D33" i="22"/>
  <c r="D32" i="22"/>
  <c r="D31" i="22"/>
  <c r="D30" i="22"/>
  <c r="D28" i="22"/>
  <c r="D27" i="22"/>
  <c r="D26" i="22"/>
  <c r="D25" i="22"/>
  <c r="D24" i="22"/>
  <c r="D23" i="22"/>
  <c r="D22" i="22"/>
  <c r="D21" i="22"/>
  <c r="D20" i="22"/>
  <c r="D19" i="22"/>
  <c r="D18" i="22"/>
  <c r="D17" i="22"/>
  <c r="D16" i="22"/>
  <c r="D15" i="22"/>
  <c r="D14" i="22"/>
  <c r="D13" i="22"/>
  <c r="D12" i="22"/>
  <c r="D11" i="22"/>
  <c r="D10" i="22"/>
  <c r="D9" i="22"/>
  <c r="D8" i="22"/>
  <c r="D7" i="22"/>
  <c r="D6" i="22"/>
  <c r="D5" i="22"/>
  <c r="D4" i="22"/>
  <c r="D3" i="22"/>
  <c r="Z200" i="22"/>
  <c r="E224" i="22" s="1"/>
  <c r="J29" i="16" s="1"/>
  <c r="X200" i="21"/>
  <c r="E222" i="21" s="1"/>
  <c r="K23" i="16" s="1"/>
  <c r="W200" i="21"/>
  <c r="E221" i="21" s="1"/>
  <c r="K22" i="16" s="1"/>
  <c r="V200" i="21"/>
  <c r="E220" i="21" s="1"/>
  <c r="K21" i="16" s="1"/>
  <c r="U200" i="21"/>
  <c r="E219" i="21" s="1"/>
  <c r="K20" i="16" s="1"/>
  <c r="T200" i="21"/>
  <c r="E218" i="21" s="1"/>
  <c r="K19" i="16" s="1"/>
  <c r="S200" i="21"/>
  <c r="E217" i="21" s="1"/>
  <c r="K18" i="16" s="1"/>
  <c r="R200" i="21"/>
  <c r="E216" i="21" s="1"/>
  <c r="K17" i="16" s="1"/>
  <c r="Q200" i="21"/>
  <c r="E215" i="21" s="1"/>
  <c r="K16" i="16" s="1"/>
  <c r="P200" i="21"/>
  <c r="E214" i="21" s="1"/>
  <c r="K15" i="16" s="1"/>
  <c r="M200" i="21"/>
  <c r="E211" i="21" s="1"/>
  <c r="K12" i="16" s="1"/>
  <c r="L200" i="21"/>
  <c r="E210" i="21" s="1"/>
  <c r="K11" i="16" s="1"/>
  <c r="K200" i="21"/>
  <c r="E209" i="21" s="1"/>
  <c r="K10" i="16" s="1"/>
  <c r="J200" i="21"/>
  <c r="E208" i="21" s="1"/>
  <c r="K9" i="16" s="1"/>
  <c r="I200" i="21"/>
  <c r="E207" i="21" s="1"/>
  <c r="K8" i="16" s="1"/>
  <c r="H200" i="21"/>
  <c r="E206" i="21" s="1"/>
  <c r="K7" i="16" s="1"/>
  <c r="G200" i="21"/>
  <c r="E205" i="21" s="1"/>
  <c r="K5" i="16" s="1"/>
  <c r="F200" i="21"/>
  <c r="E204" i="21" s="1"/>
  <c r="K4" i="16" s="1"/>
  <c r="E200" i="21"/>
  <c r="E203" i="21" s="1"/>
  <c r="K3" i="16" s="1"/>
  <c r="C200" i="21"/>
  <c r="D199" i="21"/>
  <c r="D194" i="21"/>
  <c r="D193" i="21"/>
  <c r="D192" i="21"/>
  <c r="D191" i="21"/>
  <c r="D190" i="21"/>
  <c r="D189" i="21"/>
  <c r="D188" i="21"/>
  <c r="D187" i="21"/>
  <c r="D186" i="21"/>
  <c r="D185" i="21"/>
  <c r="D184" i="21"/>
  <c r="D183" i="21"/>
  <c r="D182" i="21"/>
  <c r="D181" i="21"/>
  <c r="D180" i="21"/>
  <c r="D179" i="21"/>
  <c r="D178" i="21"/>
  <c r="D177" i="21"/>
  <c r="D176" i="21"/>
  <c r="D175" i="21"/>
  <c r="D174" i="21"/>
  <c r="D173" i="21"/>
  <c r="D172" i="21"/>
  <c r="D171" i="21"/>
  <c r="D170" i="21"/>
  <c r="D169" i="21"/>
  <c r="D168" i="21"/>
  <c r="D167" i="21"/>
  <c r="D166" i="21"/>
  <c r="D165" i="21"/>
  <c r="D164" i="21"/>
  <c r="D163" i="21"/>
  <c r="D162" i="21"/>
  <c r="D161" i="21"/>
  <c r="D160" i="21"/>
  <c r="D159" i="21"/>
  <c r="D158" i="21"/>
  <c r="D157" i="21"/>
  <c r="D156" i="21"/>
  <c r="D155" i="21"/>
  <c r="D154" i="21"/>
  <c r="D153" i="21"/>
  <c r="D152" i="21"/>
  <c r="D151" i="21"/>
  <c r="D150" i="21"/>
  <c r="D149" i="21"/>
  <c r="D148" i="21"/>
  <c r="D147" i="21"/>
  <c r="D146" i="21"/>
  <c r="D145" i="21"/>
  <c r="D144" i="21"/>
  <c r="D143" i="21"/>
  <c r="D142" i="21"/>
  <c r="D141" i="21"/>
  <c r="D140" i="21"/>
  <c r="D139" i="21"/>
  <c r="D138" i="21"/>
  <c r="D137" i="21"/>
  <c r="D136" i="21"/>
  <c r="D135" i="21"/>
  <c r="D134" i="21"/>
  <c r="D133" i="21"/>
  <c r="D132" i="21"/>
  <c r="D131" i="21"/>
  <c r="D130" i="21"/>
  <c r="D129" i="21"/>
  <c r="D128" i="21"/>
  <c r="D127" i="21"/>
  <c r="D126" i="21"/>
  <c r="D125" i="21"/>
  <c r="D124" i="21"/>
  <c r="D123" i="21"/>
  <c r="D122" i="21"/>
  <c r="D121" i="21"/>
  <c r="D120" i="21"/>
  <c r="D119" i="21"/>
  <c r="D118" i="21"/>
  <c r="D117" i="21"/>
  <c r="D116" i="21"/>
  <c r="D115" i="21"/>
  <c r="D114" i="21"/>
  <c r="D113" i="21"/>
  <c r="D112" i="21"/>
  <c r="D111" i="21"/>
  <c r="D110" i="21"/>
  <c r="D109" i="21"/>
  <c r="D108" i="21"/>
  <c r="D107" i="21"/>
  <c r="D106" i="21"/>
  <c r="D105" i="21"/>
  <c r="D104" i="21"/>
  <c r="D103" i="21"/>
  <c r="D102" i="21"/>
  <c r="D101" i="21"/>
  <c r="D100" i="21"/>
  <c r="D99" i="21"/>
  <c r="D98" i="21"/>
  <c r="D97" i="21"/>
  <c r="D96" i="21"/>
  <c r="D95" i="21"/>
  <c r="D94" i="21"/>
  <c r="D93" i="21"/>
  <c r="D92" i="21"/>
  <c r="D91" i="21"/>
  <c r="D90" i="21"/>
  <c r="D89" i="21"/>
  <c r="D88" i="21"/>
  <c r="D87" i="21"/>
  <c r="D86" i="21"/>
  <c r="D85" i="21"/>
  <c r="D84" i="21"/>
  <c r="D83" i="21"/>
  <c r="D82" i="21"/>
  <c r="D81" i="21"/>
  <c r="D80" i="21"/>
  <c r="D79" i="21"/>
  <c r="D78" i="21"/>
  <c r="D77" i="21"/>
  <c r="D76" i="21"/>
  <c r="D75" i="21"/>
  <c r="D74" i="21"/>
  <c r="D73" i="21"/>
  <c r="D72" i="21"/>
  <c r="D71" i="21"/>
  <c r="D70" i="21"/>
  <c r="D69" i="21"/>
  <c r="D68" i="21"/>
  <c r="D67" i="21"/>
  <c r="D66" i="21"/>
  <c r="D65" i="21"/>
  <c r="D64" i="21"/>
  <c r="D63" i="21"/>
  <c r="D62" i="21"/>
  <c r="D61" i="21"/>
  <c r="D60" i="21"/>
  <c r="D59" i="21"/>
  <c r="D58" i="21"/>
  <c r="D57" i="21"/>
  <c r="D56" i="21"/>
  <c r="D55" i="21"/>
  <c r="D54" i="21"/>
  <c r="D53" i="21"/>
  <c r="D52" i="21"/>
  <c r="D51" i="21"/>
  <c r="D50" i="21"/>
  <c r="D49" i="21"/>
  <c r="D48" i="21"/>
  <c r="D47" i="21"/>
  <c r="D46" i="21"/>
  <c r="D45" i="21"/>
  <c r="D44" i="21"/>
  <c r="D43" i="21"/>
  <c r="D42" i="21"/>
  <c r="D41" i="21"/>
  <c r="D40" i="21"/>
  <c r="D39" i="21"/>
  <c r="D38" i="21"/>
  <c r="D37" i="21"/>
  <c r="D36" i="21"/>
  <c r="D35" i="21"/>
  <c r="D34" i="21"/>
  <c r="D33" i="21"/>
  <c r="D32" i="21"/>
  <c r="D31" i="21"/>
  <c r="D30" i="21"/>
  <c r="D28" i="21"/>
  <c r="D27" i="21"/>
  <c r="D26" i="21"/>
  <c r="D25" i="21"/>
  <c r="D24" i="21"/>
  <c r="D23" i="21"/>
  <c r="D22" i="21"/>
  <c r="D21" i="21"/>
  <c r="D20" i="21"/>
  <c r="D19" i="21"/>
  <c r="D18" i="21"/>
  <c r="D17" i="21"/>
  <c r="D16" i="21"/>
  <c r="D15" i="21"/>
  <c r="D14" i="21"/>
  <c r="D13" i="21"/>
  <c r="D12" i="21"/>
  <c r="D11" i="21"/>
  <c r="D10" i="21"/>
  <c r="D9" i="21"/>
  <c r="D8" i="21"/>
  <c r="D7" i="21"/>
  <c r="D6" i="21"/>
  <c r="D5" i="21"/>
  <c r="D4" i="21"/>
  <c r="D3" i="21"/>
  <c r="Z200" i="21"/>
  <c r="E224" i="21" s="1"/>
  <c r="K29" i="16" s="1"/>
  <c r="X200" i="20"/>
  <c r="E222" i="20" s="1"/>
  <c r="L23" i="16" s="1"/>
  <c r="W200" i="20"/>
  <c r="E221" i="20" s="1"/>
  <c r="L22" i="16" s="1"/>
  <c r="V200" i="20"/>
  <c r="E220" i="20" s="1"/>
  <c r="L21" i="16" s="1"/>
  <c r="U200" i="20"/>
  <c r="E219" i="20" s="1"/>
  <c r="L20" i="16" s="1"/>
  <c r="T200" i="20"/>
  <c r="E218" i="20" s="1"/>
  <c r="L19" i="16" s="1"/>
  <c r="S200" i="20"/>
  <c r="E217" i="20" s="1"/>
  <c r="L18" i="16" s="1"/>
  <c r="R200" i="20"/>
  <c r="E216" i="20" s="1"/>
  <c r="L17" i="16" s="1"/>
  <c r="Q200" i="20"/>
  <c r="E215" i="20" s="1"/>
  <c r="L16" i="16" s="1"/>
  <c r="P200" i="20"/>
  <c r="E214" i="20" s="1"/>
  <c r="L15" i="16" s="1"/>
  <c r="M200" i="20"/>
  <c r="E211" i="20" s="1"/>
  <c r="L12" i="16" s="1"/>
  <c r="L200" i="20"/>
  <c r="E210" i="20" s="1"/>
  <c r="L11" i="16" s="1"/>
  <c r="K200" i="20"/>
  <c r="E209" i="20" s="1"/>
  <c r="L10" i="16" s="1"/>
  <c r="J200" i="20"/>
  <c r="E208" i="20" s="1"/>
  <c r="L9" i="16" s="1"/>
  <c r="I200" i="20"/>
  <c r="E207" i="20" s="1"/>
  <c r="L8" i="16" s="1"/>
  <c r="H200" i="20"/>
  <c r="E206" i="20" s="1"/>
  <c r="L7" i="16" s="1"/>
  <c r="G200" i="20"/>
  <c r="E205" i="20" s="1"/>
  <c r="L5" i="16" s="1"/>
  <c r="F200" i="20"/>
  <c r="E204" i="20" s="1"/>
  <c r="L4" i="16" s="1"/>
  <c r="E200" i="20"/>
  <c r="E203" i="20" s="1"/>
  <c r="L3" i="16" s="1"/>
  <c r="C200" i="20"/>
  <c r="D199" i="20"/>
  <c r="D194" i="20"/>
  <c r="D193" i="20"/>
  <c r="D192" i="20"/>
  <c r="D191" i="20"/>
  <c r="D190" i="20"/>
  <c r="D189" i="20"/>
  <c r="D188" i="20"/>
  <c r="D187" i="20"/>
  <c r="D186" i="20"/>
  <c r="D185" i="20"/>
  <c r="D184" i="20"/>
  <c r="D183" i="20"/>
  <c r="D182" i="20"/>
  <c r="D181" i="20"/>
  <c r="D180" i="20"/>
  <c r="D179" i="20"/>
  <c r="D178" i="20"/>
  <c r="D177" i="20"/>
  <c r="D176" i="20"/>
  <c r="D175" i="20"/>
  <c r="D174" i="20"/>
  <c r="D173" i="20"/>
  <c r="D172" i="20"/>
  <c r="D171" i="20"/>
  <c r="D170" i="20"/>
  <c r="D169" i="20"/>
  <c r="D168" i="20"/>
  <c r="D167" i="20"/>
  <c r="D166" i="20"/>
  <c r="D165" i="20"/>
  <c r="D164" i="20"/>
  <c r="D163" i="20"/>
  <c r="D162" i="20"/>
  <c r="D161" i="20"/>
  <c r="D160" i="20"/>
  <c r="D159" i="20"/>
  <c r="D158" i="20"/>
  <c r="D157" i="20"/>
  <c r="D156" i="20"/>
  <c r="D155" i="20"/>
  <c r="D154" i="20"/>
  <c r="D153" i="20"/>
  <c r="D152" i="20"/>
  <c r="D151" i="20"/>
  <c r="D150" i="20"/>
  <c r="D149" i="20"/>
  <c r="D148" i="20"/>
  <c r="D147" i="20"/>
  <c r="D146" i="20"/>
  <c r="D145" i="20"/>
  <c r="D144" i="20"/>
  <c r="D143" i="20"/>
  <c r="D142" i="20"/>
  <c r="D141" i="20"/>
  <c r="D140" i="20"/>
  <c r="D139" i="20"/>
  <c r="D138" i="20"/>
  <c r="D137" i="20"/>
  <c r="D136" i="20"/>
  <c r="D135" i="20"/>
  <c r="D134" i="20"/>
  <c r="D133" i="20"/>
  <c r="D132" i="20"/>
  <c r="D131" i="20"/>
  <c r="D130" i="20"/>
  <c r="D129" i="20"/>
  <c r="D128" i="20"/>
  <c r="D127" i="20"/>
  <c r="D126" i="20"/>
  <c r="D125" i="20"/>
  <c r="D124" i="20"/>
  <c r="D123" i="20"/>
  <c r="D122" i="20"/>
  <c r="D121" i="20"/>
  <c r="D120" i="20"/>
  <c r="D119" i="20"/>
  <c r="D118" i="20"/>
  <c r="D117" i="20"/>
  <c r="D116" i="20"/>
  <c r="D115" i="20"/>
  <c r="D114" i="20"/>
  <c r="D113" i="20"/>
  <c r="D112" i="20"/>
  <c r="D111" i="20"/>
  <c r="D110" i="20"/>
  <c r="D109" i="20"/>
  <c r="D108" i="20"/>
  <c r="D107" i="20"/>
  <c r="D106" i="20"/>
  <c r="D105" i="20"/>
  <c r="D104" i="20"/>
  <c r="D103" i="20"/>
  <c r="D102" i="20"/>
  <c r="D101" i="20"/>
  <c r="D100" i="20"/>
  <c r="D99" i="20"/>
  <c r="D98" i="20"/>
  <c r="D97" i="20"/>
  <c r="D96" i="20"/>
  <c r="D95" i="20"/>
  <c r="D94" i="20"/>
  <c r="D93" i="20"/>
  <c r="D92" i="20"/>
  <c r="D91" i="20"/>
  <c r="D90" i="20"/>
  <c r="D89" i="20"/>
  <c r="D88" i="20"/>
  <c r="D87" i="20"/>
  <c r="D86" i="20"/>
  <c r="D85" i="20"/>
  <c r="D84" i="20"/>
  <c r="D83" i="20"/>
  <c r="D82" i="20"/>
  <c r="D81" i="20"/>
  <c r="D80" i="20"/>
  <c r="D79" i="20"/>
  <c r="D78" i="20"/>
  <c r="D77" i="20"/>
  <c r="D76" i="20"/>
  <c r="D75" i="20"/>
  <c r="D74" i="20"/>
  <c r="D73" i="20"/>
  <c r="D72" i="20"/>
  <c r="D71" i="20"/>
  <c r="D70" i="20"/>
  <c r="D69" i="20"/>
  <c r="D68" i="20"/>
  <c r="D67" i="20"/>
  <c r="D66" i="20"/>
  <c r="D65" i="20"/>
  <c r="D64" i="20"/>
  <c r="D63" i="20"/>
  <c r="D62" i="20"/>
  <c r="D61" i="20"/>
  <c r="D60" i="20"/>
  <c r="D59" i="20"/>
  <c r="D58" i="20"/>
  <c r="D57" i="20"/>
  <c r="D56" i="20"/>
  <c r="D55" i="20"/>
  <c r="D54" i="20"/>
  <c r="D53" i="20"/>
  <c r="D52" i="20"/>
  <c r="D51" i="20"/>
  <c r="D50" i="20"/>
  <c r="D49" i="20"/>
  <c r="D48" i="20"/>
  <c r="D47" i="20"/>
  <c r="D46" i="20"/>
  <c r="D45" i="20"/>
  <c r="D44" i="20"/>
  <c r="D43" i="20"/>
  <c r="D42" i="20"/>
  <c r="D41" i="20"/>
  <c r="D40" i="20"/>
  <c r="D39" i="20"/>
  <c r="D38" i="20"/>
  <c r="D37" i="20"/>
  <c r="D36" i="20"/>
  <c r="D35" i="20"/>
  <c r="D34" i="20"/>
  <c r="D33" i="20"/>
  <c r="D32" i="20"/>
  <c r="D31" i="20"/>
  <c r="D30" i="20"/>
  <c r="D28" i="20"/>
  <c r="D27" i="20"/>
  <c r="D26" i="20"/>
  <c r="D25" i="20"/>
  <c r="D24" i="20"/>
  <c r="D23" i="20"/>
  <c r="D22" i="20"/>
  <c r="D21" i="20"/>
  <c r="D20" i="20"/>
  <c r="D19" i="20"/>
  <c r="D18" i="20"/>
  <c r="D17" i="20"/>
  <c r="D16" i="20"/>
  <c r="D15" i="20"/>
  <c r="D14" i="20"/>
  <c r="D13" i="20"/>
  <c r="D12" i="20"/>
  <c r="D11" i="20"/>
  <c r="D10" i="20"/>
  <c r="D9" i="20"/>
  <c r="D8" i="20"/>
  <c r="D7" i="20"/>
  <c r="D6" i="20"/>
  <c r="D5" i="20"/>
  <c r="D4" i="20"/>
  <c r="D3" i="20"/>
  <c r="Z200" i="20"/>
  <c r="E224" i="20" s="1"/>
  <c r="L29" i="16" s="1"/>
  <c r="X200" i="19"/>
  <c r="E222" i="19" s="1"/>
  <c r="M23" i="16" s="1"/>
  <c r="W200" i="19"/>
  <c r="E221" i="19" s="1"/>
  <c r="M22" i="16" s="1"/>
  <c r="V200" i="19"/>
  <c r="E220" i="19" s="1"/>
  <c r="M21" i="16" s="1"/>
  <c r="U200" i="19"/>
  <c r="E219" i="19" s="1"/>
  <c r="M20" i="16" s="1"/>
  <c r="T200" i="19"/>
  <c r="E218" i="19" s="1"/>
  <c r="M19" i="16" s="1"/>
  <c r="S200" i="19"/>
  <c r="E217" i="19" s="1"/>
  <c r="M18" i="16" s="1"/>
  <c r="R200" i="19"/>
  <c r="E216" i="19" s="1"/>
  <c r="M17" i="16" s="1"/>
  <c r="Q200" i="19"/>
  <c r="E215" i="19" s="1"/>
  <c r="M16" i="16" s="1"/>
  <c r="P200" i="19"/>
  <c r="E214" i="19" s="1"/>
  <c r="M15" i="16" s="1"/>
  <c r="M200" i="19"/>
  <c r="E211" i="19" s="1"/>
  <c r="M12" i="16" s="1"/>
  <c r="L200" i="19"/>
  <c r="E210" i="19" s="1"/>
  <c r="M11" i="16" s="1"/>
  <c r="K200" i="19"/>
  <c r="E209" i="19" s="1"/>
  <c r="M10" i="16" s="1"/>
  <c r="J200" i="19"/>
  <c r="E208" i="19" s="1"/>
  <c r="M9" i="16" s="1"/>
  <c r="I200" i="19"/>
  <c r="E207" i="19" s="1"/>
  <c r="M8" i="16" s="1"/>
  <c r="H200" i="19"/>
  <c r="E206" i="19" s="1"/>
  <c r="M7" i="16" s="1"/>
  <c r="G200" i="19"/>
  <c r="E205" i="19" s="1"/>
  <c r="M5" i="16" s="1"/>
  <c r="F200" i="19"/>
  <c r="E204" i="19" s="1"/>
  <c r="M4" i="16" s="1"/>
  <c r="E200" i="19"/>
  <c r="E203" i="19" s="1"/>
  <c r="M3" i="16" s="1"/>
  <c r="C200" i="19"/>
  <c r="D199" i="19"/>
  <c r="D194" i="19"/>
  <c r="D193" i="19"/>
  <c r="D192" i="19"/>
  <c r="D191" i="19"/>
  <c r="D190" i="19"/>
  <c r="D189" i="19"/>
  <c r="D188" i="19"/>
  <c r="D187" i="19"/>
  <c r="D186" i="19"/>
  <c r="D185" i="19"/>
  <c r="D184" i="19"/>
  <c r="D183" i="19"/>
  <c r="D182" i="19"/>
  <c r="D181" i="19"/>
  <c r="D180" i="19"/>
  <c r="D179" i="19"/>
  <c r="D178" i="19"/>
  <c r="D177" i="19"/>
  <c r="D176" i="19"/>
  <c r="D175" i="19"/>
  <c r="D174" i="19"/>
  <c r="D173" i="19"/>
  <c r="D172" i="19"/>
  <c r="D171" i="19"/>
  <c r="D170" i="19"/>
  <c r="D169" i="19"/>
  <c r="D168" i="19"/>
  <c r="D167" i="19"/>
  <c r="D166" i="19"/>
  <c r="D165" i="19"/>
  <c r="D164" i="19"/>
  <c r="D163" i="19"/>
  <c r="D162" i="19"/>
  <c r="D161" i="19"/>
  <c r="D160" i="19"/>
  <c r="D159" i="19"/>
  <c r="D158" i="19"/>
  <c r="D157" i="19"/>
  <c r="D156" i="19"/>
  <c r="D155" i="19"/>
  <c r="D154" i="19"/>
  <c r="D153" i="19"/>
  <c r="D152" i="19"/>
  <c r="D151" i="19"/>
  <c r="D150" i="19"/>
  <c r="D149" i="19"/>
  <c r="D148" i="19"/>
  <c r="D147" i="19"/>
  <c r="D146" i="19"/>
  <c r="D145" i="19"/>
  <c r="D144" i="19"/>
  <c r="D143" i="19"/>
  <c r="D142" i="19"/>
  <c r="D141" i="19"/>
  <c r="D140" i="19"/>
  <c r="D139" i="19"/>
  <c r="D138" i="19"/>
  <c r="D137" i="19"/>
  <c r="D136" i="19"/>
  <c r="D135" i="19"/>
  <c r="D134" i="19"/>
  <c r="D133" i="19"/>
  <c r="D132" i="19"/>
  <c r="D131" i="19"/>
  <c r="D130" i="19"/>
  <c r="D129" i="19"/>
  <c r="D128" i="19"/>
  <c r="D127" i="19"/>
  <c r="D126" i="19"/>
  <c r="D125" i="19"/>
  <c r="D124" i="19"/>
  <c r="D123" i="19"/>
  <c r="D122" i="19"/>
  <c r="D121" i="19"/>
  <c r="D120" i="19"/>
  <c r="D119" i="19"/>
  <c r="D118" i="19"/>
  <c r="D117" i="19"/>
  <c r="D116" i="19"/>
  <c r="D115" i="19"/>
  <c r="D114" i="19"/>
  <c r="D113" i="19"/>
  <c r="D112" i="19"/>
  <c r="D111" i="19"/>
  <c r="D110" i="19"/>
  <c r="D109" i="19"/>
  <c r="D108" i="19"/>
  <c r="D107" i="19"/>
  <c r="D106" i="19"/>
  <c r="D105" i="19"/>
  <c r="D104" i="19"/>
  <c r="D103" i="19"/>
  <c r="D102" i="19"/>
  <c r="D101" i="19"/>
  <c r="D100" i="19"/>
  <c r="D99" i="19"/>
  <c r="D98" i="19"/>
  <c r="D97" i="19"/>
  <c r="D96" i="19"/>
  <c r="D95" i="19"/>
  <c r="D94" i="19"/>
  <c r="D93" i="19"/>
  <c r="D92" i="19"/>
  <c r="D91" i="19"/>
  <c r="D90" i="19"/>
  <c r="D89" i="19"/>
  <c r="D88" i="19"/>
  <c r="D87" i="19"/>
  <c r="D86" i="19"/>
  <c r="D85" i="19"/>
  <c r="D84" i="19"/>
  <c r="D83" i="19"/>
  <c r="D82" i="19"/>
  <c r="D81" i="19"/>
  <c r="D80" i="19"/>
  <c r="D79" i="19"/>
  <c r="D78" i="19"/>
  <c r="D77" i="19"/>
  <c r="D76" i="19"/>
  <c r="D75" i="19"/>
  <c r="D74" i="19"/>
  <c r="D73" i="19"/>
  <c r="D72" i="19"/>
  <c r="D71" i="19"/>
  <c r="D70" i="19"/>
  <c r="D69" i="19"/>
  <c r="D68" i="19"/>
  <c r="D67" i="19"/>
  <c r="D66" i="19"/>
  <c r="D65" i="19"/>
  <c r="D64" i="19"/>
  <c r="D63" i="19"/>
  <c r="D62" i="19"/>
  <c r="D61" i="19"/>
  <c r="D60" i="19"/>
  <c r="D59" i="19"/>
  <c r="D58" i="19"/>
  <c r="D57" i="19"/>
  <c r="D56" i="19"/>
  <c r="D55" i="19"/>
  <c r="D54" i="19"/>
  <c r="D53" i="19"/>
  <c r="D52" i="19"/>
  <c r="D51" i="19"/>
  <c r="D50" i="19"/>
  <c r="D49" i="19"/>
  <c r="D48" i="19"/>
  <c r="D47" i="19"/>
  <c r="D46" i="19"/>
  <c r="D45" i="19"/>
  <c r="D44" i="19"/>
  <c r="D43" i="19"/>
  <c r="D42" i="19"/>
  <c r="D41" i="19"/>
  <c r="D40" i="19"/>
  <c r="D39" i="19"/>
  <c r="D38" i="19"/>
  <c r="D37" i="19"/>
  <c r="D36" i="19"/>
  <c r="D35" i="19"/>
  <c r="D34" i="19"/>
  <c r="D33" i="19"/>
  <c r="D32" i="19"/>
  <c r="D31" i="19"/>
  <c r="D30" i="19"/>
  <c r="D28" i="19"/>
  <c r="D27" i="19"/>
  <c r="D26" i="19"/>
  <c r="D25" i="19"/>
  <c r="D24" i="19"/>
  <c r="D23" i="19"/>
  <c r="D22" i="19"/>
  <c r="D21" i="19"/>
  <c r="D20" i="19"/>
  <c r="D19" i="19"/>
  <c r="D18" i="19"/>
  <c r="D17" i="19"/>
  <c r="D16" i="19"/>
  <c r="D15" i="19"/>
  <c r="D14" i="19"/>
  <c r="D13" i="19"/>
  <c r="D12" i="19"/>
  <c r="D11" i="19"/>
  <c r="D10" i="19"/>
  <c r="D9" i="19"/>
  <c r="D8" i="19"/>
  <c r="D7" i="19"/>
  <c r="D6" i="19"/>
  <c r="D5" i="19"/>
  <c r="D4" i="19"/>
  <c r="D3" i="19"/>
  <c r="X200" i="18"/>
  <c r="E222" i="18" s="1"/>
  <c r="N23" i="16" s="1"/>
  <c r="W200" i="18"/>
  <c r="E221" i="18" s="1"/>
  <c r="N22" i="16" s="1"/>
  <c r="V200" i="18"/>
  <c r="E220" i="18" s="1"/>
  <c r="N21" i="16" s="1"/>
  <c r="U200" i="18"/>
  <c r="E219" i="18" s="1"/>
  <c r="N20" i="16" s="1"/>
  <c r="T200" i="18"/>
  <c r="E218" i="18" s="1"/>
  <c r="N19" i="16" s="1"/>
  <c r="S200" i="18"/>
  <c r="E217" i="18" s="1"/>
  <c r="N18" i="16" s="1"/>
  <c r="R200" i="18"/>
  <c r="E216" i="18" s="1"/>
  <c r="N17" i="16" s="1"/>
  <c r="Q200" i="18"/>
  <c r="E215" i="18" s="1"/>
  <c r="N16" i="16" s="1"/>
  <c r="P200" i="18"/>
  <c r="E214" i="18" s="1"/>
  <c r="N15" i="16" s="1"/>
  <c r="M200" i="18"/>
  <c r="E211" i="18" s="1"/>
  <c r="N12" i="16" s="1"/>
  <c r="L200" i="18"/>
  <c r="E210" i="18" s="1"/>
  <c r="N11" i="16" s="1"/>
  <c r="K200" i="18"/>
  <c r="E209" i="18" s="1"/>
  <c r="N10" i="16" s="1"/>
  <c r="J200" i="18"/>
  <c r="E208" i="18" s="1"/>
  <c r="N9" i="16" s="1"/>
  <c r="I200" i="18"/>
  <c r="E207" i="18" s="1"/>
  <c r="N8" i="16" s="1"/>
  <c r="H200" i="18"/>
  <c r="E206" i="18" s="1"/>
  <c r="N7" i="16" s="1"/>
  <c r="G200" i="18"/>
  <c r="E205" i="18" s="1"/>
  <c r="N5" i="16" s="1"/>
  <c r="F200" i="18"/>
  <c r="E204" i="18" s="1"/>
  <c r="N4" i="16" s="1"/>
  <c r="E200" i="18"/>
  <c r="E203" i="18" s="1"/>
  <c r="N3" i="16" s="1"/>
  <c r="C200" i="18"/>
  <c r="D199" i="18"/>
  <c r="D194" i="18"/>
  <c r="D193" i="18"/>
  <c r="D192" i="18"/>
  <c r="D191" i="18"/>
  <c r="D190" i="18"/>
  <c r="D189" i="18"/>
  <c r="D188" i="18"/>
  <c r="D187" i="18"/>
  <c r="D186" i="18"/>
  <c r="D185" i="18"/>
  <c r="D184" i="18"/>
  <c r="D183" i="18"/>
  <c r="D182" i="18"/>
  <c r="D181" i="18"/>
  <c r="D180" i="18"/>
  <c r="D179" i="18"/>
  <c r="D178" i="18"/>
  <c r="D177" i="18"/>
  <c r="D176" i="18"/>
  <c r="D175" i="18"/>
  <c r="D174" i="18"/>
  <c r="D173" i="18"/>
  <c r="D172" i="18"/>
  <c r="D171" i="18"/>
  <c r="D170" i="18"/>
  <c r="D169" i="18"/>
  <c r="D168" i="18"/>
  <c r="D167" i="18"/>
  <c r="D166" i="18"/>
  <c r="D165" i="18"/>
  <c r="D164" i="18"/>
  <c r="D163" i="18"/>
  <c r="D162" i="18"/>
  <c r="D161" i="18"/>
  <c r="D160" i="18"/>
  <c r="D159" i="18"/>
  <c r="D158" i="18"/>
  <c r="D157" i="18"/>
  <c r="D156" i="18"/>
  <c r="D155" i="18"/>
  <c r="D154" i="18"/>
  <c r="D153" i="18"/>
  <c r="D152" i="18"/>
  <c r="D151" i="18"/>
  <c r="D150" i="18"/>
  <c r="D149" i="18"/>
  <c r="D148" i="18"/>
  <c r="D147" i="18"/>
  <c r="D146" i="18"/>
  <c r="D145" i="18"/>
  <c r="D144" i="18"/>
  <c r="D143" i="18"/>
  <c r="D142" i="18"/>
  <c r="D141" i="18"/>
  <c r="D140" i="18"/>
  <c r="D139" i="18"/>
  <c r="D138" i="18"/>
  <c r="D137" i="18"/>
  <c r="D136" i="18"/>
  <c r="D135" i="18"/>
  <c r="D134" i="18"/>
  <c r="D133" i="18"/>
  <c r="D132" i="18"/>
  <c r="D131" i="18"/>
  <c r="D130" i="18"/>
  <c r="D129" i="18"/>
  <c r="D128" i="18"/>
  <c r="D127" i="18"/>
  <c r="D126" i="18"/>
  <c r="D125" i="18"/>
  <c r="D124" i="18"/>
  <c r="D123" i="18"/>
  <c r="D122" i="18"/>
  <c r="D121" i="18"/>
  <c r="D120" i="18"/>
  <c r="D119" i="18"/>
  <c r="D118" i="18"/>
  <c r="D117" i="18"/>
  <c r="D116" i="18"/>
  <c r="D115" i="18"/>
  <c r="D114" i="18"/>
  <c r="D113" i="18"/>
  <c r="D112" i="18"/>
  <c r="D111" i="18"/>
  <c r="D110" i="18"/>
  <c r="D109" i="18"/>
  <c r="D108" i="18"/>
  <c r="D107" i="18"/>
  <c r="D106" i="18"/>
  <c r="D105" i="18"/>
  <c r="D104" i="18"/>
  <c r="D103" i="18"/>
  <c r="D102" i="18"/>
  <c r="D101" i="18"/>
  <c r="D100" i="18"/>
  <c r="D99" i="18"/>
  <c r="D98" i="18"/>
  <c r="D97" i="18"/>
  <c r="D96" i="18"/>
  <c r="D95" i="18"/>
  <c r="D94" i="18"/>
  <c r="D93" i="18"/>
  <c r="D92" i="18"/>
  <c r="D91" i="18"/>
  <c r="D90" i="18"/>
  <c r="D89" i="18"/>
  <c r="D88" i="18"/>
  <c r="D87" i="18"/>
  <c r="D86" i="18"/>
  <c r="D85" i="18"/>
  <c r="D84" i="18"/>
  <c r="D83" i="18"/>
  <c r="D82" i="18"/>
  <c r="D81" i="18"/>
  <c r="D80" i="18"/>
  <c r="D79" i="18"/>
  <c r="D78" i="18"/>
  <c r="D77" i="18"/>
  <c r="D76" i="18"/>
  <c r="D75" i="18"/>
  <c r="D74" i="18"/>
  <c r="D73" i="18"/>
  <c r="D72" i="18"/>
  <c r="D71" i="18"/>
  <c r="D70" i="18"/>
  <c r="D69" i="18"/>
  <c r="D68" i="18"/>
  <c r="D67" i="18"/>
  <c r="D66" i="18"/>
  <c r="D65" i="18"/>
  <c r="D64" i="18"/>
  <c r="D63" i="18"/>
  <c r="D62" i="18"/>
  <c r="D61" i="18"/>
  <c r="D60" i="18"/>
  <c r="D59" i="18"/>
  <c r="D58" i="18"/>
  <c r="D57" i="18"/>
  <c r="D56" i="18"/>
  <c r="D55" i="18"/>
  <c r="D54" i="18"/>
  <c r="D53" i="18"/>
  <c r="D52" i="18"/>
  <c r="D51" i="18"/>
  <c r="D50" i="18"/>
  <c r="D49" i="18"/>
  <c r="D48" i="18"/>
  <c r="D47" i="18"/>
  <c r="D46" i="18"/>
  <c r="D45" i="18"/>
  <c r="D44" i="18"/>
  <c r="D43" i="18"/>
  <c r="D42" i="18"/>
  <c r="D41" i="18"/>
  <c r="D40" i="18"/>
  <c r="D39" i="18"/>
  <c r="D38" i="18"/>
  <c r="D37" i="18"/>
  <c r="D36" i="18"/>
  <c r="D35" i="18"/>
  <c r="D34" i="18"/>
  <c r="D33" i="18"/>
  <c r="D32" i="18"/>
  <c r="D31" i="18"/>
  <c r="D30" i="18"/>
  <c r="D28" i="18"/>
  <c r="D27" i="18"/>
  <c r="D26" i="18"/>
  <c r="D25" i="18"/>
  <c r="D24" i="18"/>
  <c r="D23" i="18"/>
  <c r="D22" i="18"/>
  <c r="D21" i="18"/>
  <c r="D20" i="18"/>
  <c r="D19" i="18"/>
  <c r="D18" i="18"/>
  <c r="D17" i="18"/>
  <c r="D16" i="18"/>
  <c r="D15" i="18"/>
  <c r="D14" i="18"/>
  <c r="D13" i="18"/>
  <c r="D12" i="18"/>
  <c r="D11" i="18"/>
  <c r="D10" i="18"/>
  <c r="D9" i="18"/>
  <c r="D8" i="18"/>
  <c r="D7" i="18"/>
  <c r="D6" i="18"/>
  <c r="D5" i="18"/>
  <c r="D4" i="18"/>
  <c r="D3" i="18"/>
  <c r="Z200" i="18"/>
  <c r="E224" i="18" s="1"/>
  <c r="N29" i="16" s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9" i="1"/>
  <c r="C200" i="1"/>
  <c r="E200" i="1"/>
  <c r="E203" i="1" s="1"/>
  <c r="F200" i="1"/>
  <c r="E204" i="1" s="1"/>
  <c r="G200" i="1"/>
  <c r="E205" i="1" s="1"/>
  <c r="H200" i="1"/>
  <c r="E206" i="1" s="1"/>
  <c r="I200" i="1"/>
  <c r="E207" i="1" s="1"/>
  <c r="J200" i="1"/>
  <c r="E208" i="1" s="1"/>
  <c r="K200" i="1"/>
  <c r="E209" i="1" s="1"/>
  <c r="L200" i="1"/>
  <c r="E210" i="1" s="1"/>
  <c r="M200" i="1"/>
  <c r="E211" i="1" s="1"/>
  <c r="P200" i="1"/>
  <c r="E214" i="1" s="1"/>
  <c r="Q200" i="1"/>
  <c r="E215" i="1" s="1"/>
  <c r="R200" i="1"/>
  <c r="E216" i="1" s="1"/>
  <c r="S200" i="1"/>
  <c r="E217" i="1" s="1"/>
  <c r="T200" i="1"/>
  <c r="E218" i="1" s="1"/>
  <c r="U200" i="1"/>
  <c r="E219" i="1" s="1"/>
  <c r="V200" i="1"/>
  <c r="E220" i="1" s="1"/>
  <c r="W200" i="1"/>
  <c r="E221" i="1" s="1"/>
  <c r="X200" i="1"/>
  <c r="E222" i="1" s="1"/>
  <c r="D2" i="1"/>
  <c r="O25" i="16" l="1"/>
  <c r="M25" i="16"/>
  <c r="L25" i="16"/>
  <c r="K25" i="16"/>
  <c r="J25" i="16"/>
  <c r="I25" i="16"/>
  <c r="H25" i="16"/>
  <c r="G25" i="16"/>
  <c r="F25" i="16"/>
  <c r="D25" i="16"/>
  <c r="N25" i="16"/>
  <c r="E25" i="16"/>
  <c r="G32" i="17"/>
  <c r="Q22" i="44" s="1"/>
  <c r="Q27" i="44" s="1"/>
  <c r="U9" i="17"/>
  <c r="U32" i="17" s="1"/>
  <c r="I27" i="44"/>
  <c r="O22" i="15"/>
  <c r="O20" i="15"/>
  <c r="O18" i="15"/>
  <c r="O16" i="15"/>
  <c r="O23" i="15"/>
  <c r="O21" i="15"/>
  <c r="O19" i="15"/>
  <c r="O17" i="15"/>
  <c r="O15" i="15"/>
  <c r="N23" i="15"/>
  <c r="N21" i="15"/>
  <c r="N19" i="15"/>
  <c r="N17" i="15"/>
  <c r="N15" i="15"/>
  <c r="N22" i="15"/>
  <c r="N20" i="15"/>
  <c r="N18" i="15"/>
  <c r="N16" i="15"/>
  <c r="M22" i="15"/>
  <c r="M20" i="15"/>
  <c r="M18" i="15"/>
  <c r="M16" i="15"/>
  <c r="M23" i="15"/>
  <c r="M21" i="15"/>
  <c r="F10" i="44" s="1"/>
  <c r="M19" i="15"/>
  <c r="M17" i="15"/>
  <c r="M15" i="15"/>
  <c r="L23" i="15"/>
  <c r="L21" i="15"/>
  <c r="G10" i="44" s="1"/>
  <c r="L19" i="15"/>
  <c r="L17" i="15"/>
  <c r="L15" i="15"/>
  <c r="L22" i="15"/>
  <c r="L20" i="15"/>
  <c r="L18" i="15"/>
  <c r="L16" i="15"/>
  <c r="K22" i="15"/>
  <c r="K20" i="15"/>
  <c r="K18" i="15"/>
  <c r="K16" i="15"/>
  <c r="K23" i="15"/>
  <c r="K21" i="15"/>
  <c r="H10" i="44" s="1"/>
  <c r="K19" i="15"/>
  <c r="K17" i="15"/>
  <c r="H16" i="44" s="1"/>
  <c r="K15" i="15"/>
  <c r="H15" i="44" s="1"/>
  <c r="J23" i="15"/>
  <c r="J21" i="15"/>
  <c r="I10" i="44" s="1"/>
  <c r="J19" i="15"/>
  <c r="J17" i="15"/>
  <c r="I16" i="44" s="1"/>
  <c r="J15" i="15"/>
  <c r="I15" i="44" s="1"/>
  <c r="J22" i="15"/>
  <c r="J20" i="15"/>
  <c r="J18" i="15"/>
  <c r="J16" i="15"/>
  <c r="I22" i="15"/>
  <c r="I20" i="15"/>
  <c r="I18" i="15"/>
  <c r="I16" i="15"/>
  <c r="I23" i="15"/>
  <c r="I21" i="15"/>
  <c r="I19" i="15"/>
  <c r="I17" i="15"/>
  <c r="I15" i="15"/>
  <c r="H23" i="15"/>
  <c r="H21" i="15"/>
  <c r="H19" i="15"/>
  <c r="H17" i="15"/>
  <c r="H15" i="15"/>
  <c r="H22" i="15"/>
  <c r="H20" i="15"/>
  <c r="H18" i="15"/>
  <c r="H26" i="15" s="1"/>
  <c r="K13" i="44" s="1"/>
  <c r="H16" i="15"/>
  <c r="G22" i="15"/>
  <c r="G20" i="15"/>
  <c r="G18" i="15"/>
  <c r="G16" i="15"/>
  <c r="G23" i="15"/>
  <c r="G21" i="15"/>
  <c r="G19" i="15"/>
  <c r="G17" i="15"/>
  <c r="G15" i="15"/>
  <c r="F23" i="15"/>
  <c r="F21" i="15"/>
  <c r="F19" i="15"/>
  <c r="F17" i="15"/>
  <c r="F15" i="15"/>
  <c r="M15" i="44" s="1"/>
  <c r="F22" i="15"/>
  <c r="F20" i="15"/>
  <c r="F18" i="15"/>
  <c r="F16" i="15"/>
  <c r="E22" i="15"/>
  <c r="E20" i="15"/>
  <c r="E18" i="15"/>
  <c r="E16" i="15"/>
  <c r="E23" i="15"/>
  <c r="E21" i="15"/>
  <c r="E19" i="15"/>
  <c r="E17" i="15"/>
  <c r="E15" i="15"/>
  <c r="N15" i="44" s="1"/>
  <c r="D23" i="15"/>
  <c r="D21" i="15"/>
  <c r="D19" i="15"/>
  <c r="D17" i="15"/>
  <c r="D15" i="15"/>
  <c r="D22" i="15"/>
  <c r="D20" i="15"/>
  <c r="D18" i="15"/>
  <c r="D16" i="15"/>
  <c r="C22" i="15"/>
  <c r="C22" i="16"/>
  <c r="T22" i="16" s="1"/>
  <c r="C20" i="15"/>
  <c r="C20" i="16"/>
  <c r="C18" i="15"/>
  <c r="C18" i="16"/>
  <c r="C16" i="15"/>
  <c r="C16" i="16"/>
  <c r="T16" i="16" s="1"/>
  <c r="T20" i="16"/>
  <c r="C23" i="15"/>
  <c r="C23" i="16"/>
  <c r="C21" i="15"/>
  <c r="C21" i="16"/>
  <c r="C19" i="15"/>
  <c r="C19" i="16"/>
  <c r="C17" i="15"/>
  <c r="C17" i="16"/>
  <c r="C15" i="15"/>
  <c r="C15" i="16"/>
  <c r="O12" i="15"/>
  <c r="O10" i="15"/>
  <c r="O8" i="15"/>
  <c r="O11" i="15"/>
  <c r="O9" i="15"/>
  <c r="O7" i="15"/>
  <c r="N11" i="15"/>
  <c r="N9" i="15"/>
  <c r="N7" i="15"/>
  <c r="N12" i="15"/>
  <c r="N10" i="15"/>
  <c r="N8" i="15"/>
  <c r="M12" i="15"/>
  <c r="M10" i="15"/>
  <c r="M8" i="15"/>
  <c r="F12" i="44" s="1"/>
  <c r="M11" i="15"/>
  <c r="M9" i="15"/>
  <c r="F11" i="44" s="1"/>
  <c r="M7" i="15"/>
  <c r="L11" i="15"/>
  <c r="L9" i="15"/>
  <c r="L7" i="15"/>
  <c r="L12" i="15"/>
  <c r="L10" i="15"/>
  <c r="L26" i="15" s="1"/>
  <c r="G13" i="44" s="1"/>
  <c r="L8" i="15"/>
  <c r="G12" i="44" s="1"/>
  <c r="K12" i="15"/>
  <c r="K10" i="15"/>
  <c r="K8" i="15"/>
  <c r="H12" i="44" s="1"/>
  <c r="K11" i="15"/>
  <c r="K9" i="15"/>
  <c r="H11" i="44" s="1"/>
  <c r="K7" i="15"/>
  <c r="H14" i="44" s="1"/>
  <c r="J11" i="15"/>
  <c r="J9" i="15"/>
  <c r="J7" i="15"/>
  <c r="I14" i="44" s="1"/>
  <c r="J12" i="15"/>
  <c r="J10" i="15"/>
  <c r="J26" i="15" s="1"/>
  <c r="I13" i="44" s="1"/>
  <c r="J8" i="15"/>
  <c r="I12" i="44" s="1"/>
  <c r="I12" i="15"/>
  <c r="I10" i="15"/>
  <c r="I8" i="15"/>
  <c r="I11" i="15"/>
  <c r="I9" i="15"/>
  <c r="I7" i="15"/>
  <c r="H11" i="15"/>
  <c r="H9" i="15"/>
  <c r="H7" i="15"/>
  <c r="H12" i="15"/>
  <c r="H10" i="15"/>
  <c r="H8" i="15"/>
  <c r="G12" i="15"/>
  <c r="G10" i="15"/>
  <c r="G8" i="15"/>
  <c r="G11" i="15"/>
  <c r="G9" i="15"/>
  <c r="G7" i="15"/>
  <c r="F11" i="15"/>
  <c r="F9" i="15"/>
  <c r="F7" i="15"/>
  <c r="M14" i="44" s="1"/>
  <c r="F12" i="15"/>
  <c r="F10" i="15"/>
  <c r="F26" i="15" s="1"/>
  <c r="M13" i="44" s="1"/>
  <c r="F8" i="15"/>
  <c r="M12" i="44" s="1"/>
  <c r="E12" i="15"/>
  <c r="E10" i="15"/>
  <c r="E8" i="15"/>
  <c r="E11" i="15"/>
  <c r="E9" i="15"/>
  <c r="E7" i="15"/>
  <c r="D11" i="15"/>
  <c r="D9" i="15"/>
  <c r="D7" i="15"/>
  <c r="D12" i="15"/>
  <c r="D10" i="15"/>
  <c r="D8" i="15"/>
  <c r="C12" i="15"/>
  <c r="C12" i="16"/>
  <c r="C10" i="15"/>
  <c r="C10" i="16"/>
  <c r="T10" i="16" s="1"/>
  <c r="C8" i="15"/>
  <c r="C8" i="16"/>
  <c r="T8" i="16" s="1"/>
  <c r="T12" i="16"/>
  <c r="C11" i="15"/>
  <c r="C11" i="16"/>
  <c r="C9" i="15"/>
  <c r="C9" i="16"/>
  <c r="C7" i="15"/>
  <c r="C7" i="16"/>
  <c r="C25" i="16" s="1"/>
  <c r="E6" i="16"/>
  <c r="E27" i="16" s="1"/>
  <c r="F6" i="16"/>
  <c r="H6" i="16"/>
  <c r="H27" i="16" s="1"/>
  <c r="H4" i="15"/>
  <c r="J6" i="16"/>
  <c r="J27" i="16" s="1"/>
  <c r="K6" i="16"/>
  <c r="L6" i="16"/>
  <c r="M6" i="16"/>
  <c r="N6" i="16"/>
  <c r="N27" i="16" s="1"/>
  <c r="O3" i="15"/>
  <c r="O6" i="15" s="1"/>
  <c r="D9" i="44" s="1"/>
  <c r="O3" i="16"/>
  <c r="O6" i="16" s="1"/>
  <c r="O5" i="15"/>
  <c r="O4" i="15"/>
  <c r="N4" i="15"/>
  <c r="N3" i="15"/>
  <c r="N6" i="15" s="1"/>
  <c r="E9" i="44" s="1"/>
  <c r="N5" i="15"/>
  <c r="M4" i="15"/>
  <c r="M3" i="15"/>
  <c r="M5" i="15"/>
  <c r="L4" i="15"/>
  <c r="L27" i="16"/>
  <c r="L3" i="15"/>
  <c r="L5" i="15"/>
  <c r="K4" i="15"/>
  <c r="K27" i="16"/>
  <c r="K3" i="15"/>
  <c r="K6" i="15" s="1"/>
  <c r="H9" i="44" s="1"/>
  <c r="K5" i="15"/>
  <c r="J4" i="15"/>
  <c r="J3" i="15"/>
  <c r="J6" i="15" s="1"/>
  <c r="I9" i="44" s="1"/>
  <c r="J5" i="15"/>
  <c r="I4" i="15"/>
  <c r="I6" i="16"/>
  <c r="I3" i="15"/>
  <c r="I5" i="15"/>
  <c r="H3" i="15"/>
  <c r="H5" i="15"/>
  <c r="G6" i="16"/>
  <c r="G4" i="15"/>
  <c r="G3" i="15"/>
  <c r="G5" i="15"/>
  <c r="F27" i="16"/>
  <c r="F4" i="15"/>
  <c r="F3" i="15"/>
  <c r="F5" i="15"/>
  <c r="E4" i="15"/>
  <c r="E3" i="15"/>
  <c r="E6" i="15" s="1"/>
  <c r="E5" i="15"/>
  <c r="D6" i="16"/>
  <c r="D4" i="15"/>
  <c r="D3" i="15"/>
  <c r="D5" i="15"/>
  <c r="C5" i="15"/>
  <c r="C5" i="16"/>
  <c r="T5" i="16" s="1"/>
  <c r="C4" i="15"/>
  <c r="C4" i="16"/>
  <c r="C3" i="15"/>
  <c r="C3" i="16"/>
  <c r="C6" i="16" s="1"/>
  <c r="P7" i="16"/>
  <c r="T7" i="16" s="1"/>
  <c r="P7" i="15"/>
  <c r="P9" i="16"/>
  <c r="T9" i="16" s="1"/>
  <c r="P9" i="15"/>
  <c r="P11" i="16"/>
  <c r="T11" i="16" s="1"/>
  <c r="P11" i="15"/>
  <c r="P15" i="16"/>
  <c r="T15" i="16" s="1"/>
  <c r="P15" i="15"/>
  <c r="Q15" i="44" s="1"/>
  <c r="P17" i="16"/>
  <c r="T17" i="16" s="1"/>
  <c r="P17" i="15"/>
  <c r="Q16" i="44" s="1"/>
  <c r="P19" i="16"/>
  <c r="T19" i="16" s="1"/>
  <c r="P19" i="15"/>
  <c r="P21" i="16"/>
  <c r="P21" i="15"/>
  <c r="Q10" i="44" s="1"/>
  <c r="P23" i="16"/>
  <c r="T23" i="16" s="1"/>
  <c r="P23" i="15"/>
  <c r="Q19" i="15"/>
  <c r="Q15" i="15"/>
  <c r="P22" i="15"/>
  <c r="P20" i="15"/>
  <c r="Q23" i="15"/>
  <c r="P16" i="15"/>
  <c r="P12" i="15"/>
  <c r="P10" i="15"/>
  <c r="Q10" i="15" s="1"/>
  <c r="P8" i="15"/>
  <c r="Q12" i="44" s="1"/>
  <c r="P5" i="15"/>
  <c r="P4" i="16"/>
  <c r="T4" i="16" s="1"/>
  <c r="P4" i="15"/>
  <c r="T3" i="16"/>
  <c r="P3" i="15"/>
  <c r="O25" i="15"/>
  <c r="O29" i="16"/>
  <c r="D25" i="15"/>
  <c r="E25" i="15"/>
  <c r="F25" i="15"/>
  <c r="G25" i="15"/>
  <c r="H25" i="15"/>
  <c r="I25" i="15"/>
  <c r="J25" i="15"/>
  <c r="K25" i="15"/>
  <c r="L25" i="15"/>
  <c r="N25" i="15"/>
  <c r="P25" i="15"/>
  <c r="D200" i="30"/>
  <c r="T18" i="16"/>
  <c r="P18" i="15"/>
  <c r="D2" i="29"/>
  <c r="D200" i="29"/>
  <c r="D2" i="28"/>
  <c r="D200" i="28"/>
  <c r="D2" i="27"/>
  <c r="D200" i="27"/>
  <c r="D2" i="26"/>
  <c r="D200" i="26"/>
  <c r="D2" i="25"/>
  <c r="D200" i="25"/>
  <c r="D2" i="24"/>
  <c r="D200" i="24"/>
  <c r="D2" i="23"/>
  <c r="D200" i="23"/>
  <c r="D200" i="22"/>
  <c r="D200" i="21"/>
  <c r="D200" i="20"/>
  <c r="Z200" i="19"/>
  <c r="E224" i="19" s="1"/>
  <c r="D2" i="18"/>
  <c r="D200" i="18"/>
  <c r="Z200" i="1"/>
  <c r="Q11" i="44" l="1"/>
  <c r="Q17" i="15"/>
  <c r="Q20" i="15"/>
  <c r="E19" i="44"/>
  <c r="E20" i="44" s="1"/>
  <c r="E28" i="44" s="1"/>
  <c r="E30" i="44" s="1"/>
  <c r="M27" i="16"/>
  <c r="M26" i="15"/>
  <c r="F13" i="44" s="1"/>
  <c r="G11" i="44"/>
  <c r="K26" i="15"/>
  <c r="H13" i="44" s="1"/>
  <c r="I11" i="44"/>
  <c r="M11" i="44"/>
  <c r="N9" i="44"/>
  <c r="Q6" i="15"/>
  <c r="R22" i="44"/>
  <c r="R27" i="44" s="1"/>
  <c r="Q11" i="15"/>
  <c r="P26" i="15"/>
  <c r="Q13" i="44" s="1"/>
  <c r="Q21" i="15"/>
  <c r="Q22" i="15"/>
  <c r="O19" i="44"/>
  <c r="O20" i="44" s="1"/>
  <c r="O28" i="44" s="1"/>
  <c r="O30" i="44" s="1"/>
  <c r="M19" i="44"/>
  <c r="M20" i="44" s="1"/>
  <c r="M28" i="44" s="1"/>
  <c r="M30" i="44" s="1"/>
  <c r="P19" i="44"/>
  <c r="P20" i="44" s="1"/>
  <c r="P28" i="44" s="1"/>
  <c r="P30" i="44" s="1"/>
  <c r="N19" i="44"/>
  <c r="N20" i="44" s="1"/>
  <c r="N28" i="44" s="1"/>
  <c r="N30" i="44" s="1"/>
  <c r="L19" i="44"/>
  <c r="L20" i="44" s="1"/>
  <c r="L28" i="44" s="1"/>
  <c r="L30" i="44" s="1"/>
  <c r="J19" i="44"/>
  <c r="J20" i="44" s="1"/>
  <c r="J28" i="44" s="1"/>
  <c r="J30" i="44" s="1"/>
  <c r="R12" i="44"/>
  <c r="R11" i="44"/>
  <c r="F19" i="44"/>
  <c r="F20" i="44" s="1"/>
  <c r="F28" i="44" s="1"/>
  <c r="F30" i="44" s="1"/>
  <c r="D19" i="44"/>
  <c r="D20" i="44" s="1"/>
  <c r="D28" i="44" s="1"/>
  <c r="D30" i="44" s="1"/>
  <c r="K19" i="44"/>
  <c r="K20" i="44" s="1"/>
  <c r="K28" i="44" s="1"/>
  <c r="K30" i="44" s="1"/>
  <c r="R18" i="44"/>
  <c r="R10" i="44"/>
  <c r="Q16" i="15"/>
  <c r="R15" i="44"/>
  <c r="G19" i="44"/>
  <c r="G20" i="44" s="1"/>
  <c r="G28" i="44" s="1"/>
  <c r="G30" i="44" s="1"/>
  <c r="H19" i="44"/>
  <c r="H20" i="44" s="1"/>
  <c r="H28" i="44" s="1"/>
  <c r="H30" i="44" s="1"/>
  <c r="R9" i="44"/>
  <c r="I19" i="44"/>
  <c r="I20" i="44" s="1"/>
  <c r="I28" i="44" s="1"/>
  <c r="I30" i="44" s="1"/>
  <c r="R14" i="44"/>
  <c r="Q18" i="15"/>
  <c r="Q7" i="15"/>
  <c r="T21" i="16"/>
  <c r="Q9" i="15"/>
  <c r="Q8" i="15"/>
  <c r="Q12" i="15"/>
  <c r="O27" i="16"/>
  <c r="I27" i="16"/>
  <c r="G27" i="16"/>
  <c r="Q4" i="15"/>
  <c r="Q5" i="15"/>
  <c r="Q3" i="15"/>
  <c r="D27" i="16"/>
  <c r="C27" i="16"/>
  <c r="P25" i="16"/>
  <c r="T25" i="16" s="1"/>
  <c r="P6" i="16"/>
  <c r="M29" i="16"/>
  <c r="M25" i="15"/>
  <c r="D200" i="19"/>
  <c r="D200" i="1"/>
  <c r="E224" i="1"/>
  <c r="R13" i="44" l="1"/>
  <c r="Q26" i="15"/>
  <c r="Q19" i="44"/>
  <c r="Q20" i="44" s="1"/>
  <c r="Q28" i="44" s="1"/>
  <c r="Q30" i="44" s="1"/>
  <c r="R16" i="44"/>
  <c r="R19" i="44" s="1"/>
  <c r="R20" i="44" s="1"/>
  <c r="R28" i="44" s="1"/>
  <c r="R30" i="44" s="1"/>
  <c r="T6" i="16"/>
  <c r="P27" i="16"/>
  <c r="T27" i="16" s="1"/>
  <c r="C25" i="15"/>
  <c r="Q25" i="15" s="1"/>
  <c r="C29" i="16"/>
  <c r="T29" i="16" s="1"/>
</calcChain>
</file>

<file path=xl/sharedStrings.xml><?xml version="1.0" encoding="utf-8"?>
<sst xmlns="http://schemas.openxmlformats.org/spreadsheetml/2006/main" count="3162" uniqueCount="318">
  <si>
    <t>البيان</t>
  </si>
  <si>
    <t>الاجر الاساسى</t>
  </si>
  <si>
    <t>ح الشركة من التامينات</t>
  </si>
  <si>
    <t>علاوة اجتماعية</t>
  </si>
  <si>
    <t>خامات</t>
  </si>
  <si>
    <t>وقود و زيوت</t>
  </si>
  <si>
    <t>قطع غيار ومهمات</t>
  </si>
  <si>
    <t>ادوات كتابية</t>
  </si>
  <si>
    <t>مياة وغاز وكهرباء</t>
  </si>
  <si>
    <t>م صيانة</t>
  </si>
  <si>
    <t>ايجارات</t>
  </si>
  <si>
    <t>م علاج</t>
  </si>
  <si>
    <t>مصاريف تامين</t>
  </si>
  <si>
    <t>تامينات مستخلصات</t>
  </si>
  <si>
    <t>رسوم ودمغات</t>
  </si>
  <si>
    <t>م تخليص جمركى</t>
  </si>
  <si>
    <t>اعاشة</t>
  </si>
  <si>
    <t>مصاريف بنكية</t>
  </si>
  <si>
    <t>الاهلاك</t>
  </si>
  <si>
    <t>الاجمالى</t>
  </si>
  <si>
    <t>فروق</t>
  </si>
  <si>
    <t>R 4</t>
  </si>
  <si>
    <t>R 5</t>
  </si>
  <si>
    <t>R 6</t>
  </si>
  <si>
    <t>R 7</t>
  </si>
  <si>
    <t>R 8</t>
  </si>
  <si>
    <t>R 10</t>
  </si>
  <si>
    <t>R 16</t>
  </si>
  <si>
    <t>R 17</t>
  </si>
  <si>
    <t>R 18</t>
  </si>
  <si>
    <t>R 19</t>
  </si>
  <si>
    <t>R 20</t>
  </si>
  <si>
    <t>R 24</t>
  </si>
  <si>
    <t>R 25</t>
  </si>
  <si>
    <t>pumps</t>
  </si>
  <si>
    <t>الخدمة</t>
  </si>
  <si>
    <t>شركة داسكو للخدمات البترولية</t>
  </si>
  <si>
    <t>D.P.S</t>
  </si>
  <si>
    <t>البيــــــــان</t>
  </si>
  <si>
    <t>الرصيد فى 2010/1/31</t>
  </si>
  <si>
    <t>مدين</t>
  </si>
  <si>
    <t>دائن</t>
  </si>
  <si>
    <t>الأجور</t>
  </si>
  <si>
    <t>ح الشركة فى التامينات</t>
  </si>
  <si>
    <t>الأجر الأساسى</t>
  </si>
  <si>
    <t>علاوة</t>
  </si>
  <si>
    <t>ح الشركة فى التأمينات</t>
  </si>
  <si>
    <t>اجمالى الاجور</t>
  </si>
  <si>
    <t>خامات ومصروفات التشغيل</t>
  </si>
  <si>
    <t>أجمالى الأجور</t>
  </si>
  <si>
    <t>وقود وزيوت</t>
  </si>
  <si>
    <t>ادوات كتابية ومطبوعات</t>
  </si>
  <si>
    <t>مصاريف صيانة</t>
  </si>
  <si>
    <t>انتقالات و سفر</t>
  </si>
  <si>
    <t>مصاريف اتصالات</t>
  </si>
  <si>
    <t>حراسة</t>
  </si>
  <si>
    <t>متنوعات</t>
  </si>
  <si>
    <t>اكراميات</t>
  </si>
  <si>
    <t>متنوعه</t>
  </si>
  <si>
    <t>أجمالى الخامات ومصروفات التشغيل</t>
  </si>
  <si>
    <t>المجمــــــــــــــــــــوع</t>
  </si>
  <si>
    <t>محاسب</t>
  </si>
  <si>
    <t>رئيس الحسابات</t>
  </si>
  <si>
    <t>s said</t>
  </si>
  <si>
    <t>رقم السيارة</t>
  </si>
  <si>
    <t>وقود</t>
  </si>
  <si>
    <t>ق غيار</t>
  </si>
  <si>
    <t>صيانة</t>
  </si>
  <si>
    <t>رسوم</t>
  </si>
  <si>
    <t>م تامين</t>
  </si>
  <si>
    <t>دبابة ايسوزو 100310(ب س 3589)</t>
  </si>
  <si>
    <t>دبابة ايسوزو 101054(ب س 2394)</t>
  </si>
  <si>
    <t>دبابة ايسوزو  101674(ب س 2169)</t>
  </si>
  <si>
    <t>ايسوزو  104993(ب س 9361)</t>
  </si>
  <si>
    <t>ايسوزو   104994(ب س 9831)</t>
  </si>
  <si>
    <t>ايسوزو  105918(ج س 2694)</t>
  </si>
  <si>
    <t>ايسوزو دبل  105919(ج س 2635)</t>
  </si>
  <si>
    <t>ايسوزو 105264(ب س 2719)</t>
  </si>
  <si>
    <t>ايسوزو  106350</t>
  </si>
  <si>
    <t>ايسوزو 106349(4983)</t>
  </si>
  <si>
    <t>فورد دبل  19601</t>
  </si>
  <si>
    <t>فورد دبل  19186</t>
  </si>
  <si>
    <t>نيسان دبل  104595</t>
  </si>
  <si>
    <t>نيسان   104871(ج س 1237)</t>
  </si>
  <si>
    <t>سامسونج 105162(ج س 3856)</t>
  </si>
  <si>
    <t>شيفورلية 103989(ب س 4178)</t>
  </si>
  <si>
    <t>مرسيدس (ب س 3547)</t>
  </si>
  <si>
    <t>كاماز</t>
  </si>
  <si>
    <t>ماك جرار 103129(ب س 2573)</t>
  </si>
  <si>
    <t>ماك جرار 103130(ب س 3751)</t>
  </si>
  <si>
    <t>مرسيدس جرار 105061(ب س 4219)</t>
  </si>
  <si>
    <t>مرسيدس جرار 105062( ب س 3416)</t>
  </si>
  <si>
    <t>انترناش جرار 103506(ب س 5129)</t>
  </si>
  <si>
    <t>انتر ناش جرار 104838(ب س 1526)</t>
  </si>
  <si>
    <t>مرسيدس جرار  103161(ب س 4215)</t>
  </si>
  <si>
    <t>ديمكس 4615</t>
  </si>
  <si>
    <t>سوزوكى فيتارا 407351(ط ع4853)</t>
  </si>
  <si>
    <t>ميكروباص نيسان 51289(ص ر 2546)</t>
  </si>
  <si>
    <t>ميكروباص تويوتا 51025</t>
  </si>
  <si>
    <t>فورد 18459</t>
  </si>
  <si>
    <t>الميتسوبيشى 102227(ج س 3851)</t>
  </si>
  <si>
    <t>شيفورلية (ب س 8734)</t>
  </si>
  <si>
    <t>مرسيدس 18361</t>
  </si>
  <si>
    <t>مرسيدس 18334</t>
  </si>
  <si>
    <t>قسم نقل</t>
  </si>
  <si>
    <t>ميكروباص تويوتا 51570(ص ر 5718)</t>
  </si>
  <si>
    <t>الجامبو 106956( ب س 4157)</t>
  </si>
  <si>
    <t>السيارة 415124(ب س 5829)</t>
  </si>
  <si>
    <t>ميكروباص 51972(ص ر 5719)</t>
  </si>
  <si>
    <t>تويوتا 4×4   ب س 3164</t>
  </si>
  <si>
    <t>تويوتا 4×4   ب س 3165</t>
  </si>
  <si>
    <t>تويوتا 4×4   ب س 2793</t>
  </si>
  <si>
    <t>مرسيدس 9142 ب س</t>
  </si>
  <si>
    <t>السيارة 9681 ب س</t>
  </si>
  <si>
    <t>تويوتا (ب س 9678) ثلاجة</t>
  </si>
  <si>
    <t>مرسيدس (ج س 4753)</t>
  </si>
  <si>
    <t>الادارة</t>
  </si>
  <si>
    <t>خدمة</t>
  </si>
  <si>
    <t>نقل</t>
  </si>
  <si>
    <t>ميكانيكا</t>
  </si>
  <si>
    <t>اجمالى</t>
  </si>
  <si>
    <t>مضخات</t>
  </si>
  <si>
    <t xml:space="preserve">مج الخامات  </t>
  </si>
  <si>
    <t>المجمـــــــــوع</t>
  </si>
  <si>
    <t>فوائد دائنة</t>
  </si>
  <si>
    <t>توزيع مصروفات الادارة  على الحفارات  2010</t>
  </si>
  <si>
    <t>توزيع مصروفات والخدمة والنقل والميكانيكا على الحفارات  2010</t>
  </si>
  <si>
    <t>فروق عملة  2010</t>
  </si>
  <si>
    <t>فوائد دائنة  2010</t>
  </si>
  <si>
    <t>النقل</t>
  </si>
  <si>
    <t>الميكانيكا</t>
  </si>
  <si>
    <t>الاجمالى بدون الاهلاك</t>
  </si>
  <si>
    <t>اجمالى الخامات والمصروفات</t>
  </si>
  <si>
    <t>تحليل مصاريف السيارات عن شهر  فبراير 2010</t>
  </si>
  <si>
    <t xml:space="preserve">RIG .  D P S # ALL COST CENTER </t>
  </si>
  <si>
    <t xml:space="preserve">Custumer : </t>
  </si>
  <si>
    <t>Period from 1/2/2010 : 28/2/2010</t>
  </si>
  <si>
    <t>Items</t>
  </si>
  <si>
    <t>Dec</t>
  </si>
  <si>
    <t xml:space="preserve"> R 25</t>
  </si>
  <si>
    <t>PUMPS</t>
  </si>
  <si>
    <t>Total</t>
  </si>
  <si>
    <t xml:space="preserve"> Revenue</t>
  </si>
  <si>
    <t>Other Revenue</t>
  </si>
  <si>
    <t>Total Revenue</t>
  </si>
  <si>
    <t xml:space="preserve"> Direct Expenses</t>
  </si>
  <si>
    <t>Total Labor</t>
  </si>
  <si>
    <t>Catering</t>
  </si>
  <si>
    <t>Repairs &amp; Maintenance</t>
  </si>
  <si>
    <t>Fuel</t>
  </si>
  <si>
    <t>Other  Expenses</t>
  </si>
  <si>
    <t>Materiels</t>
  </si>
  <si>
    <t>Rentals</t>
  </si>
  <si>
    <t>Insurance</t>
  </si>
  <si>
    <t>Depreciation</t>
  </si>
  <si>
    <t>Bank exp.</t>
  </si>
  <si>
    <t>Total Direct Expenses</t>
  </si>
  <si>
    <t>Gross profet</t>
  </si>
  <si>
    <t xml:space="preserve"> Indirect Expenses</t>
  </si>
  <si>
    <t>6 October Base Exp.</t>
  </si>
  <si>
    <t>Head Office Exp.</t>
  </si>
  <si>
    <t>Debit note</t>
  </si>
  <si>
    <t>Diffrent currency</t>
  </si>
  <si>
    <t>credit interest</t>
  </si>
  <si>
    <t>Total Indirect Exp.</t>
  </si>
  <si>
    <t>Net profet befor taxes</t>
  </si>
  <si>
    <t>Net profet</t>
  </si>
  <si>
    <t>انتقالات</t>
  </si>
  <si>
    <t>اتصالات</t>
  </si>
  <si>
    <t>يومية</t>
  </si>
  <si>
    <t>PUMPS 70701</t>
  </si>
  <si>
    <t>PUMPS 70601</t>
  </si>
  <si>
    <t>PUMPS 70501</t>
  </si>
  <si>
    <t>PUMPS 70406</t>
  </si>
  <si>
    <t>PUMPS 70405</t>
  </si>
  <si>
    <t>PUMPS 70404</t>
  </si>
  <si>
    <t>PUMPS 70403</t>
  </si>
  <si>
    <t>PUMPS 70402</t>
  </si>
  <si>
    <t>PUMPS 70401</t>
  </si>
  <si>
    <t>PUMPS 70301</t>
  </si>
  <si>
    <t>PUMPS 702013</t>
  </si>
  <si>
    <t>PUMPS 702012</t>
  </si>
  <si>
    <t>PUMPS 702011</t>
  </si>
  <si>
    <t>PUMPS 702010</t>
  </si>
  <si>
    <t>PUMPS 70209</t>
  </si>
  <si>
    <t>PUMPS 70208</t>
  </si>
  <si>
    <t>PUMPS 70207</t>
  </si>
  <si>
    <t>PUMPS 70206</t>
  </si>
  <si>
    <t>PUMPS 70205</t>
  </si>
  <si>
    <t>PUMPS 70204</t>
  </si>
  <si>
    <t>PUMPS 70203</t>
  </si>
  <si>
    <t>PUMPS 70202</t>
  </si>
  <si>
    <t>PUMPS 70201</t>
  </si>
  <si>
    <t>PUMPS 70106</t>
  </si>
  <si>
    <t>PUMPS 70105</t>
  </si>
  <si>
    <t>PUMPS 70104</t>
  </si>
  <si>
    <t>PUMPS 70103</t>
  </si>
  <si>
    <t>PUMPS 70102</t>
  </si>
  <si>
    <t>PUMPS 70101</t>
  </si>
  <si>
    <t>سيارة ج س 4172</t>
  </si>
  <si>
    <t>اليومية</t>
  </si>
  <si>
    <t>مرسيدس102624 (ج س 4753)</t>
  </si>
  <si>
    <t>هـ التأمينات الأجتماعية</t>
  </si>
  <si>
    <t>ض كسب العمل</t>
  </si>
  <si>
    <t>ض الدمغة</t>
  </si>
  <si>
    <t>السلف</t>
  </si>
  <si>
    <t>الأجمالى</t>
  </si>
  <si>
    <t>م السفر والأنتقالات</t>
  </si>
  <si>
    <t>اجمالى المرتبات</t>
  </si>
  <si>
    <t>الأدارة العامة</t>
  </si>
  <si>
    <t>اجمالى  الادارة</t>
  </si>
  <si>
    <t>قسم الميكانيكا</t>
  </si>
  <si>
    <t xml:space="preserve">قسم النقل </t>
  </si>
  <si>
    <t>قسم الخدمة</t>
  </si>
  <si>
    <t>المضخات</t>
  </si>
  <si>
    <t>داسكو 4</t>
  </si>
  <si>
    <t>داسكو 5</t>
  </si>
  <si>
    <t>داسكو 6</t>
  </si>
  <si>
    <t>داسكو 7</t>
  </si>
  <si>
    <t>داسكو 8</t>
  </si>
  <si>
    <t>داسكو 10</t>
  </si>
  <si>
    <t>داسكو 16</t>
  </si>
  <si>
    <t>داسكو 17</t>
  </si>
  <si>
    <t>داسكو 18</t>
  </si>
  <si>
    <t>داسكو 19</t>
  </si>
  <si>
    <t xml:space="preserve">داسكو 20 </t>
  </si>
  <si>
    <t>داسكو 24</t>
  </si>
  <si>
    <t>داسكو 25</t>
  </si>
  <si>
    <t>اجمالى العمليات</t>
  </si>
  <si>
    <t>ABU KHALAF</t>
  </si>
  <si>
    <t>قيد المرتبات عن شهر          2010</t>
  </si>
  <si>
    <t>مرتبات</t>
  </si>
  <si>
    <t>اهلاك مباشر</t>
  </si>
  <si>
    <t>اهلاك غير مباشرة</t>
  </si>
  <si>
    <t>لوادر</t>
  </si>
  <si>
    <t>ونش</t>
  </si>
  <si>
    <t>سيارة</t>
  </si>
  <si>
    <t>فوركلفت</t>
  </si>
  <si>
    <t>محركات</t>
  </si>
  <si>
    <t>طلمبات</t>
  </si>
  <si>
    <t>مواسير حفر</t>
  </si>
  <si>
    <t>عمدان حفر</t>
  </si>
  <si>
    <t>مهمات اخرى</t>
  </si>
  <si>
    <t>داسكو4</t>
  </si>
  <si>
    <t>داسكو5</t>
  </si>
  <si>
    <t>داسكو 20</t>
  </si>
  <si>
    <t>الانتقالات</t>
  </si>
  <si>
    <t>مركز التكلفة</t>
  </si>
  <si>
    <t>قطع الغيار والمهمات</t>
  </si>
  <si>
    <t>زيوت</t>
  </si>
  <si>
    <t>طفله وكيماويات الحفر</t>
  </si>
  <si>
    <t>طلمبات غاطسه</t>
  </si>
  <si>
    <t>مركز الخدمات</t>
  </si>
  <si>
    <t>الطلمبات والمضخات</t>
  </si>
  <si>
    <t>قسم الميكانيكا والخراطة</t>
  </si>
  <si>
    <t>مخزن ك70 (وادى النطرون)</t>
  </si>
  <si>
    <t>وسائل النقل والإنتقالات</t>
  </si>
  <si>
    <t>مواسير</t>
  </si>
  <si>
    <t xml:space="preserve">منصرف </t>
  </si>
  <si>
    <t>المنصرف</t>
  </si>
  <si>
    <t>RIG</t>
  </si>
  <si>
    <t>FIELD</t>
  </si>
  <si>
    <t>Revenue</t>
  </si>
  <si>
    <t>SUM</t>
  </si>
  <si>
    <t>RIG 4</t>
  </si>
  <si>
    <t>BELAYIM</t>
  </si>
  <si>
    <t>RIG 5</t>
  </si>
  <si>
    <t>BADR</t>
  </si>
  <si>
    <t>RIG 6</t>
  </si>
  <si>
    <t>AGIBA</t>
  </si>
  <si>
    <t>RIG 7</t>
  </si>
  <si>
    <t>KHALDA</t>
  </si>
  <si>
    <t>RIG 8</t>
  </si>
  <si>
    <t>RIG 10</t>
  </si>
  <si>
    <t>RIG 16</t>
  </si>
  <si>
    <t>OIL SEARCH</t>
  </si>
  <si>
    <t>RIG 17</t>
  </si>
  <si>
    <t>RIG 18</t>
  </si>
  <si>
    <t>RIG 19</t>
  </si>
  <si>
    <t>SCIMITAR</t>
  </si>
  <si>
    <t>RIG 20</t>
  </si>
  <si>
    <t>RIG 24</t>
  </si>
  <si>
    <t xml:space="preserve">Alamein </t>
  </si>
  <si>
    <t>RIG 25</t>
  </si>
  <si>
    <t>Esh-El Mallaha</t>
  </si>
  <si>
    <t>QARUN</t>
  </si>
  <si>
    <t>ALAM ELSHAWISH</t>
  </si>
  <si>
    <t>MARINA</t>
  </si>
  <si>
    <t>ALAMEIN</t>
  </si>
  <si>
    <t>PUMPS BELAYIM</t>
  </si>
  <si>
    <t>تحليل مصاريف النقل عن شهر      2010</t>
  </si>
  <si>
    <t>حركة شهر</t>
  </si>
  <si>
    <t>المجموع حتى  2010/3/31</t>
  </si>
  <si>
    <t>ت</t>
  </si>
  <si>
    <t>اخرى</t>
  </si>
  <si>
    <t>فورد 18549</t>
  </si>
  <si>
    <t>ص ف ر</t>
  </si>
  <si>
    <t>ص م ح</t>
  </si>
  <si>
    <t>بنك HSBC ف ر</t>
  </si>
  <si>
    <t>بنك HSBC م ح</t>
  </si>
  <si>
    <t xml:space="preserve">بنك NSGB ف ر </t>
  </si>
  <si>
    <t xml:space="preserve">بنك NSGB م ح </t>
  </si>
  <si>
    <t>بنك سيتى ومشرق</t>
  </si>
  <si>
    <t>تسويات ف ر</t>
  </si>
  <si>
    <t>تسويات م ح</t>
  </si>
  <si>
    <t>منصرف المخزن</t>
  </si>
  <si>
    <t>م سيارات</t>
  </si>
  <si>
    <t>م نقل</t>
  </si>
  <si>
    <t>تسويات</t>
  </si>
  <si>
    <t>بنوك</t>
  </si>
  <si>
    <t>صندوق</t>
  </si>
  <si>
    <t>نيسان دبل  104595(7531)</t>
  </si>
  <si>
    <t>الفروق</t>
  </si>
  <si>
    <t>ماك جرار 7364</t>
  </si>
  <si>
    <t>م ح</t>
  </si>
  <si>
    <t>ف ر</t>
  </si>
  <si>
    <t>ميكروباص نيسان 51289(ص ر 2564)</t>
  </si>
  <si>
    <t>ميكروباص تويوتا 51025(6972)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</si>
</sst>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000000"/>
    <numFmt numFmtId="167" formatCode="#,##0.0_ ;\-#,##0.0\ "/>
    <numFmt numFmtId="168" formatCode="#,##0.00_ ;\-#,##0.00\ "/>
    <numFmt numFmtId="169" formatCode="#,##0_ ;\-#,##0\ "/>
  </numFmts>
  <fonts count="39" x14ac:knownFonts="1">
    <font>
      <sz val="11"/>
      <color theme="1"/>
      <name val="Arial"/>
      <family val="2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b/>
      <sz val="14"/>
      <name val="Arial"/>
      <family val="2"/>
      <charset val="178"/>
    </font>
    <font>
      <sz val="14"/>
      <name val="Arial"/>
      <family val="2"/>
      <charset val="178"/>
    </font>
    <font>
      <sz val="11"/>
      <name val="Arial"/>
      <family val="2"/>
      <charset val="178"/>
    </font>
    <font>
      <b/>
      <i/>
      <u/>
      <sz val="9"/>
      <name val="Times New Roman"/>
      <family val="1"/>
      <charset val="178"/>
    </font>
    <font>
      <b/>
      <i/>
      <u/>
      <sz val="11"/>
      <name val="Times New Roman"/>
      <family val="1"/>
      <charset val="178"/>
    </font>
    <font>
      <b/>
      <sz val="12"/>
      <name val="Arial"/>
      <family val="2"/>
      <charset val="178"/>
    </font>
    <font>
      <b/>
      <sz val="11"/>
      <name val="Arial"/>
      <family val="2"/>
      <charset val="178"/>
    </font>
    <font>
      <b/>
      <sz val="10"/>
      <name val="Arial"/>
      <family val="2"/>
      <charset val="178"/>
    </font>
    <font>
      <b/>
      <sz val="10"/>
      <name val="Arial"/>
      <family val="2"/>
    </font>
    <font>
      <b/>
      <i/>
      <sz val="14"/>
      <name val="Arial"/>
      <family val="2"/>
    </font>
    <font>
      <b/>
      <i/>
      <sz val="14"/>
      <name val="Times New Roman"/>
      <family val="1"/>
      <charset val="178"/>
    </font>
    <font>
      <b/>
      <sz val="12"/>
      <name val="Times New Roman"/>
      <family val="1"/>
    </font>
    <font>
      <b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2"/>
      <color theme="1"/>
      <name val="Tahoma"/>
      <family val="2"/>
    </font>
    <font>
      <i/>
      <sz val="14"/>
      <name val="Arial"/>
      <family val="2"/>
    </font>
    <font>
      <i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11"/>
      <color indexed="8"/>
      <name val="Arial"/>
      <family val="2"/>
    </font>
    <font>
      <b/>
      <sz val="11"/>
      <color indexed="8"/>
      <name val="Arial"/>
      <family val="2"/>
    </font>
    <font>
      <b/>
      <i/>
      <sz val="10"/>
      <color indexed="8"/>
      <name val="Arial"/>
      <family val="2"/>
    </font>
    <font>
      <i/>
      <sz val="11"/>
      <color indexed="8"/>
      <name val="Arial"/>
      <family val="2"/>
    </font>
    <font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i/>
      <u/>
      <sz val="14"/>
      <name val="Arial"/>
      <family val="2"/>
      <charset val="178"/>
    </font>
    <font>
      <b/>
      <sz val="9"/>
      <name val="Arial"/>
      <family val="2"/>
      <charset val="178"/>
    </font>
    <font>
      <b/>
      <sz val="12"/>
      <name val="MV Boli"/>
      <charset val="1"/>
    </font>
    <font>
      <b/>
      <sz val="11"/>
      <color theme="1"/>
      <name val="Arial"/>
      <family val="2"/>
      <scheme val="minor"/>
    </font>
    <font>
      <sz val="9"/>
      <color theme="1"/>
      <name val="Tahoma"/>
      <family val="2"/>
    </font>
    <font>
      <sz val="12"/>
      <color indexed="8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EFD1"/>
        <bgColor indexed="64"/>
      </patternFill>
    </fill>
    <fill>
      <patternFill patternType="solid">
        <fgColor rgb="FFEFF4FB"/>
        <bgColor indexed="64"/>
      </patternFill>
    </fill>
    <fill>
      <patternFill patternType="solid">
        <fgColor indexed="22"/>
        <bgColor indexed="64"/>
      </patternFill>
    </fill>
  </fills>
  <borders count="10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rgb="FF3F3F3F"/>
      </left>
      <right style="slantDashDot">
        <color rgb="FF3F3F3F"/>
      </right>
      <top style="thick">
        <color rgb="FF3F3F3F"/>
      </top>
      <bottom style="dashed">
        <color rgb="FF3F3F3F"/>
      </bottom>
      <diagonal/>
    </border>
    <border>
      <left style="slantDashDot">
        <color rgb="FF3F3F3F"/>
      </left>
      <right style="slantDashDot">
        <color rgb="FF3F3F3F"/>
      </right>
      <top style="thick">
        <color rgb="FF3F3F3F"/>
      </top>
      <bottom style="dashed">
        <color rgb="FF3F3F3F"/>
      </bottom>
      <diagonal/>
    </border>
    <border>
      <left style="slantDashDot">
        <color rgb="FF3F3F3F"/>
      </left>
      <right style="thick">
        <color rgb="FF3F3F3F"/>
      </right>
      <top style="thick">
        <color rgb="FF3F3F3F"/>
      </top>
      <bottom style="dashed">
        <color rgb="FF3F3F3F"/>
      </bottom>
      <diagonal/>
    </border>
    <border>
      <left style="thick">
        <color rgb="FF3F3F3F"/>
      </left>
      <right style="slantDashDot">
        <color rgb="FF3F3F3F"/>
      </right>
      <top style="dashed">
        <color rgb="FF3F3F3F"/>
      </top>
      <bottom style="dashed">
        <color rgb="FF3F3F3F"/>
      </bottom>
      <diagonal/>
    </border>
    <border>
      <left style="slantDashDot">
        <color rgb="FF3F3F3F"/>
      </left>
      <right style="slantDashDot">
        <color rgb="FF3F3F3F"/>
      </right>
      <top style="dashed">
        <color rgb="FF3F3F3F"/>
      </top>
      <bottom style="dashed">
        <color rgb="FF3F3F3F"/>
      </bottom>
      <diagonal/>
    </border>
    <border>
      <left style="slantDashDot">
        <color rgb="FF3F3F3F"/>
      </left>
      <right style="thick">
        <color rgb="FF3F3F3F"/>
      </right>
      <top style="dashed">
        <color rgb="FF3F3F3F"/>
      </top>
      <bottom style="dashed">
        <color rgb="FF3F3F3F"/>
      </bottom>
      <diagonal/>
    </border>
    <border>
      <left style="thick">
        <color rgb="FF3F3F3F"/>
      </left>
      <right style="slantDashDot">
        <color rgb="FF3F3F3F"/>
      </right>
      <top style="dashed">
        <color rgb="FF3F3F3F"/>
      </top>
      <bottom style="thick">
        <color rgb="FF3F3F3F"/>
      </bottom>
      <diagonal/>
    </border>
    <border>
      <left style="slantDashDot">
        <color rgb="FF3F3F3F"/>
      </left>
      <right style="slantDashDot">
        <color rgb="FF3F3F3F"/>
      </right>
      <top style="dashed">
        <color rgb="FF3F3F3F"/>
      </top>
      <bottom style="thick">
        <color rgb="FF3F3F3F"/>
      </bottom>
      <diagonal/>
    </border>
    <border>
      <left style="slantDashDot">
        <color rgb="FF3F3F3F"/>
      </left>
      <right style="thick">
        <color rgb="FF3F3F3F"/>
      </right>
      <top style="dashed">
        <color rgb="FF3F3F3F"/>
      </top>
      <bottom style="thick">
        <color rgb="FF3F3F3F"/>
      </bottom>
      <diagonal/>
    </border>
    <border>
      <left style="slantDashDot">
        <color rgb="FF3F3F3F"/>
      </left>
      <right/>
      <top style="thick">
        <color rgb="FF3F3F3F"/>
      </top>
      <bottom style="dashed">
        <color rgb="FF3F3F3F"/>
      </bottom>
      <diagonal/>
    </border>
    <border>
      <left style="slantDashDot">
        <color rgb="FF3F3F3F"/>
      </left>
      <right/>
      <top style="dashed">
        <color rgb="FF3F3F3F"/>
      </top>
      <bottom style="dashed">
        <color rgb="FF3F3F3F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thick">
        <color rgb="FF3F3F3F"/>
      </left>
      <right style="slantDashDot">
        <color rgb="FF3F3F3F"/>
      </right>
      <top style="dashed">
        <color rgb="FF3F3F3F"/>
      </top>
      <bottom/>
      <diagonal/>
    </border>
    <border>
      <left style="slantDashDot">
        <color rgb="FF3F3F3F"/>
      </left>
      <right style="slantDashDot">
        <color rgb="FF3F3F3F"/>
      </right>
      <top style="dashed">
        <color rgb="FF3F3F3F"/>
      </top>
      <bottom/>
      <diagonal/>
    </border>
    <border>
      <left style="slantDashDot">
        <color rgb="FF3F3F3F"/>
      </left>
      <right/>
      <top style="dashed">
        <color rgb="FF3F3F3F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7F7F7F"/>
      </left>
      <right/>
      <top style="thin">
        <color rgb="FF7F7F7F"/>
      </top>
      <bottom/>
      <diagonal/>
    </border>
    <border>
      <left/>
      <right/>
      <top style="thin">
        <color rgb="FF7F7F7F"/>
      </top>
      <bottom/>
      <diagonal/>
    </border>
    <border>
      <left/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7F7F7F"/>
      </right>
      <top style="thin">
        <color rgb="FF7F7F7F"/>
      </top>
      <bottom/>
      <diagonal/>
    </border>
    <border>
      <left style="thin">
        <color indexed="64"/>
      </left>
      <right style="medium">
        <color rgb="FF7F7F7F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thin">
        <color auto="1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thin">
        <color rgb="FF7F7F7F"/>
      </bottom>
      <diagonal/>
    </border>
    <border>
      <left style="thick">
        <color auto="1"/>
      </left>
      <right style="medium">
        <color indexed="64"/>
      </right>
      <top style="dashed">
        <color indexed="64"/>
      </top>
      <bottom style="thick">
        <color auto="1"/>
      </bottom>
      <diagonal/>
    </border>
    <border>
      <left style="thick">
        <color auto="1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auto="1"/>
      </left>
      <right style="medium">
        <color indexed="64"/>
      </right>
      <top/>
      <bottom style="dashed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mediumDashed">
        <color indexed="64"/>
      </left>
      <right style="mediumDashed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mediumDashed">
        <color indexed="64"/>
      </left>
      <right style="mediumDashed">
        <color indexed="64"/>
      </right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mediumDashed">
        <color indexed="64"/>
      </left>
      <right style="mediumDashed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/>
      <diagonal/>
    </border>
    <border>
      <left style="mediumDashed">
        <color indexed="64"/>
      </left>
      <right style="mediumDashed">
        <color indexed="64"/>
      </right>
      <top style="hair">
        <color indexed="64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rgb="FF666666"/>
      </left>
      <right style="thin">
        <color rgb="FF666666"/>
      </right>
      <top style="thick">
        <color rgb="FF666666"/>
      </top>
      <bottom/>
      <diagonal/>
    </border>
    <border>
      <left style="thin">
        <color rgb="FF666666"/>
      </left>
      <right style="thin">
        <color rgb="FF666666"/>
      </right>
      <top style="thick">
        <color rgb="FF666666"/>
      </top>
      <bottom/>
      <diagonal/>
    </border>
    <border>
      <left style="thin">
        <color rgb="FF666666"/>
      </left>
      <right/>
      <top style="thick">
        <color rgb="FF666666"/>
      </top>
      <bottom style="thin">
        <color rgb="FF666666"/>
      </bottom>
      <diagonal/>
    </border>
    <border>
      <left/>
      <right/>
      <top style="thick">
        <color rgb="FF666666"/>
      </top>
      <bottom style="thin">
        <color rgb="FF666666"/>
      </bottom>
      <diagonal/>
    </border>
    <border>
      <left/>
      <right style="thin">
        <color rgb="FF666666"/>
      </right>
      <top style="thick">
        <color rgb="FF666666"/>
      </top>
      <bottom style="thin">
        <color rgb="FF666666"/>
      </bottom>
      <diagonal/>
    </border>
    <border>
      <left style="thin">
        <color rgb="FF666666"/>
      </left>
      <right style="thick">
        <color rgb="FF666666"/>
      </right>
      <top style="thick">
        <color rgb="FF666666"/>
      </top>
      <bottom/>
      <diagonal/>
    </border>
    <border>
      <left style="thick">
        <color rgb="FF666666"/>
      </left>
      <right style="thin">
        <color rgb="FF666666"/>
      </right>
      <top/>
      <bottom style="thin">
        <color rgb="FF666666"/>
      </bottom>
      <diagonal/>
    </border>
    <border>
      <left style="thin">
        <color rgb="FF666666"/>
      </left>
      <right style="thin">
        <color rgb="FF666666"/>
      </right>
      <top/>
      <bottom style="thin">
        <color rgb="FF666666"/>
      </bottom>
      <diagonal/>
    </border>
    <border>
      <left style="thin">
        <color rgb="FF666666"/>
      </left>
      <right style="thick">
        <color rgb="FF666666"/>
      </right>
      <top/>
      <bottom style="thin">
        <color rgb="FF666666"/>
      </bottom>
      <diagonal/>
    </border>
    <border>
      <left style="thick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666666"/>
      </left>
      <right style="thick">
        <color rgb="FF666666"/>
      </right>
      <top style="thin">
        <color rgb="FF666666"/>
      </top>
      <bottom style="thin">
        <color rgb="FF666666"/>
      </bottom>
      <diagonal/>
    </border>
    <border>
      <left style="thick">
        <color rgb="FF666666"/>
      </left>
      <right style="thin">
        <color rgb="FF666666"/>
      </right>
      <top style="thin">
        <color rgb="FF666666"/>
      </top>
      <bottom style="thick">
        <color rgb="FF666666"/>
      </bottom>
      <diagonal/>
    </border>
    <border>
      <left style="thin">
        <color rgb="FF666666"/>
      </left>
      <right style="thick">
        <color rgb="FF666666"/>
      </right>
      <top style="thin">
        <color rgb="FF666666"/>
      </top>
      <bottom style="thick">
        <color rgb="FF666666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2" borderId="2" applyNumberFormat="0" applyAlignment="0" applyProtection="0"/>
    <xf numFmtId="0" fontId="2" fillId="2" borderId="1" applyNumberFormat="0" applyAlignment="0" applyProtection="0"/>
  </cellStyleXfs>
  <cellXfs count="34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7" borderId="12" xfId="0" applyFill="1" applyBorder="1" applyAlignment="1">
      <alignment horizontal="center" vertical="center"/>
    </xf>
    <xf numFmtId="0" fontId="2" fillId="2" borderId="1" xfId="2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9" xfId="0" applyBorder="1" applyAlignment="1">
      <alignment horizontal="center" vertical="center"/>
    </xf>
    <xf numFmtId="0" fontId="1" fillId="3" borderId="15" xfId="1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1" fillId="3" borderId="18" xfId="1" applyFill="1" applyBorder="1" applyAlignment="1">
      <alignment horizontal="center" vertical="center"/>
    </xf>
    <xf numFmtId="0" fontId="1" fillId="3" borderId="21" xfId="1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8" borderId="29" xfId="0" applyFont="1" applyFill="1" applyBorder="1" applyAlignment="1">
      <alignment horizontal="center" vertical="center"/>
    </xf>
    <xf numFmtId="0" fontId="9" fillId="8" borderId="29" xfId="0" applyFont="1" applyFill="1" applyBorder="1" applyAlignment="1">
      <alignment horizontal="center" vertical="center"/>
    </xf>
    <xf numFmtId="0" fontId="8" fillId="8" borderId="30" xfId="0" applyFont="1" applyFill="1" applyBorder="1" applyAlignment="1">
      <alignment horizontal="center" vertical="center"/>
    </xf>
    <xf numFmtId="2" fontId="10" fillId="8" borderId="30" xfId="0" applyNumberFormat="1" applyFont="1" applyFill="1" applyBorder="1" applyAlignment="1">
      <alignment vertical="center"/>
    </xf>
    <xf numFmtId="2" fontId="9" fillId="8" borderId="30" xfId="0" applyNumberFormat="1" applyFont="1" applyFill="1" applyBorder="1" applyAlignment="1">
      <alignment vertical="center"/>
    </xf>
    <xf numFmtId="0" fontId="8" fillId="8" borderId="31" xfId="0" applyFont="1" applyFill="1" applyBorder="1" applyAlignment="1">
      <alignment horizontal="right" vertical="center"/>
    </xf>
    <xf numFmtId="2" fontId="10" fillId="8" borderId="31" xfId="0" applyNumberFormat="1" applyFont="1" applyFill="1" applyBorder="1" applyAlignment="1">
      <alignment horizontal="center" vertical="center"/>
    </xf>
    <xf numFmtId="2" fontId="10" fillId="8" borderId="31" xfId="0" applyNumberFormat="1" applyFont="1" applyFill="1" applyBorder="1" applyAlignment="1">
      <alignment vertical="center"/>
    </xf>
    <xf numFmtId="2" fontId="9" fillId="8" borderId="31" xfId="0" applyNumberFormat="1" applyFont="1" applyFill="1" applyBorder="1" applyAlignment="1">
      <alignment vertical="center"/>
    </xf>
    <xf numFmtId="0" fontId="8" fillId="8" borderId="32" xfId="0" applyFont="1" applyFill="1" applyBorder="1" applyAlignment="1">
      <alignment horizontal="right" vertical="center"/>
    </xf>
    <xf numFmtId="2" fontId="10" fillId="8" borderId="32" xfId="0" applyNumberFormat="1" applyFont="1" applyFill="1" applyBorder="1" applyAlignment="1">
      <alignment horizontal="center" vertical="center"/>
    </xf>
    <xf numFmtId="2" fontId="10" fillId="8" borderId="32" xfId="0" applyNumberFormat="1" applyFont="1" applyFill="1" applyBorder="1" applyAlignment="1">
      <alignment vertical="center"/>
    </xf>
    <xf numFmtId="2" fontId="9" fillId="8" borderId="32" xfId="0" applyNumberFormat="1" applyFont="1" applyFill="1" applyBorder="1" applyAlignment="1">
      <alignment vertical="center"/>
    </xf>
    <xf numFmtId="0" fontId="8" fillId="9" borderId="33" xfId="0" applyFont="1" applyFill="1" applyBorder="1" applyAlignment="1">
      <alignment horizontal="center" vertical="center"/>
    </xf>
    <xf numFmtId="2" fontId="10" fillId="9" borderId="33" xfId="0" applyNumberFormat="1" applyFont="1" applyFill="1" applyBorder="1" applyAlignment="1">
      <alignment horizontal="center" vertical="center"/>
    </xf>
    <xf numFmtId="2" fontId="10" fillId="0" borderId="33" xfId="0" applyNumberFormat="1" applyFont="1" applyFill="1" applyBorder="1" applyAlignment="1">
      <alignment vertical="center"/>
    </xf>
    <xf numFmtId="2" fontId="9" fillId="0" borderId="33" xfId="0" applyNumberFormat="1" applyFont="1" applyFill="1" applyBorder="1" applyAlignment="1">
      <alignment vertical="center"/>
    </xf>
    <xf numFmtId="0" fontId="8" fillId="8" borderId="30" xfId="0" applyFont="1" applyFill="1" applyBorder="1" applyAlignment="1">
      <alignment horizontal="right" vertical="center"/>
    </xf>
    <xf numFmtId="2" fontId="10" fillId="8" borderId="30" xfId="0" applyNumberFormat="1" applyFont="1" applyFill="1" applyBorder="1" applyAlignment="1">
      <alignment horizontal="center" vertical="center"/>
    </xf>
    <xf numFmtId="2" fontId="11" fillId="0" borderId="31" xfId="0" applyNumberFormat="1" applyFont="1" applyBorder="1" applyAlignment="1">
      <alignment horizontal="center" vertical="center"/>
    </xf>
    <xf numFmtId="2" fontId="11" fillId="0" borderId="32" xfId="0" applyNumberFormat="1" applyFont="1" applyBorder="1" applyAlignment="1">
      <alignment horizontal="center" vertical="center"/>
    </xf>
    <xf numFmtId="0" fontId="9" fillId="9" borderId="33" xfId="0" applyFont="1" applyFill="1" applyBorder="1" applyAlignment="1">
      <alignment vertical="center"/>
    </xf>
    <xf numFmtId="0" fontId="10" fillId="8" borderId="30" xfId="0" applyFont="1" applyFill="1" applyBorder="1" applyAlignment="1">
      <alignment vertical="center"/>
    </xf>
    <xf numFmtId="2" fontId="9" fillId="9" borderId="33" xfId="0" applyNumberFormat="1" applyFont="1" applyFill="1" applyBorder="1" applyAlignment="1">
      <alignment horizontal="center" vertical="center"/>
    </xf>
    <xf numFmtId="2" fontId="9" fillId="9" borderId="33" xfId="0" applyNumberFormat="1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2" fontId="14" fillId="0" borderId="0" xfId="0" applyNumberFormat="1" applyFont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6" fillId="7" borderId="33" xfId="0" applyFont="1" applyFill="1" applyBorder="1" applyAlignment="1">
      <alignment horizontal="center" vertical="center"/>
    </xf>
    <xf numFmtId="0" fontId="17" fillId="7" borderId="33" xfId="0" applyFont="1" applyFill="1" applyBorder="1" applyAlignment="1">
      <alignment horizontal="center" vertical="center"/>
    </xf>
    <xf numFmtId="0" fontId="18" fillId="6" borderId="35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2" fontId="17" fillId="7" borderId="31" xfId="0" applyNumberFormat="1" applyFont="1" applyFill="1" applyBorder="1" applyAlignment="1">
      <alignment horizontal="center" vertical="center"/>
    </xf>
    <xf numFmtId="0" fontId="18" fillId="7" borderId="36" xfId="0" applyFont="1" applyFill="1" applyBorder="1" applyAlignment="1">
      <alignment horizontal="center" vertical="center"/>
    </xf>
    <xf numFmtId="2" fontId="16" fillId="7" borderId="33" xfId="0" applyNumberFormat="1" applyFont="1" applyFill="1" applyBorder="1" applyAlignment="1">
      <alignment horizontal="center" vertical="center"/>
    </xf>
    <xf numFmtId="2" fontId="17" fillId="7" borderId="33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2" fontId="20" fillId="0" borderId="0" xfId="0" applyNumberFormat="1" applyFont="1" applyAlignment="1">
      <alignment vertical="center"/>
    </xf>
    <xf numFmtId="2" fontId="17" fillId="0" borderId="0" xfId="0" applyNumberFormat="1" applyFont="1" applyAlignment="1">
      <alignment horizontal="center" vertical="center"/>
    </xf>
    <xf numFmtId="0" fontId="0" fillId="0" borderId="0" xfId="0" applyFont="1"/>
    <xf numFmtId="2" fontId="21" fillId="0" borderId="0" xfId="0" applyNumberFormat="1" applyFont="1" applyAlignment="1">
      <alignment vertical="center" textRotation="90"/>
    </xf>
    <xf numFmtId="2" fontId="21" fillId="0" borderId="0" xfId="0" applyNumberFormat="1" applyFont="1" applyAlignment="1">
      <alignment horizontal="center" vertical="center" textRotation="90"/>
    </xf>
    <xf numFmtId="2" fontId="0" fillId="0" borderId="0" xfId="0" applyNumberFormat="1"/>
    <xf numFmtId="2" fontId="21" fillId="0" borderId="0" xfId="0" applyNumberFormat="1" applyFont="1" applyAlignment="1">
      <alignment vertical="center"/>
    </xf>
    <xf numFmtId="0" fontId="12" fillId="0" borderId="0" xfId="0" applyFont="1" applyAlignment="1">
      <alignment horizontal="center"/>
    </xf>
    <xf numFmtId="0" fontId="16" fillId="8" borderId="3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8" borderId="4" xfId="0" applyFont="1" applyFill="1" applyBorder="1" applyAlignment="1">
      <alignment horizontal="center" vertical="center"/>
    </xf>
    <xf numFmtId="0" fontId="16" fillId="8" borderId="5" xfId="0" applyFont="1" applyFill="1" applyBorder="1" applyAlignment="1">
      <alignment horizontal="center" vertical="center"/>
    </xf>
    <xf numFmtId="0" fontId="11" fillId="8" borderId="6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2" fontId="22" fillId="0" borderId="7" xfId="0" applyNumberFormat="1" applyFont="1" applyBorder="1" applyAlignment="1">
      <alignment horizontal="center" vertical="center"/>
    </xf>
    <xf numFmtId="164" fontId="22" fillId="0" borderId="7" xfId="0" applyNumberFormat="1" applyFont="1" applyBorder="1" applyAlignment="1">
      <alignment horizontal="center" vertical="center"/>
    </xf>
    <xf numFmtId="164" fontId="11" fillId="0" borderId="7" xfId="0" applyNumberFormat="1" applyFont="1" applyBorder="1" applyAlignment="1">
      <alignment horizontal="center" vertical="center"/>
    </xf>
    <xf numFmtId="165" fontId="22" fillId="0" borderId="7" xfId="0" applyNumberFormat="1" applyFont="1" applyBorder="1" applyAlignment="1">
      <alignment horizontal="center" vertical="center"/>
    </xf>
    <xf numFmtId="2" fontId="22" fillId="0" borderId="8" xfId="0" applyNumberFormat="1" applyFont="1" applyBorder="1" applyAlignment="1">
      <alignment horizontal="center" vertical="center"/>
    </xf>
    <xf numFmtId="166" fontId="0" fillId="0" borderId="0" xfId="0" applyNumberFormat="1"/>
    <xf numFmtId="1" fontId="11" fillId="0" borderId="7" xfId="0" applyNumberFormat="1" applyFont="1" applyBorder="1" applyAlignment="1">
      <alignment horizontal="center" vertical="center"/>
    </xf>
    <xf numFmtId="1" fontId="22" fillId="0" borderId="8" xfId="0" applyNumberFormat="1" applyFont="1" applyBorder="1" applyAlignment="1">
      <alignment horizontal="center" vertical="center"/>
    </xf>
    <xf numFmtId="0" fontId="11" fillId="9" borderId="6" xfId="0" applyFont="1" applyFill="1" applyBorder="1" applyAlignment="1">
      <alignment horizontal="center" vertical="center"/>
    </xf>
    <xf numFmtId="1" fontId="11" fillId="9" borderId="7" xfId="0" applyNumberFormat="1" applyFont="1" applyFill="1" applyBorder="1" applyAlignment="1">
      <alignment horizontal="center" vertical="center"/>
    </xf>
    <xf numFmtId="1" fontId="22" fillId="9" borderId="8" xfId="0" applyNumberFormat="1" applyFont="1" applyFill="1" applyBorder="1" applyAlignment="1">
      <alignment horizontal="center" vertical="center"/>
    </xf>
    <xf numFmtId="1" fontId="22" fillId="0" borderId="7" xfId="0" applyNumberFormat="1" applyFont="1" applyBorder="1" applyAlignment="1">
      <alignment horizontal="center" vertical="center"/>
    </xf>
    <xf numFmtId="0" fontId="22" fillId="9" borderId="6" xfId="0" applyFont="1" applyFill="1" applyBorder="1" applyAlignment="1">
      <alignment horizontal="center" vertical="center"/>
    </xf>
    <xf numFmtId="1" fontId="22" fillId="9" borderId="7" xfId="0" applyNumberFormat="1" applyFont="1" applyFill="1" applyBorder="1" applyAlignment="1">
      <alignment horizontal="center" vertical="center"/>
    </xf>
    <xf numFmtId="0" fontId="11" fillId="9" borderId="9" xfId="0" applyFont="1" applyFill="1" applyBorder="1" applyAlignment="1">
      <alignment horizontal="center" vertical="center"/>
    </xf>
    <xf numFmtId="1" fontId="22" fillId="9" borderId="10" xfId="0" applyNumberFormat="1" applyFont="1" applyFill="1" applyBorder="1" applyAlignment="1">
      <alignment horizontal="center" vertical="center"/>
    </xf>
    <xf numFmtId="1" fontId="22" fillId="9" borderId="11" xfId="0" applyNumberFormat="1" applyFont="1" applyFill="1" applyBorder="1" applyAlignment="1">
      <alignment horizontal="center" vertical="center"/>
    </xf>
    <xf numFmtId="1" fontId="0" fillId="0" borderId="0" xfId="0" applyNumberFormat="1"/>
    <xf numFmtId="0" fontId="1" fillId="3" borderId="38" xfId="1" applyFill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1" fillId="5" borderId="18" xfId="1" applyFill="1" applyBorder="1" applyAlignment="1">
      <alignment horizontal="center" vertical="center"/>
    </xf>
    <xf numFmtId="0" fontId="0" fillId="5" borderId="19" xfId="0" applyFill="1" applyBorder="1" applyAlignment="1">
      <alignment horizontal="center" vertical="center"/>
    </xf>
    <xf numFmtId="0" fontId="0" fillId="5" borderId="20" xfId="0" applyFill="1" applyBorder="1" applyAlignment="1">
      <alignment horizontal="center" vertical="center"/>
    </xf>
    <xf numFmtId="0" fontId="1" fillId="5" borderId="38" xfId="1" applyFill="1" applyBorder="1" applyAlignment="1">
      <alignment horizontal="center" vertical="center"/>
    </xf>
    <xf numFmtId="0" fontId="0" fillId="5" borderId="39" xfId="0" applyFill="1" applyBorder="1" applyAlignment="1">
      <alignment horizontal="center" vertical="center"/>
    </xf>
    <xf numFmtId="0" fontId="1" fillId="7" borderId="38" xfId="1" applyFill="1" applyBorder="1" applyAlignment="1">
      <alignment horizontal="center" vertical="center"/>
    </xf>
    <xf numFmtId="0" fontId="0" fillId="7" borderId="39" xfId="0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/>
    <xf numFmtId="1" fontId="0" fillId="0" borderId="0" xfId="0" applyNumberFormat="1" applyAlignment="1"/>
    <xf numFmtId="0" fontId="25" fillId="10" borderId="3" xfId="0" applyFont="1" applyFill="1" applyBorder="1" applyAlignment="1">
      <alignment horizontal="center" vertical="center"/>
    </xf>
    <xf numFmtId="0" fontId="23" fillId="10" borderId="5" xfId="0" applyFont="1" applyFill="1" applyBorder="1" applyAlignment="1">
      <alignment horizontal="center" vertical="center"/>
    </xf>
    <xf numFmtId="0" fontId="26" fillId="0" borderId="6" xfId="0" applyFont="1" applyBorder="1" applyAlignment="1">
      <alignment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8" xfId="0" applyNumberFormat="1" applyFont="1" applyBorder="1" applyAlignment="1">
      <alignment horizontal="center" vertical="center"/>
    </xf>
    <xf numFmtId="1" fontId="24" fillId="11" borderId="7" xfId="0" applyNumberFormat="1" applyFont="1" applyFill="1" applyBorder="1" applyAlignment="1">
      <alignment horizontal="center" vertical="center"/>
    </xf>
    <xf numFmtId="167" fontId="27" fillId="0" borderId="6" xfId="0" applyNumberFormat="1" applyFont="1" applyBorder="1" applyAlignment="1">
      <alignment vertical="center"/>
    </xf>
    <xf numFmtId="167" fontId="26" fillId="0" borderId="6" xfId="0" applyNumberFormat="1" applyFont="1" applyBorder="1" applyAlignment="1">
      <alignment vertical="center"/>
    </xf>
    <xf numFmtId="168" fontId="26" fillId="0" borderId="6" xfId="0" applyNumberFormat="1" applyFont="1" applyBorder="1" applyAlignment="1">
      <alignment vertical="center"/>
    </xf>
    <xf numFmtId="1" fontId="24" fillId="11" borderId="8" xfId="0" applyNumberFormat="1" applyFont="1" applyFill="1" applyBorder="1" applyAlignment="1">
      <alignment horizontal="center" vertical="center"/>
    </xf>
    <xf numFmtId="1" fontId="24" fillId="4" borderId="7" xfId="0" applyNumberFormat="1" applyFont="1" applyFill="1" applyBorder="1" applyAlignment="1">
      <alignment horizontal="center" vertical="center"/>
    </xf>
    <xf numFmtId="1" fontId="28" fillId="4" borderId="7" xfId="0" applyNumberFormat="1" applyFont="1" applyFill="1" applyBorder="1" applyAlignment="1">
      <alignment horizontal="center" vertical="center"/>
    </xf>
    <xf numFmtId="1" fontId="24" fillId="4" borderId="8" xfId="0" applyNumberFormat="1" applyFont="1" applyFill="1" applyBorder="1" applyAlignment="1">
      <alignment horizontal="center" vertical="center"/>
    </xf>
    <xf numFmtId="169" fontId="26" fillId="0" borderId="6" xfId="0" applyNumberFormat="1" applyFont="1" applyBorder="1" applyAlignment="1">
      <alignment vertical="center"/>
    </xf>
    <xf numFmtId="1" fontId="24" fillId="4" borderId="10" xfId="0" applyNumberFormat="1" applyFont="1" applyFill="1" applyBorder="1" applyAlignment="1">
      <alignment horizontal="center" vertical="center"/>
    </xf>
    <xf numFmtId="1" fontId="24" fillId="4" borderId="11" xfId="0" applyNumberFormat="1" applyFont="1" applyFill="1" applyBorder="1" applyAlignment="1">
      <alignment horizontal="center" vertical="center"/>
    </xf>
    <xf numFmtId="0" fontId="0" fillId="12" borderId="7" xfId="0" applyFill="1" applyBorder="1" applyAlignment="1">
      <alignment horizontal="center" vertical="center" wrapText="1"/>
    </xf>
    <xf numFmtId="0" fontId="0" fillId="13" borderId="7" xfId="0" applyFill="1" applyBorder="1" applyAlignment="1">
      <alignment horizontal="center" vertical="center" wrapText="1"/>
    </xf>
    <xf numFmtId="0" fontId="0" fillId="14" borderId="7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15" borderId="7" xfId="0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2" fontId="20" fillId="0" borderId="0" xfId="0" applyNumberFormat="1" applyFont="1" applyAlignment="1">
      <alignment horizontal="center" vertical="center"/>
    </xf>
    <xf numFmtId="0" fontId="18" fillId="6" borderId="48" xfId="0" applyFont="1" applyFill="1" applyBorder="1" applyAlignment="1">
      <alignment horizontal="center" vertical="center"/>
    </xf>
    <xf numFmtId="0" fontId="18" fillId="7" borderId="49" xfId="0" applyFont="1" applyFill="1" applyBorder="1" applyAlignment="1">
      <alignment horizontal="center" vertical="center"/>
    </xf>
    <xf numFmtId="0" fontId="2" fillId="2" borderId="53" xfId="2" applyBorder="1" applyAlignment="1">
      <alignment horizontal="center" vertical="center" wrapText="1"/>
    </xf>
    <xf numFmtId="0" fontId="0" fillId="0" borderId="47" xfId="0" applyBorder="1" applyAlignment="1">
      <alignment horizontal="center" vertical="center"/>
    </xf>
    <xf numFmtId="0" fontId="2" fillId="2" borderId="52" xfId="2" applyBorder="1" applyAlignment="1">
      <alignment horizontal="center" vertical="center" wrapText="1"/>
    </xf>
    <xf numFmtId="0" fontId="0" fillId="0" borderId="54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18" fillId="16" borderId="48" xfId="0" applyFont="1" applyFill="1" applyBorder="1" applyAlignment="1">
      <alignment horizontal="center" vertical="center"/>
    </xf>
    <xf numFmtId="2" fontId="17" fillId="16" borderId="31" xfId="0" applyNumberFormat="1" applyFont="1" applyFill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7" borderId="59" xfId="0" applyFill="1" applyBorder="1" applyAlignment="1">
      <alignment horizontal="center" vertical="center" wrapText="1"/>
    </xf>
    <xf numFmtId="0" fontId="0" fillId="0" borderId="57" xfId="0" applyBorder="1" applyAlignment="1">
      <alignment horizontal="center" vertical="center"/>
    </xf>
    <xf numFmtId="0" fontId="0" fillId="7" borderId="60" xfId="0" applyFill="1" applyBorder="1" applyAlignment="1">
      <alignment horizontal="center" vertical="center"/>
    </xf>
    <xf numFmtId="0" fontId="0" fillId="6" borderId="0" xfId="0" applyFill="1"/>
    <xf numFmtId="0" fontId="18" fillId="6" borderId="62" xfId="0" applyFont="1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18" fillId="6" borderId="63" xfId="0" applyFont="1" applyFill="1" applyBorder="1" applyAlignment="1">
      <alignment horizontal="center" vertical="center"/>
    </xf>
    <xf numFmtId="0" fontId="18" fillId="6" borderId="64" xfId="0" applyFont="1" applyFill="1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0" fillId="5" borderId="67" xfId="0" applyFill="1" applyBorder="1" applyAlignment="1">
      <alignment horizontal="center" vertical="center"/>
    </xf>
    <xf numFmtId="0" fontId="2" fillId="2" borderId="70" xfId="2" applyBorder="1" applyAlignment="1">
      <alignment horizontal="center" vertical="center" wrapText="1"/>
    </xf>
    <xf numFmtId="0" fontId="2" fillId="2" borderId="69" xfId="2" applyBorder="1" applyAlignment="1">
      <alignment horizontal="center" vertical="center" wrapText="1"/>
    </xf>
    <xf numFmtId="0" fontId="0" fillId="0" borderId="68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0" fontId="8" fillId="0" borderId="0" xfId="0" applyFont="1"/>
    <xf numFmtId="0" fontId="29" fillId="0" borderId="0" xfId="0" applyFont="1"/>
    <xf numFmtId="0" fontId="8" fillId="8" borderId="33" xfId="0" applyFont="1" applyFill="1" applyBorder="1" applyAlignment="1">
      <alignment horizontal="center" vertical="center" wrapText="1"/>
    </xf>
    <xf numFmtId="0" fontId="10" fillId="8" borderId="33" xfId="0" applyFont="1" applyFill="1" applyBorder="1" applyAlignment="1">
      <alignment horizontal="center" vertical="center" wrapText="1"/>
    </xf>
    <xf numFmtId="0" fontId="30" fillId="8" borderId="33" xfId="0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horizontal="center"/>
    </xf>
    <xf numFmtId="2" fontId="10" fillId="0" borderId="26" xfId="0" applyNumberFormat="1" applyFont="1" applyBorder="1" applyAlignment="1">
      <alignment horizontal="center"/>
    </xf>
    <xf numFmtId="2" fontId="10" fillId="0" borderId="26" xfId="0" applyNumberFormat="1" applyFont="1" applyBorder="1"/>
    <xf numFmtId="2" fontId="30" fillId="0" borderId="26" xfId="0" applyNumberFormat="1" applyFont="1" applyBorder="1"/>
    <xf numFmtId="2" fontId="30" fillId="0" borderId="71" xfId="0" applyNumberFormat="1" applyFont="1" applyBorder="1"/>
    <xf numFmtId="2" fontId="10" fillId="0" borderId="72" xfId="0" applyNumberFormat="1" applyFont="1" applyBorder="1"/>
    <xf numFmtId="2" fontId="10" fillId="0" borderId="73" xfId="0" applyNumberFormat="1" applyFont="1" applyBorder="1"/>
    <xf numFmtId="0" fontId="10" fillId="0" borderId="33" xfId="0" applyFont="1" applyBorder="1" applyAlignment="1">
      <alignment horizontal="center"/>
    </xf>
    <xf numFmtId="2" fontId="10" fillId="0" borderId="33" xfId="0" applyNumberFormat="1" applyFont="1" applyBorder="1" applyAlignment="1">
      <alignment horizontal="center"/>
    </xf>
    <xf numFmtId="2" fontId="10" fillId="0" borderId="33" xfId="0" applyNumberFormat="1" applyFont="1" applyBorder="1"/>
    <xf numFmtId="0" fontId="10" fillId="0" borderId="74" xfId="0" applyFont="1" applyBorder="1" applyAlignment="1">
      <alignment horizontal="center"/>
    </xf>
    <xf numFmtId="2" fontId="10" fillId="0" borderId="75" xfId="0" applyNumberFormat="1" applyFont="1" applyBorder="1" applyAlignment="1">
      <alignment horizontal="center"/>
    </xf>
    <xf numFmtId="2" fontId="10" fillId="0" borderId="74" xfId="0" applyNumberFormat="1" applyFont="1" applyBorder="1" applyAlignment="1">
      <alignment horizontal="center"/>
    </xf>
    <xf numFmtId="2" fontId="10" fillId="0" borderId="75" xfId="0" applyNumberFormat="1" applyFont="1" applyBorder="1"/>
    <xf numFmtId="2" fontId="10" fillId="0" borderId="74" xfId="0" applyNumberFormat="1" applyFont="1" applyBorder="1"/>
    <xf numFmtId="2" fontId="30" fillId="0" borderId="76" xfId="0" applyNumberFormat="1" applyFont="1" applyBorder="1"/>
    <xf numFmtId="2" fontId="10" fillId="0" borderId="77" xfId="0" applyNumberFormat="1" applyFont="1" applyBorder="1"/>
    <xf numFmtId="2" fontId="10" fillId="0" borderId="78" xfId="0" applyNumberFormat="1" applyFont="1" applyBorder="1"/>
    <xf numFmtId="0" fontId="10" fillId="0" borderId="75" xfId="0" applyFont="1" applyBorder="1" applyAlignment="1">
      <alignment horizontal="center"/>
    </xf>
    <xf numFmtId="2" fontId="30" fillId="0" borderId="79" xfId="0" applyNumberFormat="1" applyFont="1" applyBorder="1"/>
    <xf numFmtId="2" fontId="10" fillId="0" borderId="80" xfId="0" applyNumberFormat="1" applyFont="1" applyBorder="1"/>
    <xf numFmtId="2" fontId="10" fillId="0" borderId="81" xfId="0" applyNumberFormat="1" applyFont="1" applyBorder="1"/>
    <xf numFmtId="0" fontId="30" fillId="0" borderId="75" xfId="0" applyFont="1" applyBorder="1" applyAlignment="1">
      <alignment horizontal="center"/>
    </xf>
    <xf numFmtId="2" fontId="30" fillId="0" borderId="75" xfId="0" applyNumberFormat="1" applyFont="1" applyBorder="1" applyAlignment="1">
      <alignment horizontal="center"/>
    </xf>
    <xf numFmtId="0" fontId="10" fillId="0" borderId="82" xfId="0" applyFont="1" applyBorder="1" applyAlignment="1">
      <alignment horizontal="center"/>
    </xf>
    <xf numFmtId="2" fontId="10" fillId="0" borderId="82" xfId="0" applyNumberFormat="1" applyFont="1" applyBorder="1" applyAlignment="1">
      <alignment horizontal="center"/>
    </xf>
    <xf numFmtId="2" fontId="10" fillId="0" borderId="82" xfId="0" applyNumberFormat="1" applyFont="1" applyBorder="1"/>
    <xf numFmtId="2" fontId="30" fillId="0" borderId="83" xfId="0" applyNumberFormat="1" applyFont="1" applyBorder="1"/>
    <xf numFmtId="2" fontId="10" fillId="0" borderId="84" xfId="0" applyNumberFormat="1" applyFont="1" applyBorder="1"/>
    <xf numFmtId="2" fontId="10" fillId="3" borderId="33" xfId="0" applyNumberFormat="1" applyFont="1" applyFill="1" applyBorder="1"/>
    <xf numFmtId="0" fontId="10" fillId="8" borderId="33" xfId="0" applyFont="1" applyFill="1" applyBorder="1" applyAlignment="1">
      <alignment horizontal="center" vertical="center"/>
    </xf>
    <xf numFmtId="2" fontId="10" fillId="8" borderId="33" xfId="0" applyNumberFormat="1" applyFont="1" applyFill="1" applyBorder="1" applyAlignment="1">
      <alignment horizontal="center" vertical="center"/>
    </xf>
    <xf numFmtId="2" fontId="30" fillId="8" borderId="33" xfId="0" applyNumberFormat="1" applyFont="1" applyFill="1" applyBorder="1" applyAlignment="1">
      <alignment vertical="center"/>
    </xf>
    <xf numFmtId="0" fontId="10" fillId="3" borderId="33" xfId="0" applyFont="1" applyFill="1" applyBorder="1" applyAlignment="1">
      <alignment horizontal="center" vertical="center" wrapText="1"/>
    </xf>
    <xf numFmtId="2" fontId="10" fillId="3" borderId="26" xfId="0" applyNumberFormat="1" applyFont="1" applyFill="1" applyBorder="1"/>
    <xf numFmtId="2" fontId="10" fillId="3" borderId="74" xfId="0" applyNumberFormat="1" applyFont="1" applyFill="1" applyBorder="1"/>
    <xf numFmtId="2" fontId="30" fillId="3" borderId="33" xfId="0" applyNumberFormat="1" applyFont="1" applyFill="1" applyBorder="1" applyAlignment="1">
      <alignment vertical="center"/>
    </xf>
    <xf numFmtId="2" fontId="0" fillId="0" borderId="7" xfId="0" applyNumberFormat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32" fillId="17" borderId="86" xfId="0" applyFont="1" applyFill="1" applyBorder="1" applyAlignment="1">
      <alignment horizontal="center" vertical="center"/>
    </xf>
    <xf numFmtId="0" fontId="0" fillId="17" borderId="87" xfId="0" applyFill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1" fontId="0" fillId="17" borderId="87" xfId="0" applyNumberFormat="1" applyFill="1" applyBorder="1" applyAlignment="1">
      <alignment horizontal="center" vertical="center"/>
    </xf>
    <xf numFmtId="0" fontId="0" fillId="17" borderId="88" xfId="0" applyFill="1" applyBorder="1" applyAlignment="1">
      <alignment horizontal="center" vertical="center"/>
    </xf>
    <xf numFmtId="1" fontId="0" fillId="0" borderId="89" xfId="0" applyNumberFormat="1" applyBorder="1" applyAlignment="1">
      <alignment horizontal="center" vertical="center"/>
    </xf>
    <xf numFmtId="1" fontId="0" fillId="0" borderId="65" xfId="0" applyNumberFormat="1" applyBorder="1" applyAlignment="1">
      <alignment horizontal="center" vertical="center"/>
    </xf>
    <xf numFmtId="1" fontId="0" fillId="17" borderId="90" xfId="0" applyNumberFormat="1" applyFill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1" fontId="0" fillId="17" borderId="88" xfId="0" applyNumberFormat="1" applyFill="1" applyBorder="1" applyAlignment="1">
      <alignment horizontal="center" vertical="center"/>
    </xf>
    <xf numFmtId="0" fontId="0" fillId="17" borderId="91" xfId="0" applyFill="1" applyBorder="1" applyAlignment="1">
      <alignment horizontal="center" vertical="center"/>
    </xf>
    <xf numFmtId="1" fontId="0" fillId="17" borderId="9" xfId="0" applyNumberFormat="1" applyFill="1" applyBorder="1" applyAlignment="1">
      <alignment horizontal="center" vertical="center"/>
    </xf>
    <xf numFmtId="1" fontId="0" fillId="17" borderId="10" xfId="0" applyNumberFormat="1" applyFill="1" applyBorder="1" applyAlignment="1">
      <alignment horizontal="center" vertical="center"/>
    </xf>
    <xf numFmtId="1" fontId="0" fillId="17" borderId="11" xfId="0" applyNumberFormat="1" applyFill="1" applyBorder="1" applyAlignment="1">
      <alignment horizontal="center" vertical="center"/>
    </xf>
    <xf numFmtId="1" fontId="0" fillId="17" borderId="91" xfId="0" applyNumberForma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3" fillId="10" borderId="4" xfId="0" applyFont="1" applyFill="1" applyBorder="1" applyAlignment="1">
      <alignment horizontal="center" vertical="center"/>
    </xf>
    <xf numFmtId="0" fontId="16" fillId="8" borderId="89" xfId="0" applyFont="1" applyFill="1" applyBorder="1" applyAlignment="1">
      <alignment horizontal="center" vertical="center"/>
    </xf>
    <xf numFmtId="0" fontId="33" fillId="18" borderId="99" xfId="0" applyFont="1" applyFill="1" applyBorder="1" applyAlignment="1">
      <alignment horizontal="center" vertical="center" wrapText="1"/>
    </xf>
    <xf numFmtId="0" fontId="33" fillId="18" borderId="101" xfId="0" applyFont="1" applyFill="1" applyBorder="1" applyAlignment="1">
      <alignment horizontal="center" vertical="center"/>
    </xf>
    <xf numFmtId="0" fontId="33" fillId="19" borderId="102" xfId="0" applyFont="1" applyFill="1" applyBorder="1" applyAlignment="1">
      <alignment horizontal="center" vertical="center"/>
    </xf>
    <xf numFmtId="0" fontId="33" fillId="18" borderId="103" xfId="0" applyFont="1" applyFill="1" applyBorder="1" applyAlignment="1">
      <alignment horizontal="center" vertical="center"/>
    </xf>
    <xf numFmtId="0" fontId="33" fillId="18" borderId="104" xfId="0" applyFont="1" applyFill="1" applyBorder="1" applyAlignment="1">
      <alignment horizontal="center" vertical="center"/>
    </xf>
    <xf numFmtId="0" fontId="33" fillId="18" borderId="105" xfId="0" applyFont="1" applyFill="1" applyBorder="1" applyAlignment="1">
      <alignment horizontal="center" vertical="center"/>
    </xf>
    <xf numFmtId="0" fontId="34" fillId="12" borderId="47" xfId="0" applyFont="1" applyFill="1" applyBorder="1" applyAlignment="1">
      <alignment horizontal="center" vertical="center"/>
    </xf>
    <xf numFmtId="0" fontId="35" fillId="12" borderId="47" xfId="0" applyFont="1" applyFill="1" applyBorder="1" applyAlignment="1">
      <alignment horizontal="center" vertical="center"/>
    </xf>
    <xf numFmtId="0" fontId="36" fillId="12" borderId="47" xfId="0" applyFont="1" applyFill="1" applyBorder="1" applyAlignment="1">
      <alignment horizontal="center" vertical="center"/>
    </xf>
    <xf numFmtId="0" fontId="37" fillId="0" borderId="47" xfId="0" applyFont="1" applyBorder="1" applyAlignment="1">
      <alignment horizontal="center" vertical="center"/>
    </xf>
    <xf numFmtId="0" fontId="35" fillId="0" borderId="47" xfId="0" applyFont="1" applyBorder="1" applyAlignment="1">
      <alignment horizontal="center" vertical="center"/>
    </xf>
    <xf numFmtId="2" fontId="35" fillId="0" borderId="47" xfId="0" applyNumberFormat="1" applyFont="1" applyBorder="1" applyAlignment="1">
      <alignment horizontal="center" vertical="center"/>
    </xf>
    <xf numFmtId="0" fontId="0" fillId="0" borderId="47" xfId="0" applyFont="1" applyBorder="1"/>
    <xf numFmtId="2" fontId="35" fillId="8" borderId="47" xfId="0" applyNumberFormat="1" applyFont="1" applyFill="1" applyBorder="1" applyAlignment="1">
      <alignment horizontal="center" vertical="center"/>
    </xf>
    <xf numFmtId="2" fontId="0" fillId="12" borderId="47" xfId="0" applyNumberFormat="1" applyFill="1" applyBorder="1"/>
    <xf numFmtId="0" fontId="35" fillId="8" borderId="47" xfId="0" applyFont="1" applyFill="1" applyBorder="1" applyAlignment="1">
      <alignment horizontal="center" vertical="center"/>
    </xf>
    <xf numFmtId="0" fontId="37" fillId="8" borderId="47" xfId="0" applyFont="1" applyFill="1" applyBorder="1" applyAlignment="1">
      <alignment horizontal="center" vertical="center"/>
    </xf>
    <xf numFmtId="0" fontId="38" fillId="0" borderId="47" xfId="0" applyFont="1" applyBorder="1" applyAlignment="1">
      <alignment horizontal="center" vertical="center"/>
    </xf>
    <xf numFmtId="0" fontId="37" fillId="20" borderId="47" xfId="0" applyFont="1" applyFill="1" applyBorder="1" applyAlignment="1">
      <alignment horizontal="center" vertical="center"/>
    </xf>
    <xf numFmtId="0" fontId="35" fillId="20" borderId="47" xfId="0" applyFont="1" applyFill="1" applyBorder="1" applyAlignment="1">
      <alignment horizontal="center" vertical="center"/>
    </xf>
    <xf numFmtId="2" fontId="35" fillId="20" borderId="47" xfId="0" applyNumberFormat="1" applyFont="1" applyFill="1" applyBorder="1" applyAlignment="1">
      <alignment horizontal="center" vertical="center"/>
    </xf>
    <xf numFmtId="2" fontId="0" fillId="12" borderId="0" xfId="0" applyNumberFormat="1" applyFill="1"/>
    <xf numFmtId="0" fontId="1" fillId="12" borderId="18" xfId="1" applyFill="1" applyBorder="1" applyAlignment="1">
      <alignment horizontal="center" vertical="center"/>
    </xf>
    <xf numFmtId="0" fontId="0" fillId="12" borderId="19" xfId="0" applyFill="1" applyBorder="1" applyAlignment="1">
      <alignment horizontal="center" vertical="center"/>
    </xf>
    <xf numFmtId="0" fontId="0" fillId="0" borderId="87" xfId="0" applyBorder="1" applyAlignment="1">
      <alignment horizontal="center" vertical="center"/>
    </xf>
    <xf numFmtId="0" fontId="0" fillId="0" borderId="88" xfId="0" applyBorder="1" applyAlignment="1">
      <alignment horizontal="center" vertical="center"/>
    </xf>
    <xf numFmtId="0" fontId="0" fillId="0" borderId="91" xfId="0" applyBorder="1" applyAlignment="1">
      <alignment horizontal="center" vertical="center"/>
    </xf>
    <xf numFmtId="0" fontId="2" fillId="2" borderId="53" xfId="2" applyBorder="1" applyAlignment="1" applyProtection="1">
      <alignment horizontal="center" vertical="center" wrapText="1"/>
      <protection hidden="1"/>
    </xf>
    <xf numFmtId="0" fontId="2" fillId="2" borderId="1" xfId="2" applyAlignment="1" applyProtection="1">
      <alignment horizontal="center" vertical="center" wrapText="1"/>
      <protection hidden="1"/>
    </xf>
    <xf numFmtId="0" fontId="0" fillId="7" borderId="7" xfId="0" applyFill="1" applyBorder="1" applyAlignment="1" applyProtection="1">
      <alignment horizontal="center" vertical="center"/>
      <protection hidden="1"/>
    </xf>
    <xf numFmtId="0" fontId="0" fillId="4" borderId="7" xfId="0" applyFill="1" applyBorder="1" applyAlignment="1" applyProtection="1">
      <alignment horizontal="center" vertical="center"/>
      <protection hidden="1"/>
    </xf>
    <xf numFmtId="0" fontId="0" fillId="3" borderId="7" xfId="0" applyFill="1" applyBorder="1" applyAlignment="1" applyProtection="1">
      <alignment horizontal="center" vertical="center"/>
      <protection hidden="1"/>
    </xf>
    <xf numFmtId="0" fontId="0" fillId="5" borderId="8" xfId="0" applyFill="1" applyBorder="1" applyAlignment="1" applyProtection="1">
      <alignment horizontal="center" vertical="center"/>
      <protection hidden="1"/>
    </xf>
    <xf numFmtId="0" fontId="0" fillId="0" borderId="89" xfId="0" applyBorder="1" applyAlignment="1" applyProtection="1">
      <alignment horizontal="center" vertical="center"/>
      <protection hidden="1"/>
    </xf>
    <xf numFmtId="0" fontId="0" fillId="0" borderId="106" xfId="0" applyBorder="1" applyAlignment="1" applyProtection="1">
      <alignment horizontal="center" vertical="center"/>
      <protection hidden="1"/>
    </xf>
    <xf numFmtId="0" fontId="0" fillId="0" borderId="65" xfId="0" applyBorder="1" applyAlignment="1" applyProtection="1">
      <alignment horizontal="center" vertical="center"/>
      <protection hidden="1"/>
    </xf>
    <xf numFmtId="0" fontId="0" fillId="0" borderId="7" xfId="0" applyBorder="1" applyAlignment="1" applyProtection="1">
      <alignment horizontal="center" vertical="center"/>
      <protection hidden="1"/>
    </xf>
    <xf numFmtId="0" fontId="0" fillId="0" borderId="6" xfId="0" applyBorder="1" applyAlignment="1" applyProtection="1">
      <alignment horizontal="center" vertical="center"/>
      <protection hidden="1"/>
    </xf>
    <xf numFmtId="0" fontId="0" fillId="0" borderId="57" xfId="0" applyBorder="1" applyAlignment="1" applyProtection="1">
      <alignment horizontal="center" vertical="center"/>
      <protection hidden="1"/>
    </xf>
    <xf numFmtId="0" fontId="0" fillId="0" borderId="42" xfId="0" applyBorder="1" applyAlignment="1" applyProtection="1">
      <alignment horizontal="center" vertical="center"/>
      <protection hidden="1"/>
    </xf>
    <xf numFmtId="2" fontId="0" fillId="0" borderId="7" xfId="0" applyNumberFormat="1" applyBorder="1" applyAlignment="1" applyProtection="1">
      <alignment horizontal="center" vertical="center"/>
      <protection hidden="1"/>
    </xf>
    <xf numFmtId="1" fontId="0" fillId="0" borderId="7" xfId="0" applyNumberFormat="1" applyBorder="1" applyAlignment="1" applyProtection="1">
      <alignment horizontal="center" vertical="center"/>
      <protection hidden="1"/>
    </xf>
    <xf numFmtId="0" fontId="0" fillId="7" borderId="12" xfId="0" applyFill="1" applyBorder="1" applyAlignment="1" applyProtection="1">
      <alignment horizontal="center" vertical="center"/>
      <protection hidden="1"/>
    </xf>
    <xf numFmtId="0" fontId="0" fillId="7" borderId="60" xfId="0" applyFill="1" applyBorder="1" applyAlignment="1" applyProtection="1">
      <alignment horizontal="center" vertical="center"/>
      <protection hidden="1"/>
    </xf>
    <xf numFmtId="0" fontId="0" fillId="4" borderId="13" xfId="0" applyFill="1" applyBorder="1" applyAlignment="1" applyProtection="1">
      <alignment horizontal="center" vertical="center"/>
      <protection hidden="1"/>
    </xf>
    <xf numFmtId="0" fontId="0" fillId="4" borderId="14" xfId="0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23" fillId="4" borderId="9" xfId="0" applyFont="1" applyFill="1" applyBorder="1" applyAlignment="1">
      <alignment horizontal="center" vertical="center"/>
    </xf>
    <xf numFmtId="0" fontId="23" fillId="4" borderId="10" xfId="0" applyFont="1" applyFill="1" applyBorder="1" applyAlignment="1">
      <alignment horizontal="center" vertical="center"/>
    </xf>
    <xf numFmtId="0" fontId="23" fillId="11" borderId="6" xfId="0" applyFont="1" applyFill="1" applyBorder="1" applyAlignment="1">
      <alignment horizontal="center" vertical="center"/>
    </xf>
    <xf numFmtId="0" fontId="23" fillId="11" borderId="7" xfId="0" applyFont="1" applyFill="1" applyBorder="1" applyAlignment="1">
      <alignment horizontal="center" vertical="center"/>
    </xf>
    <xf numFmtId="0" fontId="23" fillId="4" borderId="6" xfId="0" applyFont="1" applyFill="1" applyBorder="1" applyAlignment="1">
      <alignment horizontal="center" vertical="center"/>
    </xf>
    <xf numFmtId="0" fontId="23" fillId="4" borderId="7" xfId="0" applyFont="1" applyFill="1" applyBorder="1" applyAlignment="1">
      <alignment horizontal="center" vertical="center"/>
    </xf>
    <xf numFmtId="0" fontId="23" fillId="0" borderId="42" xfId="0" applyFont="1" applyBorder="1" applyAlignment="1">
      <alignment horizontal="center" vertical="center"/>
    </xf>
    <xf numFmtId="0" fontId="23" fillId="0" borderId="41" xfId="0" applyFont="1" applyBorder="1" applyAlignment="1">
      <alignment horizontal="center" vertical="center"/>
    </xf>
    <xf numFmtId="0" fontId="23" fillId="0" borderId="43" xfId="0" applyFont="1" applyBorder="1" applyAlignment="1">
      <alignment horizontal="center" vertical="center"/>
    </xf>
    <xf numFmtId="0" fontId="27" fillId="11" borderId="7" xfId="0" applyFont="1" applyFill="1" applyBorder="1" applyAlignment="1">
      <alignment horizontal="left" vertical="center"/>
    </xf>
    <xf numFmtId="0" fontId="23" fillId="4" borderId="6" xfId="0" applyFont="1" applyFill="1" applyBorder="1" applyAlignment="1">
      <alignment horizontal="left" vertical="center"/>
    </xf>
    <xf numFmtId="0" fontId="23" fillId="4" borderId="7" xfId="0" applyFont="1" applyFill="1" applyBorder="1" applyAlignment="1">
      <alignment horizontal="left" vertical="center"/>
    </xf>
    <xf numFmtId="0" fontId="23" fillId="0" borderId="6" xfId="0" applyFont="1" applyBorder="1" applyAlignment="1">
      <alignment horizontal="center" vertical="center"/>
    </xf>
    <xf numFmtId="0" fontId="23" fillId="0" borderId="7" xfId="0" applyFont="1" applyBorder="1" applyAlignment="1">
      <alignment horizontal="center" vertical="center"/>
    </xf>
    <xf numFmtId="0" fontId="25" fillId="11" borderId="6" xfId="0" applyFont="1" applyFill="1" applyBorder="1" applyAlignment="1">
      <alignment horizontal="center" vertical="center"/>
    </xf>
    <xf numFmtId="0" fontId="25" fillId="11" borderId="7" xfId="0" applyFont="1" applyFill="1" applyBorder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23" fillId="10" borderId="4" xfId="0" applyFont="1" applyFill="1" applyBorder="1" applyAlignment="1">
      <alignment horizontal="center" vertical="center"/>
    </xf>
    <xf numFmtId="0" fontId="26" fillId="11" borderId="7" xfId="0" applyFont="1" applyFill="1" applyBorder="1" applyAlignment="1">
      <alignment horizontal="left" vertical="center"/>
    </xf>
    <xf numFmtId="0" fontId="3" fillId="0" borderId="34" xfId="0" applyFont="1" applyBorder="1" applyAlignment="1">
      <alignment horizontal="center" vertical="center"/>
    </xf>
    <xf numFmtId="0" fontId="2" fillId="2" borderId="50" xfId="2" applyBorder="1" applyAlignment="1">
      <alignment horizontal="center" vertical="center" wrapText="1"/>
    </xf>
    <xf numFmtId="0" fontId="2" fillId="2" borderId="51" xfId="2" applyBorder="1" applyAlignment="1">
      <alignment horizontal="center" vertical="center" wrapText="1"/>
    </xf>
    <xf numFmtId="0" fontId="2" fillId="2" borderId="55" xfId="2" applyBorder="1" applyAlignment="1">
      <alignment horizontal="center" vertical="center" wrapText="1"/>
    </xf>
    <xf numFmtId="0" fontId="0" fillId="16" borderId="42" xfId="0" applyFill="1" applyBorder="1" applyAlignment="1">
      <alignment horizontal="center" vertical="center" wrapText="1"/>
    </xf>
    <xf numFmtId="0" fontId="0" fillId="16" borderId="41" xfId="0" applyFill="1" applyBorder="1" applyAlignment="1">
      <alignment horizontal="center" vertical="center" wrapText="1"/>
    </xf>
    <xf numFmtId="0" fontId="0" fillId="16" borderId="57" xfId="0" applyFill="1" applyBorder="1" applyAlignment="1">
      <alignment horizontal="center" vertical="center" wrapText="1"/>
    </xf>
    <xf numFmtId="0" fontId="16" fillId="7" borderId="44" xfId="0" applyFont="1" applyFill="1" applyBorder="1" applyAlignment="1">
      <alignment horizontal="center" vertical="center"/>
    </xf>
    <xf numFmtId="0" fontId="16" fillId="7" borderId="45" xfId="0" applyFont="1" applyFill="1" applyBorder="1" applyAlignment="1">
      <alignment horizontal="center" vertical="center"/>
    </xf>
    <xf numFmtId="0" fontId="16" fillId="7" borderId="46" xfId="0" applyFont="1" applyFill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2" fontId="16" fillId="7" borderId="44" xfId="0" applyNumberFormat="1" applyFont="1" applyFill="1" applyBorder="1" applyAlignment="1">
      <alignment horizontal="center" vertical="center"/>
    </xf>
    <xf numFmtId="2" fontId="16" fillId="7" borderId="45" xfId="0" applyNumberFormat="1" applyFont="1" applyFill="1" applyBorder="1" applyAlignment="1">
      <alignment horizontal="center" vertical="center"/>
    </xf>
    <xf numFmtId="2" fontId="16" fillId="7" borderId="46" xfId="0" applyNumberFormat="1" applyFont="1" applyFill="1" applyBorder="1" applyAlignment="1">
      <alignment horizontal="center" vertical="center"/>
    </xf>
    <xf numFmtId="0" fontId="0" fillId="6" borderId="61" xfId="0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5" fillId="0" borderId="37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8" fillId="8" borderId="26" xfId="0" applyFont="1" applyFill="1" applyBorder="1" applyAlignment="1">
      <alignment horizontal="center" vertical="center"/>
    </xf>
    <xf numFmtId="0" fontId="8" fillId="8" borderId="28" xfId="0" applyFont="1" applyFill="1" applyBorder="1" applyAlignment="1">
      <alignment horizontal="center" vertical="center"/>
    </xf>
    <xf numFmtId="0" fontId="8" fillId="8" borderId="27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31" fillId="0" borderId="37" xfId="0" applyFont="1" applyBorder="1" applyAlignment="1">
      <alignment horizontal="center"/>
    </xf>
    <xf numFmtId="0" fontId="32" fillId="17" borderId="3" xfId="0" applyFont="1" applyFill="1" applyBorder="1" applyAlignment="1">
      <alignment horizontal="center" vertical="center"/>
    </xf>
    <xf numFmtId="0" fontId="32" fillId="17" borderId="9" xfId="0" applyFont="1" applyFill="1" applyBorder="1" applyAlignment="1">
      <alignment horizontal="center" vertical="center"/>
    </xf>
    <xf numFmtId="0" fontId="32" fillId="17" borderId="4" xfId="0" applyFont="1" applyFill="1" applyBorder="1" applyAlignment="1">
      <alignment horizontal="center" vertical="center"/>
    </xf>
    <xf numFmtId="0" fontId="32" fillId="17" borderId="10" xfId="0" applyFont="1" applyFill="1" applyBorder="1" applyAlignment="1">
      <alignment horizontal="center" vertical="center"/>
    </xf>
    <xf numFmtId="0" fontId="32" fillId="17" borderId="85" xfId="0" applyFont="1" applyFill="1" applyBorder="1" applyAlignment="1">
      <alignment horizontal="center" vertical="center"/>
    </xf>
    <xf numFmtId="0" fontId="32" fillId="17" borderId="5" xfId="0" applyFont="1" applyFill="1" applyBorder="1" applyAlignment="1">
      <alignment horizontal="center" vertical="center"/>
    </xf>
    <xf numFmtId="0" fontId="32" fillId="17" borderId="11" xfId="0" applyFont="1" applyFill="1" applyBorder="1" applyAlignment="1">
      <alignment horizontal="center" vertical="center"/>
    </xf>
    <xf numFmtId="0" fontId="33" fillId="18" borderId="92" xfId="0" applyFont="1" applyFill="1" applyBorder="1" applyAlignment="1">
      <alignment horizontal="center" vertical="center"/>
    </xf>
    <xf numFmtId="0" fontId="33" fillId="18" borderId="98" xfId="0" applyFont="1" applyFill="1" applyBorder="1" applyAlignment="1">
      <alignment horizontal="center" vertical="center"/>
    </xf>
    <xf numFmtId="0" fontId="33" fillId="18" borderId="93" xfId="0" applyFont="1" applyFill="1" applyBorder="1" applyAlignment="1">
      <alignment horizontal="center" vertical="center" wrapText="1"/>
    </xf>
    <xf numFmtId="0" fontId="33" fillId="18" borderId="99" xfId="0" applyFont="1" applyFill="1" applyBorder="1" applyAlignment="1">
      <alignment horizontal="center" vertical="center" wrapText="1"/>
    </xf>
    <xf numFmtId="0" fontId="33" fillId="18" borderId="94" xfId="0" applyFont="1" applyFill="1" applyBorder="1" applyAlignment="1">
      <alignment horizontal="center" vertical="center"/>
    </xf>
    <xf numFmtId="0" fontId="33" fillId="18" borderId="95" xfId="0" applyFont="1" applyFill="1" applyBorder="1" applyAlignment="1">
      <alignment horizontal="center" vertical="center"/>
    </xf>
    <xf numFmtId="0" fontId="33" fillId="18" borderId="96" xfId="0" applyFont="1" applyFill="1" applyBorder="1" applyAlignment="1">
      <alignment horizontal="center" vertical="center"/>
    </xf>
    <xf numFmtId="0" fontId="33" fillId="18" borderId="93" xfId="0" applyFont="1" applyFill="1" applyBorder="1" applyAlignment="1">
      <alignment horizontal="center" vertical="center"/>
    </xf>
    <xf numFmtId="0" fontId="33" fillId="18" borderId="99" xfId="0" applyFont="1" applyFill="1" applyBorder="1" applyAlignment="1">
      <alignment horizontal="center" vertical="center"/>
    </xf>
    <xf numFmtId="0" fontId="33" fillId="18" borderId="97" xfId="0" applyFont="1" applyFill="1" applyBorder="1" applyAlignment="1">
      <alignment horizontal="center" vertical="center"/>
    </xf>
    <xf numFmtId="0" fontId="33" fillId="18" borderId="100" xfId="0" applyFont="1" applyFill="1" applyBorder="1" applyAlignment="1">
      <alignment horizontal="center" vertical="center"/>
    </xf>
  </cellXfs>
  <cellStyles count="3">
    <cellStyle name="Calculation" xfId="2" builtinId="22"/>
    <cellStyle name="Normal" xfId="0" builtinId="0"/>
    <cellStyle name="Output" xfId="1" builtinId="21"/>
  </cellStyles>
  <dxfs count="314"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600075</xdr:colOff>
      <xdr:row>9</xdr:row>
      <xdr:rowOff>0</xdr:rowOff>
    </xdr:from>
    <xdr:to>
      <xdr:col>14</xdr:col>
      <xdr:colOff>47625</xdr:colOff>
      <xdr:row>9</xdr:row>
      <xdr:rowOff>0</xdr:rowOff>
    </xdr:to>
    <xdr:sp macro="" textlink="">
      <xdr:nvSpPr>
        <xdr:cNvPr id="2" name="Rectangle 2"/>
        <xdr:cNvSpPr>
          <a:spLocks noChangeArrowheads="1"/>
        </xdr:cNvSpPr>
      </xdr:nvSpPr>
      <xdr:spPr bwMode="auto">
        <a:xfrm>
          <a:off x="9515475" y="1714500"/>
          <a:ext cx="133350" cy="0"/>
        </a:xfrm>
        <a:prstGeom prst="rect">
          <a:avLst/>
        </a:prstGeom>
        <a:solidFill>
          <a:srgbClr val="FFFFFF"/>
        </a:solidFill>
        <a:ln w="9525" algn="ctr">
          <a:solidFill>
            <a:srgbClr val="FFFF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600075</xdr:colOff>
      <xdr:row>9</xdr:row>
      <xdr:rowOff>0</xdr:rowOff>
    </xdr:from>
    <xdr:to>
      <xdr:col>14</xdr:col>
      <xdr:colOff>47625</xdr:colOff>
      <xdr:row>9</xdr:row>
      <xdr:rowOff>0</xdr:rowOff>
    </xdr:to>
    <xdr:sp macro="" textlink="">
      <xdr:nvSpPr>
        <xdr:cNvPr id="3" name="Rectangle 2"/>
        <xdr:cNvSpPr>
          <a:spLocks noChangeArrowheads="1"/>
        </xdr:cNvSpPr>
      </xdr:nvSpPr>
      <xdr:spPr bwMode="auto">
        <a:xfrm>
          <a:off x="9515475" y="1714500"/>
          <a:ext cx="133350" cy="0"/>
        </a:xfrm>
        <a:prstGeom prst="rect">
          <a:avLst/>
        </a:prstGeom>
        <a:solidFill>
          <a:srgbClr val="FFFFFF"/>
        </a:solidFill>
        <a:ln w="9525" algn="ctr">
          <a:solidFill>
            <a:srgbClr val="FFFF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600075</xdr:colOff>
      <xdr:row>9</xdr:row>
      <xdr:rowOff>0</xdr:rowOff>
    </xdr:from>
    <xdr:to>
      <xdr:col>14</xdr:col>
      <xdr:colOff>47625</xdr:colOff>
      <xdr:row>9</xdr:row>
      <xdr:rowOff>0</xdr:rowOff>
    </xdr:to>
    <xdr:sp macro="" textlink="">
      <xdr:nvSpPr>
        <xdr:cNvPr id="4" name="Rectangle 2"/>
        <xdr:cNvSpPr>
          <a:spLocks noChangeArrowheads="1"/>
        </xdr:cNvSpPr>
      </xdr:nvSpPr>
      <xdr:spPr bwMode="auto">
        <a:xfrm>
          <a:off x="9515475" y="1714500"/>
          <a:ext cx="133350" cy="0"/>
        </a:xfrm>
        <a:prstGeom prst="rect">
          <a:avLst/>
        </a:prstGeom>
        <a:solidFill>
          <a:srgbClr val="FFFFFF"/>
        </a:solidFill>
        <a:ln w="9525" algn="ctr">
          <a:solidFill>
            <a:srgbClr val="FFFFFF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4"/>
  <sheetViews>
    <sheetView rightToLeft="1" topLeftCell="K1" workbookViewId="0">
      <selection activeCell="B1" sqref="B1:B1048576"/>
    </sheetView>
  </sheetViews>
  <sheetFormatPr defaultRowHeight="14.25" x14ac:dyDescent="0.2"/>
  <cols>
    <col min="1" max="1" width="12" bestFit="1" customWidth="1"/>
  </cols>
  <sheetData>
    <row r="1" spans="1:35" ht="30" x14ac:dyDescent="0.2">
      <c r="A1" s="266" t="s">
        <v>0</v>
      </c>
      <c r="B1" s="266" t="s">
        <v>200</v>
      </c>
      <c r="C1" s="266" t="s">
        <v>19</v>
      </c>
      <c r="D1" s="267" t="s">
        <v>20</v>
      </c>
      <c r="E1" s="266" t="s">
        <v>1</v>
      </c>
      <c r="F1" s="266" t="s">
        <v>2</v>
      </c>
      <c r="G1" s="266" t="s">
        <v>3</v>
      </c>
      <c r="H1" s="266" t="s">
        <v>4</v>
      </c>
      <c r="I1" s="266" t="s">
        <v>5</v>
      </c>
      <c r="J1" s="266" t="s">
        <v>6</v>
      </c>
      <c r="K1" s="266" t="s">
        <v>7</v>
      </c>
      <c r="L1" s="266" t="s">
        <v>8</v>
      </c>
      <c r="M1" s="266" t="s">
        <v>9</v>
      </c>
      <c r="N1" s="266" t="s">
        <v>167</v>
      </c>
      <c r="O1" s="266" t="s">
        <v>168</v>
      </c>
      <c r="P1" s="266" t="s">
        <v>10</v>
      </c>
      <c r="Q1" s="266" t="s">
        <v>11</v>
      </c>
      <c r="R1" s="266" t="s">
        <v>12</v>
      </c>
      <c r="S1" s="266" t="s">
        <v>13</v>
      </c>
      <c r="T1" s="266" t="s">
        <v>14</v>
      </c>
      <c r="U1" s="266" t="s">
        <v>15</v>
      </c>
      <c r="V1" s="266" t="s">
        <v>16</v>
      </c>
      <c r="W1" s="266" t="s">
        <v>17</v>
      </c>
      <c r="X1" s="266" t="s">
        <v>18</v>
      </c>
      <c r="Y1" s="266" t="s">
        <v>55</v>
      </c>
      <c r="Z1" s="267" t="s">
        <v>19</v>
      </c>
    </row>
    <row r="2" spans="1:35" ht="19.5" customHeight="1" x14ac:dyDescent="0.2">
      <c r="A2" s="268" t="s">
        <v>296</v>
      </c>
      <c r="B2" s="268">
        <f>+'ص ف ر'!B200</f>
        <v>0</v>
      </c>
      <c r="C2" s="269">
        <f>+'ص ف ر'!C200</f>
        <v>0</v>
      </c>
      <c r="D2" s="270">
        <f>+'ص ف ر'!D200</f>
        <v>0</v>
      </c>
      <c r="E2" s="269">
        <f>+'ص ف ر'!E200</f>
        <v>0</v>
      </c>
      <c r="F2" s="269">
        <f>+'ص ف ر'!F200</f>
        <v>0</v>
      </c>
      <c r="G2" s="269">
        <f>+'ص ف ر'!G200</f>
        <v>0</v>
      </c>
      <c r="H2" s="269">
        <f>+'ص ف ر'!H200</f>
        <v>0</v>
      </c>
      <c r="I2" s="269">
        <f>+'ص ف ر'!I200</f>
        <v>0</v>
      </c>
      <c r="J2" s="269">
        <f>+'ص ف ر'!J200</f>
        <v>0</v>
      </c>
      <c r="K2" s="269">
        <f>+'ص ف ر'!K200</f>
        <v>0</v>
      </c>
      <c r="L2" s="269">
        <f>+'ص ف ر'!L200</f>
        <v>0</v>
      </c>
      <c r="M2" s="269">
        <f>+'ص ف ر'!M200</f>
        <v>0</v>
      </c>
      <c r="N2" s="269">
        <f>+'ص ف ر'!N200</f>
        <v>0</v>
      </c>
      <c r="O2" s="269">
        <f>+'ص ف ر'!O200</f>
        <v>0</v>
      </c>
      <c r="P2" s="269">
        <f>+'ص ف ر'!P200</f>
        <v>0</v>
      </c>
      <c r="Q2" s="269">
        <f>+'ص ف ر'!Q200</f>
        <v>0</v>
      </c>
      <c r="R2" s="269">
        <f>+'ص ف ر'!R200</f>
        <v>0</v>
      </c>
      <c r="S2" s="269">
        <f>+'ص ف ر'!S200</f>
        <v>0</v>
      </c>
      <c r="T2" s="269">
        <f>+'ص ف ر'!T200</f>
        <v>0</v>
      </c>
      <c r="U2" s="269">
        <f>+'ص ف ر'!U200</f>
        <v>0</v>
      </c>
      <c r="V2" s="269">
        <f>+'ص ف ر'!V200</f>
        <v>0</v>
      </c>
      <c r="W2" s="269">
        <f>+'ص ف ر'!W200</f>
        <v>0</v>
      </c>
      <c r="X2" s="269">
        <f>+'ص ف ر'!X200</f>
        <v>0</v>
      </c>
      <c r="Y2" s="269">
        <f>+'ص ف ر'!Y200</f>
        <v>0</v>
      </c>
      <c r="Z2" s="271">
        <f>+'ص ف ر'!Z200</f>
        <v>0</v>
      </c>
    </row>
    <row r="3" spans="1:35" ht="19.5" customHeight="1" thickBot="1" x14ac:dyDescent="0.25">
      <c r="A3" s="268" t="s">
        <v>297</v>
      </c>
      <c r="B3" s="268">
        <f>+'ص م ح'!B200</f>
        <v>0</v>
      </c>
      <c r="C3" s="269">
        <f>+'ص م ح'!C200</f>
        <v>0</v>
      </c>
      <c r="D3" s="270">
        <f>+'ص م ح'!D200</f>
        <v>0</v>
      </c>
      <c r="E3" s="269">
        <f>+'ص م ح'!E200</f>
        <v>0</v>
      </c>
      <c r="F3" s="269">
        <f>+'ص م ح'!F200</f>
        <v>0</v>
      </c>
      <c r="G3" s="269">
        <f>+'ص م ح'!G200</f>
        <v>0</v>
      </c>
      <c r="H3" s="269">
        <f>+'ص م ح'!H200</f>
        <v>0</v>
      </c>
      <c r="I3" s="269">
        <f>+'ص م ح'!I200</f>
        <v>0</v>
      </c>
      <c r="J3" s="269">
        <f>+'ص م ح'!J200</f>
        <v>0</v>
      </c>
      <c r="K3" s="269">
        <f>+'ص م ح'!K200</f>
        <v>0</v>
      </c>
      <c r="L3" s="269">
        <f>+'ص م ح'!L200</f>
        <v>0</v>
      </c>
      <c r="M3" s="269">
        <f>+'ص م ح'!M200</f>
        <v>0</v>
      </c>
      <c r="N3" s="269">
        <f>+'ص م ح'!N200</f>
        <v>0</v>
      </c>
      <c r="O3" s="269">
        <f>+'ص م ح'!O200</f>
        <v>0</v>
      </c>
      <c r="P3" s="269">
        <f>+'ص م ح'!P200</f>
        <v>0</v>
      </c>
      <c r="Q3" s="269">
        <f>+'ص م ح'!Q200</f>
        <v>0</v>
      </c>
      <c r="R3" s="269">
        <f>+'ص م ح'!R200</f>
        <v>0</v>
      </c>
      <c r="S3" s="269">
        <f>+'ص م ح'!S200</f>
        <v>0</v>
      </c>
      <c r="T3" s="269">
        <f>+'ص م ح'!T200</f>
        <v>0</v>
      </c>
      <c r="U3" s="269">
        <f>+'ص م ح'!U200</f>
        <v>0</v>
      </c>
      <c r="V3" s="269">
        <f>+'ص م ح'!V200</f>
        <v>0</v>
      </c>
      <c r="W3" s="269">
        <f>+'ص م ح'!W200</f>
        <v>0</v>
      </c>
      <c r="X3" s="269">
        <f>+'ص م ح'!X200</f>
        <v>0</v>
      </c>
      <c r="Y3" s="269">
        <f>+'ص م ح'!Y200</f>
        <v>0</v>
      </c>
      <c r="Z3" s="271">
        <f>+'ص م ح'!Z200</f>
        <v>0</v>
      </c>
    </row>
    <row r="4" spans="1:35" ht="19.5" customHeight="1" thickTop="1" x14ac:dyDescent="0.2">
      <c r="A4" s="268" t="s">
        <v>298</v>
      </c>
      <c r="B4" s="268">
        <f>+'بنك HSBC ف ر'!B200</f>
        <v>0</v>
      </c>
      <c r="C4" s="269">
        <f>+'بنك HSBC ف ر'!C200</f>
        <v>0</v>
      </c>
      <c r="D4" s="270">
        <f>+'بنك HSBC ف ر'!D200</f>
        <v>0</v>
      </c>
      <c r="E4" s="269">
        <f>+'بنك HSBC ف ر'!E200</f>
        <v>0</v>
      </c>
      <c r="F4" s="269">
        <f>+'بنك HSBC ف ر'!F200</f>
        <v>0</v>
      </c>
      <c r="G4" s="269">
        <f>+'بنك HSBC ف ر'!G200</f>
        <v>0</v>
      </c>
      <c r="H4" s="269">
        <f>+'بنك HSBC ف ر'!H200</f>
        <v>0</v>
      </c>
      <c r="I4" s="269">
        <f>+'بنك HSBC ف ر'!I200</f>
        <v>0</v>
      </c>
      <c r="J4" s="269">
        <f>+'بنك HSBC ف ر'!J200</f>
        <v>0</v>
      </c>
      <c r="K4" s="269">
        <f>+'بنك HSBC ف ر'!K200</f>
        <v>0</v>
      </c>
      <c r="L4" s="269">
        <f>+'بنك HSBC ف ر'!L200</f>
        <v>0</v>
      </c>
      <c r="M4" s="269">
        <f>+'بنك HSBC ف ر'!M200</f>
        <v>0</v>
      </c>
      <c r="N4" s="269">
        <f>+'بنك HSBC ف ر'!N200</f>
        <v>0</v>
      </c>
      <c r="O4" s="269">
        <f>+'بنك HSBC ف ر'!O200</f>
        <v>0</v>
      </c>
      <c r="P4" s="269">
        <f>+'بنك HSBC ف ر'!P200</f>
        <v>0</v>
      </c>
      <c r="Q4" s="269">
        <f>+'بنك HSBC ف ر'!Q200</f>
        <v>0</v>
      </c>
      <c r="R4" s="269">
        <f>+'بنك HSBC ف ر'!R200</f>
        <v>0</v>
      </c>
      <c r="S4" s="269">
        <f>+'بنك HSBC ف ر'!S200</f>
        <v>0</v>
      </c>
      <c r="T4" s="269">
        <f>+'بنك HSBC ف ر'!T200</f>
        <v>0</v>
      </c>
      <c r="U4" s="269">
        <f>+'بنك HSBC ف ر'!U200</f>
        <v>0</v>
      </c>
      <c r="V4" s="269">
        <f>+'بنك HSBC ف ر'!V200</f>
        <v>0</v>
      </c>
      <c r="W4" s="269">
        <f>+'بنك HSBC ف ر'!W200</f>
        <v>0</v>
      </c>
      <c r="X4" s="269">
        <f>+'بنك HSBC ف ر'!X200</f>
        <v>0</v>
      </c>
      <c r="Y4" s="269">
        <f>+'بنك HSBC ف ر'!Y200</f>
        <v>0</v>
      </c>
      <c r="Z4" s="271">
        <f>+'بنك HSBC ف ر'!Z200</f>
        <v>0</v>
      </c>
      <c r="AI4" s="263" t="s">
        <v>294</v>
      </c>
    </row>
    <row r="5" spans="1:35" ht="19.5" customHeight="1" x14ac:dyDescent="0.2">
      <c r="A5" s="268" t="s">
        <v>299</v>
      </c>
      <c r="B5" s="268">
        <f>+'بنك HSBC م ح'!B200</f>
        <v>0</v>
      </c>
      <c r="C5" s="269">
        <f>+'بنك HSBC م ح'!C200</f>
        <v>0</v>
      </c>
      <c r="D5" s="270">
        <f>+'بنك HSBC م ح'!D200</f>
        <v>0</v>
      </c>
      <c r="E5" s="269">
        <f>+'بنك HSBC م ح'!E200</f>
        <v>0</v>
      </c>
      <c r="F5" s="269">
        <f>+'بنك HSBC م ح'!F200</f>
        <v>0</v>
      </c>
      <c r="G5" s="269">
        <f>+'بنك HSBC م ح'!G200</f>
        <v>0</v>
      </c>
      <c r="H5" s="269">
        <f>+'بنك HSBC م ح'!H200</f>
        <v>0</v>
      </c>
      <c r="I5" s="269">
        <f>+'بنك HSBC م ح'!I200</f>
        <v>0</v>
      </c>
      <c r="J5" s="269">
        <f>+'بنك HSBC م ح'!J200</f>
        <v>0</v>
      </c>
      <c r="K5" s="269">
        <f>+'بنك HSBC م ح'!K200</f>
        <v>0</v>
      </c>
      <c r="L5" s="269">
        <f>+'بنك HSBC م ح'!L200</f>
        <v>0</v>
      </c>
      <c r="M5" s="269">
        <f>+'بنك HSBC م ح'!M200</f>
        <v>0</v>
      </c>
      <c r="N5" s="269">
        <f>+'بنك HSBC م ح'!N200</f>
        <v>0</v>
      </c>
      <c r="O5" s="269">
        <f>+'بنك HSBC م ح'!O200</f>
        <v>0</v>
      </c>
      <c r="P5" s="269">
        <f>+'بنك HSBC م ح'!P200</f>
        <v>0</v>
      </c>
      <c r="Q5" s="269">
        <f>+'بنك HSBC م ح'!Q200</f>
        <v>0</v>
      </c>
      <c r="R5" s="269">
        <f>+'بنك HSBC م ح'!R200</f>
        <v>0</v>
      </c>
      <c r="S5" s="269">
        <f>+'بنك HSBC م ح'!S200</f>
        <v>0</v>
      </c>
      <c r="T5" s="269">
        <f>+'بنك HSBC م ح'!T200</f>
        <v>0</v>
      </c>
      <c r="U5" s="269">
        <f>+'بنك HSBC م ح'!U200</f>
        <v>0</v>
      </c>
      <c r="V5" s="269">
        <f>+'بنك HSBC م ح'!V200</f>
        <v>0</v>
      </c>
      <c r="W5" s="269">
        <f>+'بنك HSBC م ح'!W200</f>
        <v>0</v>
      </c>
      <c r="X5" s="269">
        <f>+'بنك HSBC م ح'!X200</f>
        <v>0</v>
      </c>
      <c r="Y5" s="269">
        <f>+'بنك HSBC م ح'!Y200</f>
        <v>0</v>
      </c>
      <c r="Z5" s="271">
        <f>+'بنك HSBC م ح'!Z200</f>
        <v>0</v>
      </c>
      <c r="AI5" s="264" t="s">
        <v>35</v>
      </c>
    </row>
    <row r="6" spans="1:35" ht="19.5" customHeight="1" x14ac:dyDescent="0.2">
      <c r="A6" s="268" t="s">
        <v>300</v>
      </c>
      <c r="B6" s="268">
        <f>+'بنك NSGB ف ر '!B200</f>
        <v>0</v>
      </c>
      <c r="C6" s="269">
        <f>+'بنك NSGB ف ر '!C200</f>
        <v>0</v>
      </c>
      <c r="D6" s="270">
        <f>+'بنك NSGB ف ر '!D200</f>
        <v>0</v>
      </c>
      <c r="E6" s="269">
        <f>+'بنك NSGB ف ر '!E200</f>
        <v>0</v>
      </c>
      <c r="F6" s="269">
        <f>+'بنك NSGB ف ر '!F200</f>
        <v>0</v>
      </c>
      <c r="G6" s="269">
        <f>+'بنك NSGB ف ر '!G200</f>
        <v>0</v>
      </c>
      <c r="H6" s="269">
        <f>+'بنك NSGB ف ر '!H200</f>
        <v>0</v>
      </c>
      <c r="I6" s="269">
        <f>+'بنك NSGB ف ر '!I200</f>
        <v>0</v>
      </c>
      <c r="J6" s="269">
        <f>+'بنك NSGB ف ر '!J200</f>
        <v>0</v>
      </c>
      <c r="K6" s="269">
        <f>+'بنك NSGB ف ر '!K200</f>
        <v>0</v>
      </c>
      <c r="L6" s="269">
        <f>+'بنك NSGB ف ر '!L200</f>
        <v>0</v>
      </c>
      <c r="M6" s="269">
        <f>+'بنك NSGB ف ر '!M200</f>
        <v>0</v>
      </c>
      <c r="N6" s="269">
        <f>+'بنك NSGB ف ر '!N200</f>
        <v>0</v>
      </c>
      <c r="O6" s="269">
        <f>+'بنك NSGB ف ر '!O200</f>
        <v>0</v>
      </c>
      <c r="P6" s="269">
        <f>+'بنك NSGB ف ر '!P200</f>
        <v>0</v>
      </c>
      <c r="Q6" s="269">
        <f>+'بنك NSGB ف ر '!Q200</f>
        <v>0</v>
      </c>
      <c r="R6" s="269">
        <f>+'بنك NSGB ف ر '!R200</f>
        <v>0</v>
      </c>
      <c r="S6" s="269">
        <f>+'بنك NSGB ف ر '!S200</f>
        <v>0</v>
      </c>
      <c r="T6" s="269">
        <f>+'بنك NSGB ف ر '!T200</f>
        <v>0</v>
      </c>
      <c r="U6" s="269">
        <f>+'بنك NSGB ف ر '!U200</f>
        <v>0</v>
      </c>
      <c r="V6" s="269">
        <f>+'بنك NSGB ف ر '!V200</f>
        <v>0</v>
      </c>
      <c r="W6" s="269">
        <f>+'بنك NSGB ف ر '!W200</f>
        <v>0</v>
      </c>
      <c r="X6" s="269">
        <f>+'بنك NSGB ف ر '!X200</f>
        <v>0</v>
      </c>
      <c r="Y6" s="269">
        <f>+'بنك NSGB ف ر '!Y200</f>
        <v>0</v>
      </c>
      <c r="Z6" s="271">
        <f>+'بنك NSGB ف ر '!Z200</f>
        <v>0</v>
      </c>
      <c r="AI6" s="264" t="s">
        <v>129</v>
      </c>
    </row>
    <row r="7" spans="1:35" ht="19.5" customHeight="1" x14ac:dyDescent="0.2">
      <c r="A7" s="268" t="s">
        <v>301</v>
      </c>
      <c r="B7" s="268">
        <f>+'بنك NSGB م ح '!B200</f>
        <v>0</v>
      </c>
      <c r="C7" s="269">
        <f>+'بنك NSGB م ح '!C200</f>
        <v>0</v>
      </c>
      <c r="D7" s="270">
        <f>+'بنك NSGB م ح '!D200</f>
        <v>0</v>
      </c>
      <c r="E7" s="269">
        <f>+'بنك NSGB م ح '!E200</f>
        <v>0</v>
      </c>
      <c r="F7" s="269">
        <f>+'بنك NSGB م ح '!F200</f>
        <v>0</v>
      </c>
      <c r="G7" s="269">
        <f>+'بنك NSGB م ح '!G200</f>
        <v>0</v>
      </c>
      <c r="H7" s="269">
        <f>+'بنك NSGB م ح '!H200</f>
        <v>0</v>
      </c>
      <c r="I7" s="269">
        <f>+'بنك NSGB م ح '!I200</f>
        <v>0</v>
      </c>
      <c r="J7" s="269">
        <f>+'بنك NSGB م ح '!J200</f>
        <v>0</v>
      </c>
      <c r="K7" s="269">
        <f>+'بنك NSGB م ح '!K200</f>
        <v>0</v>
      </c>
      <c r="L7" s="269">
        <f>+'بنك NSGB م ح '!L200</f>
        <v>0</v>
      </c>
      <c r="M7" s="269">
        <f>+'بنك NSGB م ح '!M200</f>
        <v>0</v>
      </c>
      <c r="N7" s="269">
        <f>+'بنك NSGB م ح '!N200</f>
        <v>0</v>
      </c>
      <c r="O7" s="269">
        <f>+'بنك NSGB م ح '!O200</f>
        <v>0</v>
      </c>
      <c r="P7" s="269">
        <f>+'بنك NSGB م ح '!P200</f>
        <v>0</v>
      </c>
      <c r="Q7" s="269">
        <f>+'بنك NSGB م ح '!Q200</f>
        <v>0</v>
      </c>
      <c r="R7" s="269">
        <f>+'بنك NSGB م ح '!R200</f>
        <v>0</v>
      </c>
      <c r="S7" s="269">
        <f>+'بنك NSGB م ح '!S200</f>
        <v>0</v>
      </c>
      <c r="T7" s="269">
        <f>+'بنك NSGB م ح '!T200</f>
        <v>0</v>
      </c>
      <c r="U7" s="269">
        <f>+'بنك NSGB م ح '!U200</f>
        <v>0</v>
      </c>
      <c r="V7" s="269">
        <f>+'بنك NSGB م ح '!V200</f>
        <v>0</v>
      </c>
      <c r="W7" s="269">
        <f>+'بنك NSGB م ح '!W200</f>
        <v>0</v>
      </c>
      <c r="X7" s="269">
        <f>+'بنك NSGB م ح '!X200</f>
        <v>0</v>
      </c>
      <c r="Y7" s="269">
        <f>+'بنك NSGB م ح '!Y200</f>
        <v>0</v>
      </c>
      <c r="Z7" s="271">
        <f>+'بنك NSGB م ح '!Z200</f>
        <v>0</v>
      </c>
      <c r="AI7" s="264" t="s">
        <v>130</v>
      </c>
    </row>
    <row r="8" spans="1:35" ht="19.5" customHeight="1" x14ac:dyDescent="0.2">
      <c r="A8" s="268" t="s">
        <v>302</v>
      </c>
      <c r="B8" s="268">
        <f>+'بنك سيتى ومشرق'!B200</f>
        <v>0</v>
      </c>
      <c r="C8" s="269">
        <f>+'بنك سيتى ومشرق'!C200</f>
        <v>0</v>
      </c>
      <c r="D8" s="270">
        <f>+'بنك سيتى ومشرق'!D200</f>
        <v>0</v>
      </c>
      <c r="E8" s="269">
        <f>+'بنك سيتى ومشرق'!E200</f>
        <v>0</v>
      </c>
      <c r="F8" s="269">
        <f>+'بنك سيتى ومشرق'!F200</f>
        <v>0</v>
      </c>
      <c r="G8" s="269">
        <f>+'بنك سيتى ومشرق'!G200</f>
        <v>0</v>
      </c>
      <c r="H8" s="269">
        <f>+'بنك سيتى ومشرق'!H200</f>
        <v>0</v>
      </c>
      <c r="I8" s="269">
        <f>+'بنك سيتى ومشرق'!I200</f>
        <v>0</v>
      </c>
      <c r="J8" s="269">
        <f>+'بنك سيتى ومشرق'!J200</f>
        <v>0</v>
      </c>
      <c r="K8" s="269">
        <f>+'بنك سيتى ومشرق'!K200</f>
        <v>0</v>
      </c>
      <c r="L8" s="269">
        <f>+'بنك سيتى ومشرق'!L200</f>
        <v>0</v>
      </c>
      <c r="M8" s="269">
        <f>+'بنك سيتى ومشرق'!M200</f>
        <v>0</v>
      </c>
      <c r="N8" s="269">
        <f>+'بنك سيتى ومشرق'!N200</f>
        <v>0</v>
      </c>
      <c r="O8" s="269">
        <f>+'بنك سيتى ومشرق'!O200</f>
        <v>0</v>
      </c>
      <c r="P8" s="269">
        <f>+'بنك سيتى ومشرق'!P200</f>
        <v>0</v>
      </c>
      <c r="Q8" s="269">
        <f>+'بنك سيتى ومشرق'!Q200</f>
        <v>0</v>
      </c>
      <c r="R8" s="269">
        <f>+'بنك سيتى ومشرق'!R200</f>
        <v>0</v>
      </c>
      <c r="S8" s="269">
        <f>+'بنك سيتى ومشرق'!S200</f>
        <v>0</v>
      </c>
      <c r="T8" s="269">
        <f>+'بنك سيتى ومشرق'!T200</f>
        <v>0</v>
      </c>
      <c r="U8" s="269">
        <f>+'بنك سيتى ومشرق'!U200</f>
        <v>0</v>
      </c>
      <c r="V8" s="269">
        <f>+'بنك سيتى ومشرق'!V200</f>
        <v>0</v>
      </c>
      <c r="W8" s="269">
        <f>+'بنك سيتى ومشرق'!W200</f>
        <v>0</v>
      </c>
      <c r="X8" s="269">
        <f>+'بنك سيتى ومشرق'!X200</f>
        <v>0</v>
      </c>
      <c r="Y8" s="269">
        <f>+'بنك سيتى ومشرق'!Y200</f>
        <v>0</v>
      </c>
      <c r="Z8" s="271">
        <f>+'بنك سيتى ومشرق'!Z200</f>
        <v>0</v>
      </c>
      <c r="AI8" s="264">
        <v>4</v>
      </c>
    </row>
    <row r="9" spans="1:35" ht="19.5" customHeight="1" x14ac:dyDescent="0.2">
      <c r="A9" s="268" t="s">
        <v>303</v>
      </c>
      <c r="B9" s="268">
        <f>+'تسويات ف ر'!B200</f>
        <v>0</v>
      </c>
      <c r="C9" s="269">
        <f>+'تسويات ف ر'!C200</f>
        <v>0</v>
      </c>
      <c r="D9" s="270">
        <f>+'تسويات ف ر'!D200</f>
        <v>0</v>
      </c>
      <c r="E9" s="269">
        <f>+'تسويات ف ر'!E200</f>
        <v>0</v>
      </c>
      <c r="F9" s="269">
        <f>+'تسويات ف ر'!F200</f>
        <v>0</v>
      </c>
      <c r="G9" s="269">
        <f>+'تسويات ف ر'!G200</f>
        <v>0</v>
      </c>
      <c r="H9" s="269">
        <f>+'تسويات ف ر'!H200</f>
        <v>0</v>
      </c>
      <c r="I9" s="269">
        <f>+'تسويات ف ر'!I200</f>
        <v>0</v>
      </c>
      <c r="J9" s="269">
        <f>+'تسويات ف ر'!J200</f>
        <v>0</v>
      </c>
      <c r="K9" s="269">
        <f>+'تسويات ف ر'!K200</f>
        <v>0</v>
      </c>
      <c r="L9" s="269">
        <f>+'تسويات ف ر'!L200</f>
        <v>0</v>
      </c>
      <c r="M9" s="269">
        <f>+'تسويات ف ر'!M200</f>
        <v>0</v>
      </c>
      <c r="N9" s="269">
        <f>+'تسويات ف ر'!N200</f>
        <v>0</v>
      </c>
      <c r="O9" s="269">
        <f>+'تسويات ف ر'!O200</f>
        <v>0</v>
      </c>
      <c r="P9" s="269">
        <f>+'تسويات ف ر'!P200</f>
        <v>0</v>
      </c>
      <c r="Q9" s="269">
        <f>+'تسويات ف ر'!Q200</f>
        <v>0</v>
      </c>
      <c r="R9" s="269">
        <f>+'تسويات ف ر'!R200</f>
        <v>0</v>
      </c>
      <c r="S9" s="269">
        <f>+'تسويات ف ر'!S200</f>
        <v>0</v>
      </c>
      <c r="T9" s="269">
        <f>+'تسويات ف ر'!T200</f>
        <v>0</v>
      </c>
      <c r="U9" s="269">
        <f>+'تسويات ف ر'!U200</f>
        <v>0</v>
      </c>
      <c r="V9" s="269">
        <f>+'تسويات ف ر'!V200</f>
        <v>0</v>
      </c>
      <c r="W9" s="269">
        <f>+'تسويات ف ر'!W200</f>
        <v>0</v>
      </c>
      <c r="X9" s="269">
        <f>+'تسويات ف ر'!X200</f>
        <v>0</v>
      </c>
      <c r="Y9" s="269">
        <f>+'تسويات ف ر'!Y200</f>
        <v>0</v>
      </c>
      <c r="Z9" s="271">
        <f>+'تسويات ف ر'!Z200</f>
        <v>0</v>
      </c>
      <c r="AI9" s="264">
        <v>5</v>
      </c>
    </row>
    <row r="10" spans="1:35" ht="19.5" customHeight="1" x14ac:dyDescent="0.2">
      <c r="A10" s="268" t="s">
        <v>304</v>
      </c>
      <c r="B10" s="268">
        <f>+'تسويات م ح'!B200</f>
        <v>0</v>
      </c>
      <c r="C10" s="269">
        <f>+'تسويات م ح'!C200</f>
        <v>0</v>
      </c>
      <c r="D10" s="270">
        <f>+'تسويات م ح'!D200</f>
        <v>0</v>
      </c>
      <c r="E10" s="269">
        <f>+'تسويات م ح'!E200</f>
        <v>0</v>
      </c>
      <c r="F10" s="269">
        <f>+'تسويات م ح'!F200</f>
        <v>0</v>
      </c>
      <c r="G10" s="269">
        <f>+'تسويات م ح'!G200</f>
        <v>0</v>
      </c>
      <c r="H10" s="269">
        <f>+'تسويات م ح'!H200</f>
        <v>0</v>
      </c>
      <c r="I10" s="269">
        <f>+'تسويات م ح'!I200</f>
        <v>0</v>
      </c>
      <c r="J10" s="269">
        <f>+'تسويات م ح'!J200</f>
        <v>0</v>
      </c>
      <c r="K10" s="269">
        <f>+'تسويات م ح'!K200</f>
        <v>0</v>
      </c>
      <c r="L10" s="269">
        <f>+'تسويات م ح'!L200</f>
        <v>0</v>
      </c>
      <c r="M10" s="269">
        <f>+'تسويات م ح'!M200</f>
        <v>0</v>
      </c>
      <c r="N10" s="269">
        <f>+'تسويات م ح'!N200</f>
        <v>0</v>
      </c>
      <c r="O10" s="269">
        <f>+'تسويات م ح'!O200</f>
        <v>0</v>
      </c>
      <c r="P10" s="269">
        <f>+'تسويات م ح'!P200</f>
        <v>0</v>
      </c>
      <c r="Q10" s="269">
        <f>+'تسويات م ح'!Q200</f>
        <v>0</v>
      </c>
      <c r="R10" s="269">
        <f>+'تسويات م ح'!R200</f>
        <v>0</v>
      </c>
      <c r="S10" s="269">
        <f>+'تسويات م ح'!S200</f>
        <v>0</v>
      </c>
      <c r="T10" s="269">
        <f>+'تسويات م ح'!T200</f>
        <v>0</v>
      </c>
      <c r="U10" s="269">
        <f>+'تسويات م ح'!U200</f>
        <v>0</v>
      </c>
      <c r="V10" s="269">
        <f>+'تسويات م ح'!V200</f>
        <v>0</v>
      </c>
      <c r="W10" s="269">
        <f>+'تسويات م ح'!W200</f>
        <v>0</v>
      </c>
      <c r="X10" s="269">
        <f>+'تسويات م ح'!X200</f>
        <v>0</v>
      </c>
      <c r="Y10" s="269">
        <f>+'تسويات م ح'!Y200</f>
        <v>0</v>
      </c>
      <c r="Z10" s="271">
        <f>+'تسويات م ح'!Z200</f>
        <v>0</v>
      </c>
      <c r="AI10" s="264">
        <v>6</v>
      </c>
    </row>
    <row r="11" spans="1:35" ht="19.5" customHeight="1" x14ac:dyDescent="0.2">
      <c r="A11" s="272"/>
      <c r="B11" s="273"/>
      <c r="C11" s="274"/>
      <c r="D11" s="270">
        <f t="shared" ref="D11:D15" si="0">+C11-Z11</f>
        <v>0</v>
      </c>
      <c r="E11" s="275"/>
      <c r="F11" s="275"/>
      <c r="G11" s="275"/>
      <c r="H11" s="275"/>
      <c r="I11" s="275"/>
      <c r="J11" s="275"/>
      <c r="K11" s="275"/>
      <c r="L11" s="275"/>
      <c r="M11" s="275"/>
      <c r="N11" s="275"/>
      <c r="O11" s="275"/>
      <c r="P11" s="275"/>
      <c r="Q11" s="275"/>
      <c r="R11" s="275"/>
      <c r="S11" s="275"/>
      <c r="T11" s="275"/>
      <c r="U11" s="275"/>
      <c r="V11" s="275"/>
      <c r="W11" s="275"/>
      <c r="X11" s="275"/>
      <c r="Y11" s="275"/>
      <c r="Z11" s="271">
        <f t="shared" ref="Z11:Z15" si="1">SUM(E11:Y11)</f>
        <v>0</v>
      </c>
      <c r="AI11" s="264">
        <v>7</v>
      </c>
    </row>
    <row r="12" spans="1:35" ht="19.5" customHeight="1" x14ac:dyDescent="0.2">
      <c r="A12" s="276"/>
      <c r="B12" s="277"/>
      <c r="C12" s="275"/>
      <c r="D12" s="270">
        <f t="shared" si="0"/>
        <v>0</v>
      </c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275"/>
      <c r="Q12" s="275"/>
      <c r="R12" s="275"/>
      <c r="S12" s="275"/>
      <c r="T12" s="275"/>
      <c r="U12" s="275"/>
      <c r="V12" s="275"/>
      <c r="W12" s="275"/>
      <c r="X12" s="275"/>
      <c r="Y12" s="278"/>
      <c r="Z12" s="271">
        <f t="shared" si="1"/>
        <v>0</v>
      </c>
      <c r="AI12" s="264">
        <v>8</v>
      </c>
    </row>
    <row r="13" spans="1:35" ht="19.5" customHeight="1" x14ac:dyDescent="0.2">
      <c r="A13" s="276" t="s">
        <v>305</v>
      </c>
      <c r="B13" s="277"/>
      <c r="C13" s="275">
        <f>+المخزن!H21</f>
        <v>0</v>
      </c>
      <c r="D13" s="270">
        <f t="shared" si="0"/>
        <v>0</v>
      </c>
      <c r="E13" s="275"/>
      <c r="F13" s="275"/>
      <c r="G13" s="275"/>
      <c r="H13" s="275">
        <f>+المخزن!F21</f>
        <v>0</v>
      </c>
      <c r="I13" s="275">
        <f>+المخزن!G21</f>
        <v>0</v>
      </c>
      <c r="J13" s="275">
        <f>+المخزن!B21</f>
        <v>0</v>
      </c>
      <c r="K13" s="275"/>
      <c r="L13" s="275"/>
      <c r="M13" s="275"/>
      <c r="N13" s="275"/>
      <c r="O13" s="275"/>
      <c r="P13" s="275"/>
      <c r="Q13" s="275"/>
      <c r="R13" s="275"/>
      <c r="S13" s="275"/>
      <c r="T13" s="275"/>
      <c r="U13" s="275"/>
      <c r="V13" s="275"/>
      <c r="W13" s="275"/>
      <c r="X13" s="275"/>
      <c r="Y13" s="278"/>
      <c r="Z13" s="271">
        <f t="shared" si="1"/>
        <v>0</v>
      </c>
      <c r="AI13" s="264">
        <v>10</v>
      </c>
    </row>
    <row r="14" spans="1:35" ht="19.5" customHeight="1" x14ac:dyDescent="0.2">
      <c r="A14" s="276" t="s">
        <v>231</v>
      </c>
      <c r="B14" s="277"/>
      <c r="C14" s="279">
        <f>+مرتبات!D25+مرتبات!E25+مرتبات!F25+مرتبات!M25</f>
        <v>0</v>
      </c>
      <c r="D14" s="270">
        <f t="shared" si="0"/>
        <v>0</v>
      </c>
      <c r="E14" s="279">
        <f>+مرتبات!D25</f>
        <v>0</v>
      </c>
      <c r="F14" s="279">
        <f>+مرتبات!F25</f>
        <v>0</v>
      </c>
      <c r="G14" s="279">
        <f>+مرتبات!E25</f>
        <v>0</v>
      </c>
      <c r="H14" s="275"/>
      <c r="I14" s="275"/>
      <c r="J14" s="275"/>
      <c r="K14" s="275"/>
      <c r="L14" s="275"/>
      <c r="M14" s="275"/>
      <c r="N14" s="279">
        <f>+مرتبات!M25</f>
        <v>0</v>
      </c>
      <c r="O14" s="275"/>
      <c r="P14" s="275"/>
      <c r="Q14" s="275"/>
      <c r="R14" s="275"/>
      <c r="S14" s="275"/>
      <c r="T14" s="275"/>
      <c r="U14" s="275"/>
      <c r="V14" s="275"/>
      <c r="W14" s="275"/>
      <c r="X14" s="275"/>
      <c r="Y14" s="278"/>
      <c r="Z14" s="271">
        <f t="shared" si="1"/>
        <v>0</v>
      </c>
      <c r="AI14" s="264">
        <v>16</v>
      </c>
    </row>
    <row r="15" spans="1:35" ht="19.5" customHeight="1" thickBot="1" x14ac:dyDescent="0.25">
      <c r="A15" s="276" t="s">
        <v>18</v>
      </c>
      <c r="B15" s="277"/>
      <c r="C15" s="280">
        <f>+الاهلاك!M17</f>
        <v>0</v>
      </c>
      <c r="D15" s="270">
        <f t="shared" si="0"/>
        <v>0</v>
      </c>
      <c r="E15" s="275"/>
      <c r="F15" s="275"/>
      <c r="G15" s="275"/>
      <c r="H15" s="275"/>
      <c r="I15" s="275"/>
      <c r="J15" s="275"/>
      <c r="K15" s="275"/>
      <c r="L15" s="275"/>
      <c r="M15" s="275"/>
      <c r="N15" s="275"/>
      <c r="O15" s="275"/>
      <c r="P15" s="275"/>
      <c r="Q15" s="275"/>
      <c r="R15" s="275"/>
      <c r="S15" s="275"/>
      <c r="T15" s="275"/>
      <c r="U15" s="275"/>
      <c r="V15" s="275"/>
      <c r="W15" s="275"/>
      <c r="X15" s="280">
        <f>+الاهلاك!M17</f>
        <v>0</v>
      </c>
      <c r="Y15" s="278"/>
      <c r="Z15" s="271">
        <f t="shared" si="1"/>
        <v>0</v>
      </c>
      <c r="AI15" s="264">
        <v>17</v>
      </c>
    </row>
    <row r="16" spans="1:35" ht="19.5" customHeight="1" thickTop="1" thickBot="1" x14ac:dyDescent="0.25">
      <c r="A16" s="281" t="s">
        <v>19</v>
      </c>
      <c r="B16" s="282"/>
      <c r="C16" s="283">
        <f>SUM(C2:C15)</f>
        <v>0</v>
      </c>
      <c r="D16" s="270">
        <f t="shared" ref="D16" si="2">+C16-Z16</f>
        <v>0</v>
      </c>
      <c r="E16" s="283">
        <f t="shared" ref="E16:Z16" si="3">SUM(E2:E15)</f>
        <v>0</v>
      </c>
      <c r="F16" s="283">
        <f t="shared" si="3"/>
        <v>0</v>
      </c>
      <c r="G16" s="283">
        <f t="shared" si="3"/>
        <v>0</v>
      </c>
      <c r="H16" s="283">
        <f t="shared" si="3"/>
        <v>0</v>
      </c>
      <c r="I16" s="283">
        <f t="shared" si="3"/>
        <v>0</v>
      </c>
      <c r="J16" s="283">
        <f t="shared" si="3"/>
        <v>0</v>
      </c>
      <c r="K16" s="283">
        <f t="shared" si="3"/>
        <v>0</v>
      </c>
      <c r="L16" s="283">
        <f t="shared" si="3"/>
        <v>0</v>
      </c>
      <c r="M16" s="283">
        <f t="shared" si="3"/>
        <v>0</v>
      </c>
      <c r="N16" s="283">
        <f t="shared" si="3"/>
        <v>0</v>
      </c>
      <c r="O16" s="283">
        <f t="shared" si="3"/>
        <v>0</v>
      </c>
      <c r="P16" s="283">
        <f t="shared" si="3"/>
        <v>0</v>
      </c>
      <c r="Q16" s="283">
        <f t="shared" si="3"/>
        <v>0</v>
      </c>
      <c r="R16" s="283">
        <f t="shared" si="3"/>
        <v>0</v>
      </c>
      <c r="S16" s="283">
        <f t="shared" si="3"/>
        <v>0</v>
      </c>
      <c r="T16" s="283">
        <f t="shared" si="3"/>
        <v>0</v>
      </c>
      <c r="U16" s="283">
        <f t="shared" si="3"/>
        <v>0</v>
      </c>
      <c r="V16" s="283">
        <f t="shared" si="3"/>
        <v>0</v>
      </c>
      <c r="W16" s="283">
        <f t="shared" si="3"/>
        <v>0</v>
      </c>
      <c r="X16" s="283">
        <f t="shared" si="3"/>
        <v>0</v>
      </c>
      <c r="Y16" s="283">
        <f t="shared" si="3"/>
        <v>0</v>
      </c>
      <c r="Z16" s="284">
        <f t="shared" si="3"/>
        <v>0</v>
      </c>
    </row>
    <row r="17" spans="1:26" ht="15.75" thickTop="1" thickBot="1" x14ac:dyDescent="0.25">
      <c r="A17" s="285"/>
      <c r="B17" s="285"/>
      <c r="C17" s="285"/>
      <c r="D17" s="285"/>
      <c r="E17" s="285"/>
      <c r="F17" s="285"/>
      <c r="G17" s="285"/>
      <c r="H17" s="285"/>
      <c r="I17" s="285"/>
      <c r="J17" s="285"/>
      <c r="K17" s="285"/>
      <c r="L17" s="285"/>
      <c r="M17" s="285"/>
      <c r="N17" s="285"/>
      <c r="O17" s="285"/>
      <c r="P17" s="285"/>
      <c r="Q17" s="285"/>
      <c r="R17" s="285"/>
      <c r="S17" s="285"/>
      <c r="T17" s="285"/>
      <c r="U17" s="285"/>
      <c r="V17" s="285"/>
      <c r="W17" s="285"/>
      <c r="X17" s="285"/>
      <c r="Y17" s="285"/>
      <c r="Z17" s="285"/>
    </row>
    <row r="18" spans="1:26" ht="19.5" customHeight="1" thickTop="1" thickBot="1" x14ac:dyDescent="0.25">
      <c r="A18" s="281" t="s">
        <v>19</v>
      </c>
      <c r="B18" s="282"/>
      <c r="C18" s="283">
        <f>+'الاجمالى الكلى'!T29</f>
        <v>0</v>
      </c>
      <c r="D18" s="270">
        <f t="shared" ref="D18" si="4">+C18-Z18</f>
        <v>0</v>
      </c>
      <c r="E18" s="283">
        <f>+'الاجمالى الكلى'!T3</f>
        <v>0</v>
      </c>
      <c r="F18" s="283">
        <f>+'الاجمالى الكلى'!T4</f>
        <v>0</v>
      </c>
      <c r="G18" s="283">
        <f>+'الاجمالى الكلى'!T5</f>
        <v>0</v>
      </c>
      <c r="H18" s="283">
        <f>+'الاجمالى الكلى'!T7</f>
        <v>0</v>
      </c>
      <c r="I18" s="283">
        <f>+'الاجمالى الكلى'!T8</f>
        <v>0</v>
      </c>
      <c r="J18" s="283">
        <f>+'الاجمالى الكلى'!T9</f>
        <v>0</v>
      </c>
      <c r="K18" s="283">
        <f>+'الاجمالى الكلى'!T10</f>
        <v>0</v>
      </c>
      <c r="L18" s="283">
        <f>+'الاجمالى الكلى'!T11</f>
        <v>0</v>
      </c>
      <c r="M18" s="283">
        <f>+'الاجمالى الكلى'!T12</f>
        <v>0</v>
      </c>
      <c r="N18" s="283">
        <f>+'الاجمالى الكلى'!T13</f>
        <v>0</v>
      </c>
      <c r="O18" s="283">
        <f>+'الاجمالى الكلى'!T14</f>
        <v>0</v>
      </c>
      <c r="P18" s="283">
        <f>+'الاجمالى الكلى'!T15</f>
        <v>0</v>
      </c>
      <c r="Q18" s="283">
        <f>+'الاجمالى الكلى'!T16</f>
        <v>0</v>
      </c>
      <c r="R18" s="283">
        <f>+'الاجمالى الكلى'!T17</f>
        <v>0</v>
      </c>
      <c r="S18" s="283">
        <f>+'الاجمالى الكلى'!T18</f>
        <v>0</v>
      </c>
      <c r="T18" s="283">
        <f>+'الاجمالى الكلى'!T19</f>
        <v>0</v>
      </c>
      <c r="U18" s="283">
        <f>+'الاجمالى الكلى'!T20</f>
        <v>0</v>
      </c>
      <c r="V18" s="283">
        <f>+'الاجمالى الكلى'!T21</f>
        <v>0</v>
      </c>
      <c r="W18" s="283">
        <f>+'الاجمالى الكلى'!T22</f>
        <v>0</v>
      </c>
      <c r="X18" s="283">
        <f>+'الاجمالى الكلى'!T23</f>
        <v>0</v>
      </c>
      <c r="Y18" s="283">
        <f>+'الاجمالى الكلى'!T24</f>
        <v>0</v>
      </c>
      <c r="Z18" s="284">
        <f>SUM(E18:Y18)</f>
        <v>0</v>
      </c>
    </row>
    <row r="19" spans="1:26" ht="15.75" thickTop="1" thickBot="1" x14ac:dyDescent="0.25">
      <c r="A19" s="281" t="s">
        <v>312</v>
      </c>
      <c r="B19" s="282"/>
      <c r="C19" s="283">
        <f t="shared" ref="C19:Y19" si="5">+C18-C16</f>
        <v>0</v>
      </c>
      <c r="D19" s="270">
        <f t="shared" si="5"/>
        <v>0</v>
      </c>
      <c r="E19" s="283">
        <f t="shared" si="5"/>
        <v>0</v>
      </c>
      <c r="F19" s="283">
        <f t="shared" si="5"/>
        <v>0</v>
      </c>
      <c r="G19" s="283">
        <f t="shared" si="5"/>
        <v>0</v>
      </c>
      <c r="H19" s="283">
        <f t="shared" si="5"/>
        <v>0</v>
      </c>
      <c r="I19" s="283">
        <f t="shared" si="5"/>
        <v>0</v>
      </c>
      <c r="J19" s="283">
        <f t="shared" si="5"/>
        <v>0</v>
      </c>
      <c r="K19" s="283">
        <f t="shared" si="5"/>
        <v>0</v>
      </c>
      <c r="L19" s="283">
        <f t="shared" si="5"/>
        <v>0</v>
      </c>
      <c r="M19" s="283">
        <f t="shared" si="5"/>
        <v>0</v>
      </c>
      <c r="N19" s="283">
        <f t="shared" si="5"/>
        <v>0</v>
      </c>
      <c r="O19" s="283">
        <f t="shared" si="5"/>
        <v>0</v>
      </c>
      <c r="P19" s="283">
        <f t="shared" si="5"/>
        <v>0</v>
      </c>
      <c r="Q19" s="283">
        <f t="shared" si="5"/>
        <v>0</v>
      </c>
      <c r="R19" s="283">
        <f t="shared" si="5"/>
        <v>0</v>
      </c>
      <c r="S19" s="283">
        <f t="shared" si="5"/>
        <v>0</v>
      </c>
      <c r="T19" s="283">
        <f t="shared" si="5"/>
        <v>0</v>
      </c>
      <c r="U19" s="283">
        <f t="shared" si="5"/>
        <v>0</v>
      </c>
      <c r="V19" s="283">
        <f t="shared" si="5"/>
        <v>0</v>
      </c>
      <c r="W19" s="283">
        <f t="shared" si="5"/>
        <v>0</v>
      </c>
      <c r="X19" s="283">
        <f t="shared" si="5"/>
        <v>0</v>
      </c>
      <c r="Y19" s="283">
        <f t="shared" si="5"/>
        <v>0</v>
      </c>
      <c r="Z19" s="284">
        <f>+Z18-Z16</f>
        <v>0</v>
      </c>
    </row>
    <row r="20" spans="1:26" ht="15" thickTop="1" x14ac:dyDescent="0.2">
      <c r="A20" s="285"/>
      <c r="B20" s="285"/>
      <c r="C20" s="285"/>
      <c r="D20" s="285"/>
      <c r="E20" s="285"/>
      <c r="F20" s="285"/>
      <c r="G20" s="285"/>
      <c r="H20" s="285"/>
      <c r="I20" s="285"/>
      <c r="J20" s="285"/>
      <c r="K20" s="285"/>
      <c r="L20" s="285"/>
      <c r="M20" s="285"/>
      <c r="N20" s="285"/>
      <c r="O20" s="285"/>
      <c r="P20" s="285"/>
      <c r="Q20" s="285"/>
      <c r="R20" s="285"/>
      <c r="S20" s="285"/>
      <c r="T20" s="285"/>
      <c r="U20" s="285"/>
      <c r="V20" s="285"/>
      <c r="W20" s="285"/>
      <c r="X20" s="285"/>
      <c r="Y20" s="285"/>
      <c r="Z20" s="285"/>
    </row>
    <row r="21" spans="1:26" ht="15" thickBot="1" x14ac:dyDescent="0.25">
      <c r="A21" s="285"/>
      <c r="B21" s="285"/>
      <c r="C21" s="285"/>
      <c r="D21" s="285"/>
      <c r="E21" s="285"/>
      <c r="F21" s="285"/>
      <c r="G21" s="285"/>
      <c r="H21" s="285"/>
      <c r="I21" s="285"/>
      <c r="J21" s="285"/>
      <c r="K21" s="285"/>
      <c r="L21" s="285"/>
      <c r="M21" s="285"/>
      <c r="N21" s="285"/>
      <c r="O21" s="285"/>
      <c r="P21" s="285"/>
      <c r="Q21" s="285"/>
      <c r="R21" s="285"/>
      <c r="S21" s="285"/>
      <c r="T21" s="285"/>
      <c r="U21" s="285"/>
      <c r="V21" s="285"/>
      <c r="W21" s="285"/>
      <c r="X21" s="285"/>
      <c r="Y21" s="285"/>
      <c r="Z21" s="285"/>
    </row>
    <row r="22" spans="1:26" ht="15.75" thickTop="1" thickBot="1" x14ac:dyDescent="0.25">
      <c r="A22" s="281" t="s">
        <v>315</v>
      </c>
      <c r="B22" s="282"/>
      <c r="C22" s="283">
        <f>+'ص ف ر'!C200+'بنك HSBC ف ر'!C200+'بنك NSGB ف ر '!C200+'تسويات ف ر'!C200</f>
        <v>0</v>
      </c>
      <c r="D22" s="283">
        <f>+'ص ف ر'!D200+'بنك HSBC ف ر'!D200+'بنك NSGB ف ر '!D200+'تسويات ف ر'!D200</f>
        <v>0</v>
      </c>
      <c r="E22" s="283">
        <f>+'ص ف ر'!E200+'بنك HSBC ف ر'!E200+'بنك NSGB ف ر '!E200+'تسويات ف ر'!E200</f>
        <v>0</v>
      </c>
      <c r="F22" s="283">
        <f>+'ص ف ر'!F200+'بنك HSBC ف ر'!F200+'بنك NSGB ف ر '!F200+'تسويات ف ر'!F200</f>
        <v>0</v>
      </c>
      <c r="G22" s="283">
        <f>+'ص ف ر'!G200+'بنك HSBC ف ر'!G200+'بنك NSGB ف ر '!G200+'تسويات ف ر'!G200</f>
        <v>0</v>
      </c>
      <c r="H22" s="283">
        <f>+'ص ف ر'!H200+'بنك HSBC ف ر'!H200+'بنك NSGB ف ر '!H200+'تسويات ف ر'!H200</f>
        <v>0</v>
      </c>
      <c r="I22" s="283">
        <f>+'ص ف ر'!I200+'بنك HSBC ف ر'!I200+'بنك NSGB ف ر '!I200+'تسويات ف ر'!I200</f>
        <v>0</v>
      </c>
      <c r="J22" s="283">
        <f>+'ص ف ر'!J200+'بنك HSBC ف ر'!J200+'بنك NSGB ف ر '!J200+'تسويات ف ر'!J200</f>
        <v>0</v>
      </c>
      <c r="K22" s="283">
        <f>+'ص ف ر'!K200+'بنك HSBC ف ر'!K200+'بنك NSGB ف ر '!K200+'تسويات ف ر'!K200</f>
        <v>0</v>
      </c>
      <c r="L22" s="283">
        <f>+'ص ف ر'!L200+'بنك HSBC ف ر'!L200+'بنك NSGB ف ر '!L200+'تسويات ف ر'!L200</f>
        <v>0</v>
      </c>
      <c r="M22" s="283">
        <f>+'ص ف ر'!M200+'بنك HSBC ف ر'!M200+'بنك NSGB ف ر '!M200+'تسويات ف ر'!M200</f>
        <v>0</v>
      </c>
      <c r="N22" s="283">
        <f>+'ص ف ر'!N200+'بنك HSBC ف ر'!N200+'بنك NSGB ف ر '!N200+'تسويات ف ر'!N200</f>
        <v>0</v>
      </c>
      <c r="O22" s="283">
        <f>+'ص ف ر'!O200+'بنك HSBC ف ر'!O200+'بنك NSGB ف ر '!O200+'تسويات ف ر'!O200</f>
        <v>0</v>
      </c>
      <c r="P22" s="283">
        <f>+'ص ف ر'!P200+'بنك HSBC ف ر'!P200+'بنك NSGB ف ر '!P200+'تسويات ف ر'!P200</f>
        <v>0</v>
      </c>
      <c r="Q22" s="283">
        <f>+'ص ف ر'!Q200+'بنك HSBC ف ر'!Q200+'بنك NSGB ف ر '!Q200+'تسويات ف ر'!Q200</f>
        <v>0</v>
      </c>
      <c r="R22" s="283">
        <f>+'ص ف ر'!R200+'بنك HSBC ف ر'!R200+'بنك NSGB ف ر '!R200+'تسويات ف ر'!R200</f>
        <v>0</v>
      </c>
      <c r="S22" s="283">
        <f>+'ص ف ر'!S200+'بنك HSBC ف ر'!S200+'بنك NSGB ف ر '!S200+'تسويات ف ر'!S200</f>
        <v>0</v>
      </c>
      <c r="T22" s="283">
        <f>+'ص ف ر'!T200+'بنك HSBC ف ر'!T200+'بنك NSGB ف ر '!T200+'تسويات ف ر'!T200</f>
        <v>0</v>
      </c>
      <c r="U22" s="283">
        <f>+'ص ف ر'!U200+'بنك HSBC ف ر'!U200+'بنك NSGB ف ر '!U200+'تسويات ف ر'!U200</f>
        <v>0</v>
      </c>
      <c r="V22" s="283">
        <f>+'ص ف ر'!V200+'بنك HSBC ف ر'!V200+'بنك NSGB ف ر '!V200+'تسويات ف ر'!V200</f>
        <v>0</v>
      </c>
      <c r="W22" s="283">
        <f>+'ص ف ر'!W200+'بنك HSBC ف ر'!W200+'بنك NSGB ف ر '!W200+'تسويات ف ر'!W200</f>
        <v>0</v>
      </c>
      <c r="X22" s="283">
        <f>+'ص ف ر'!X200+'بنك HSBC ف ر'!X200+'بنك NSGB ف ر '!X200+'تسويات ف ر'!X200</f>
        <v>0</v>
      </c>
      <c r="Y22" s="283">
        <f>+'ص ف ر'!Y200+'بنك HSBC ف ر'!Y200+'بنك NSGB ف ر '!Y200+'تسويات ف ر'!Y200</f>
        <v>0</v>
      </c>
      <c r="Z22" s="283">
        <f>+'ص ف ر'!Z200+'بنك HSBC ف ر'!Z200+'بنك NSGB ف ر '!Z200+'تسويات ف ر'!Z200</f>
        <v>0</v>
      </c>
    </row>
    <row r="23" spans="1:26" ht="15.75" thickTop="1" thickBot="1" x14ac:dyDescent="0.25">
      <c r="A23" s="281" t="s">
        <v>314</v>
      </c>
      <c r="B23" s="282"/>
      <c r="C23" s="283">
        <f>+'ص م ح'!C200+'بنك HSBC م ح'!C200+'بنك NSGB م ح '!C200+'تسويات م ح'!C200+'بنك سيتى ومشرق'!C200</f>
        <v>0</v>
      </c>
      <c r="D23" s="283">
        <f>+'ص م ح'!D200+'بنك HSBC م ح'!D200+'بنك NSGB م ح '!D200+'تسويات م ح'!D200+'بنك سيتى ومشرق'!D200</f>
        <v>0</v>
      </c>
      <c r="E23" s="283">
        <f>+'ص م ح'!E200+'بنك HSBC م ح'!E200+'بنك NSGB م ح '!E200+'تسويات م ح'!E200+'بنك سيتى ومشرق'!E200</f>
        <v>0</v>
      </c>
      <c r="F23" s="283">
        <f>+'ص م ح'!F200+'بنك HSBC م ح'!F200+'بنك NSGB م ح '!F200+'تسويات م ح'!F200+'بنك سيتى ومشرق'!F200</f>
        <v>0</v>
      </c>
      <c r="G23" s="283">
        <f>+'ص م ح'!G200+'بنك HSBC م ح'!G200+'بنك NSGB م ح '!G200+'تسويات م ح'!G200+'بنك سيتى ومشرق'!G200</f>
        <v>0</v>
      </c>
      <c r="H23" s="283">
        <f>+'ص م ح'!H200+'بنك HSBC م ح'!H200+'بنك NSGB م ح '!H200+'تسويات م ح'!H200+'بنك سيتى ومشرق'!H200</f>
        <v>0</v>
      </c>
      <c r="I23" s="283">
        <f>+'ص م ح'!I200+'بنك HSBC م ح'!I200+'بنك NSGB م ح '!I200+'تسويات م ح'!I200+'بنك سيتى ومشرق'!I200</f>
        <v>0</v>
      </c>
      <c r="J23" s="283">
        <f>+'ص م ح'!J200+'بنك HSBC م ح'!J200+'بنك NSGB م ح '!J200+'تسويات م ح'!J200+'بنك سيتى ومشرق'!J200</f>
        <v>0</v>
      </c>
      <c r="K23" s="283">
        <f>+'ص م ح'!K200+'بنك HSBC م ح'!K200+'بنك NSGB م ح '!K200+'تسويات م ح'!K200+'بنك سيتى ومشرق'!K200</f>
        <v>0</v>
      </c>
      <c r="L23" s="283">
        <f>+'ص م ح'!L200+'بنك HSBC م ح'!L200+'بنك NSGB م ح '!L200+'تسويات م ح'!L200+'بنك سيتى ومشرق'!L200</f>
        <v>0</v>
      </c>
      <c r="M23" s="283">
        <f>+'ص م ح'!M200+'بنك HSBC م ح'!M200+'بنك NSGB م ح '!M200+'تسويات م ح'!M200+'بنك سيتى ومشرق'!M200</f>
        <v>0</v>
      </c>
      <c r="N23" s="283">
        <f>+'ص م ح'!N200+'بنك HSBC م ح'!N200+'بنك NSGB م ح '!N200+'تسويات م ح'!N200+'بنك سيتى ومشرق'!N200</f>
        <v>0</v>
      </c>
      <c r="O23" s="283">
        <f>+'ص م ح'!O200+'بنك HSBC م ح'!O200+'بنك NSGB م ح '!O200+'تسويات م ح'!O200+'بنك سيتى ومشرق'!O200</f>
        <v>0</v>
      </c>
      <c r="P23" s="283">
        <f>+'ص م ح'!P200+'بنك HSBC م ح'!P200+'بنك NSGB م ح '!P200+'تسويات م ح'!P200+'بنك سيتى ومشرق'!P200</f>
        <v>0</v>
      </c>
      <c r="Q23" s="283">
        <f>+'ص م ح'!Q200+'بنك HSBC م ح'!Q200+'بنك NSGB م ح '!Q200+'تسويات م ح'!Q200+'بنك سيتى ومشرق'!Q200</f>
        <v>0</v>
      </c>
      <c r="R23" s="283">
        <f>+'ص م ح'!R200+'بنك HSBC م ح'!R200+'بنك NSGB م ح '!R200+'تسويات م ح'!R200+'بنك سيتى ومشرق'!R200</f>
        <v>0</v>
      </c>
      <c r="S23" s="283">
        <f>+'ص م ح'!S200+'بنك HSBC م ح'!S200+'بنك NSGB م ح '!S200+'تسويات م ح'!S200+'بنك سيتى ومشرق'!S200</f>
        <v>0</v>
      </c>
      <c r="T23" s="283">
        <f>+'ص م ح'!T200+'بنك HSBC م ح'!T200+'بنك NSGB م ح '!T200+'تسويات م ح'!T200+'بنك سيتى ومشرق'!T200</f>
        <v>0</v>
      </c>
      <c r="U23" s="283">
        <f>+'ص م ح'!U200+'بنك HSBC م ح'!U200+'بنك NSGB م ح '!U200+'تسويات م ح'!U200+'بنك سيتى ومشرق'!U200</f>
        <v>0</v>
      </c>
      <c r="V23" s="283">
        <f>+'ص م ح'!V200+'بنك HSBC م ح'!V200+'بنك NSGB م ح '!V200+'تسويات م ح'!V200+'بنك سيتى ومشرق'!V200</f>
        <v>0</v>
      </c>
      <c r="W23" s="283">
        <f>+'ص م ح'!W200+'بنك HSBC م ح'!W200+'بنك NSGB م ح '!W200+'تسويات م ح'!W200+'بنك سيتى ومشرق'!W200</f>
        <v>0</v>
      </c>
      <c r="X23" s="283">
        <f>+'ص م ح'!X200+'بنك HSBC م ح'!X200+'بنك NSGB م ح '!X200+'تسويات م ح'!X200+'بنك سيتى ومشرق'!X200</f>
        <v>0</v>
      </c>
      <c r="Y23" s="283">
        <f>+'ص م ح'!Y200+'بنك HSBC م ح'!Y200+'بنك NSGB م ح '!Y200+'تسويات م ح'!Y200+'بنك سيتى ومشرق'!Y200</f>
        <v>0</v>
      </c>
      <c r="Z23" s="283">
        <f>+'ص م ح'!Z200+'بنك HSBC م ح'!Z200+'بنك NSGB م ح '!Z200+'تسويات م ح'!Z200+'بنك سيتى ومشرق'!Z200</f>
        <v>0</v>
      </c>
    </row>
    <row r="24" spans="1:26" ht="15" thickTop="1" x14ac:dyDescent="0.2"/>
  </sheetData>
  <dataConsolidate/>
  <conditionalFormatting sqref="D11:D16">
    <cfRule type="cellIs" dxfId="313" priority="19" operator="lessThan">
      <formula>0</formula>
    </cfRule>
    <cfRule type="cellIs" dxfId="312" priority="20" operator="greaterThan">
      <formula>0</formula>
    </cfRule>
  </conditionalFormatting>
  <conditionalFormatting sqref="D2:D10">
    <cfRule type="cellIs" dxfId="311" priority="13" operator="lessThan">
      <formula>0</formula>
    </cfRule>
    <cfRule type="cellIs" dxfId="310" priority="14" operator="greaterThan">
      <formula>0</formula>
    </cfRule>
  </conditionalFormatting>
  <conditionalFormatting sqref="D18">
    <cfRule type="cellIs" dxfId="309" priority="11" operator="lessThan">
      <formula>0</formula>
    </cfRule>
    <cfRule type="cellIs" dxfId="308" priority="12" operator="greaterThan">
      <formula>0</formula>
    </cfRule>
  </conditionalFormatting>
  <conditionalFormatting sqref="D19">
    <cfRule type="cellIs" dxfId="307" priority="9" operator="lessThan">
      <formula>0</formula>
    </cfRule>
    <cfRule type="cellIs" dxfId="306" priority="10" operator="greaterThan">
      <formula>0</formula>
    </cfRule>
  </conditionalFormatting>
  <conditionalFormatting sqref="C19:Z19">
    <cfRule type="cellIs" dxfId="305" priority="7" operator="lessThan">
      <formula>0</formula>
    </cfRule>
    <cfRule type="cellIs" dxfId="304" priority="8" operator="greaterThan">
      <formula>0</formula>
    </cfRule>
  </conditionalFormatting>
  <conditionalFormatting sqref="C23:Z23">
    <cfRule type="cellIs" dxfId="303" priority="1" operator="lessThan">
      <formula>0</formula>
    </cfRule>
    <cfRule type="cellIs" dxfId="302" priority="2" operator="greaterThan">
      <formula>0</formula>
    </cfRule>
  </conditionalFormatting>
  <dataValidations count="1">
    <dataValidation type="list" allowBlank="1" showInputMessage="1" showErrorMessage="1" sqref="B11:B15">
      <formula1>$AI$4:$AI$15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1"/>
  <sheetViews>
    <sheetView rightToLeft="1" workbookViewId="0">
      <pane xSplit="4" ySplit="1" topLeftCell="E164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B1" sqref="B1:B1048576"/>
    </sheetView>
  </sheetViews>
  <sheetFormatPr defaultRowHeight="14.25" x14ac:dyDescent="0.2"/>
  <cols>
    <col min="2" max="2" width="9" style="1"/>
  </cols>
  <sheetData>
    <row r="1" spans="1:35" ht="30" x14ac:dyDescent="0.2">
      <c r="A1" s="14" t="s">
        <v>0</v>
      </c>
      <c r="B1" s="14" t="s">
        <v>200</v>
      </c>
      <c r="C1" s="14" t="s">
        <v>19</v>
      </c>
      <c r="D1" s="14" t="s">
        <v>20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9</v>
      </c>
      <c r="N1" s="14" t="s">
        <v>167</v>
      </c>
      <c r="O1" s="14" t="s">
        <v>168</v>
      </c>
      <c r="P1" s="14" t="s">
        <v>10</v>
      </c>
      <c r="Q1" s="14" t="s">
        <v>11</v>
      </c>
      <c r="R1" s="14" t="s">
        <v>12</v>
      </c>
      <c r="S1" s="14" t="s">
        <v>13</v>
      </c>
      <c r="T1" s="14" t="s">
        <v>14</v>
      </c>
      <c r="U1" s="14" t="s">
        <v>15</v>
      </c>
      <c r="V1" s="14" t="s">
        <v>16</v>
      </c>
      <c r="W1" s="14" t="s">
        <v>17</v>
      </c>
      <c r="X1" s="14" t="s">
        <v>18</v>
      </c>
      <c r="Y1" s="14" t="s">
        <v>55</v>
      </c>
      <c r="Z1" s="14" t="s">
        <v>19</v>
      </c>
      <c r="AA1" s="14" t="s">
        <v>200</v>
      </c>
    </row>
    <row r="2" spans="1:35" x14ac:dyDescent="0.2">
      <c r="A2" s="5"/>
      <c r="B2" s="159"/>
      <c r="C2" s="6"/>
      <c r="D2" s="7">
        <f>+C2-Z2</f>
        <v>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156"/>
      <c r="Z2" s="8">
        <f>SUM(E2:Y2)</f>
        <v>0</v>
      </c>
      <c r="AA2" s="159"/>
    </row>
    <row r="3" spans="1:35" ht="15" thickBot="1" x14ac:dyDescent="0.25">
      <c r="A3" s="5"/>
      <c r="B3" s="159">
        <f>+B2</f>
        <v>0</v>
      </c>
      <c r="C3" s="6"/>
      <c r="D3" s="7">
        <f t="shared" ref="D3:D66" si="0">+C3-Z3</f>
        <v>0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156"/>
      <c r="Z3" s="8">
        <f t="shared" ref="Z3:Z66" si="1">SUM(E3:Y3)</f>
        <v>0</v>
      </c>
      <c r="AA3" s="159"/>
    </row>
    <row r="4" spans="1:35" ht="15" thickTop="1" x14ac:dyDescent="0.2">
      <c r="A4" s="5"/>
      <c r="B4" s="159">
        <f t="shared" ref="B4:B67" si="2">+B3</f>
        <v>0</v>
      </c>
      <c r="C4" s="6"/>
      <c r="D4" s="7">
        <f t="shared" si="0"/>
        <v>0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156"/>
      <c r="Z4" s="8">
        <f t="shared" si="1"/>
        <v>0</v>
      </c>
      <c r="AA4" s="159"/>
      <c r="AH4" s="263" t="s">
        <v>308</v>
      </c>
      <c r="AI4" s="263" t="s">
        <v>294</v>
      </c>
    </row>
    <row r="5" spans="1:35" x14ac:dyDescent="0.2">
      <c r="A5" s="5"/>
      <c r="B5" s="159">
        <f t="shared" si="2"/>
        <v>0</v>
      </c>
      <c r="C5" s="6"/>
      <c r="D5" s="7">
        <f t="shared" si="0"/>
        <v>0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156"/>
      <c r="Z5" s="8">
        <f t="shared" si="1"/>
        <v>0</v>
      </c>
      <c r="AA5" s="159"/>
      <c r="AH5" s="264" t="s">
        <v>309</v>
      </c>
      <c r="AI5" s="264" t="s">
        <v>35</v>
      </c>
    </row>
    <row r="6" spans="1:35" x14ac:dyDescent="0.2">
      <c r="A6" s="5"/>
      <c r="B6" s="159">
        <f t="shared" si="2"/>
        <v>0</v>
      </c>
      <c r="C6" s="6"/>
      <c r="D6" s="7">
        <f t="shared" si="0"/>
        <v>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156"/>
      <c r="Z6" s="8">
        <f t="shared" si="1"/>
        <v>0</v>
      </c>
      <c r="AA6" s="159"/>
      <c r="AH6" s="264" t="s">
        <v>310</v>
      </c>
      <c r="AI6" s="264" t="s">
        <v>129</v>
      </c>
    </row>
    <row r="7" spans="1:35" x14ac:dyDescent="0.2">
      <c r="A7" s="5"/>
      <c r="B7" s="159">
        <f t="shared" si="2"/>
        <v>0</v>
      </c>
      <c r="C7" s="6"/>
      <c r="D7" s="7">
        <f t="shared" si="0"/>
        <v>0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156"/>
      <c r="Z7" s="8">
        <f t="shared" si="1"/>
        <v>0</v>
      </c>
      <c r="AA7" s="159"/>
      <c r="AH7" s="264"/>
      <c r="AI7" s="264" t="s">
        <v>130</v>
      </c>
    </row>
    <row r="8" spans="1:35" x14ac:dyDescent="0.2">
      <c r="A8" s="5"/>
      <c r="B8" s="159">
        <f t="shared" si="2"/>
        <v>0</v>
      </c>
      <c r="C8" s="6"/>
      <c r="D8" s="7">
        <f t="shared" si="0"/>
        <v>0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156"/>
      <c r="Z8" s="8">
        <f t="shared" si="1"/>
        <v>0</v>
      </c>
      <c r="AA8" s="159"/>
      <c r="AH8" s="264"/>
      <c r="AI8" s="264">
        <v>4</v>
      </c>
    </row>
    <row r="9" spans="1:35" x14ac:dyDescent="0.2">
      <c r="A9" s="5"/>
      <c r="B9" s="159">
        <f t="shared" si="2"/>
        <v>0</v>
      </c>
      <c r="C9" s="6"/>
      <c r="D9" s="7">
        <f t="shared" si="0"/>
        <v>0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156"/>
      <c r="Z9" s="8">
        <f t="shared" si="1"/>
        <v>0</v>
      </c>
      <c r="AA9" s="159"/>
      <c r="AH9" s="264"/>
      <c r="AI9" s="264">
        <v>5</v>
      </c>
    </row>
    <row r="10" spans="1:35" x14ac:dyDescent="0.2">
      <c r="A10" s="5"/>
      <c r="B10" s="159">
        <f t="shared" si="2"/>
        <v>0</v>
      </c>
      <c r="C10" s="6"/>
      <c r="D10" s="7">
        <f t="shared" si="0"/>
        <v>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156"/>
      <c r="Z10" s="8">
        <f t="shared" si="1"/>
        <v>0</v>
      </c>
      <c r="AA10" s="159"/>
      <c r="AH10" s="264"/>
      <c r="AI10" s="264">
        <v>6</v>
      </c>
    </row>
    <row r="11" spans="1:35" x14ac:dyDescent="0.2">
      <c r="A11" s="5"/>
      <c r="B11" s="159">
        <f t="shared" si="2"/>
        <v>0</v>
      </c>
      <c r="C11" s="6"/>
      <c r="D11" s="7">
        <f t="shared" si="0"/>
        <v>0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156"/>
      <c r="Z11" s="8">
        <f t="shared" si="1"/>
        <v>0</v>
      </c>
      <c r="AA11" s="159"/>
      <c r="AH11" s="264"/>
      <c r="AI11" s="264">
        <v>7</v>
      </c>
    </row>
    <row r="12" spans="1:35" x14ac:dyDescent="0.2">
      <c r="A12" s="5"/>
      <c r="B12" s="159">
        <f t="shared" si="2"/>
        <v>0</v>
      </c>
      <c r="C12" s="6"/>
      <c r="D12" s="7">
        <f t="shared" si="0"/>
        <v>0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156"/>
      <c r="Z12" s="8">
        <f t="shared" si="1"/>
        <v>0</v>
      </c>
      <c r="AA12" s="159"/>
      <c r="AH12" s="264"/>
      <c r="AI12" s="264">
        <v>8</v>
      </c>
    </row>
    <row r="13" spans="1:35" x14ac:dyDescent="0.2">
      <c r="A13" s="5"/>
      <c r="B13" s="159">
        <f t="shared" si="2"/>
        <v>0</v>
      </c>
      <c r="C13" s="6"/>
      <c r="D13" s="7">
        <f t="shared" si="0"/>
        <v>0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156"/>
      <c r="Z13" s="8">
        <f t="shared" si="1"/>
        <v>0</v>
      </c>
      <c r="AA13" s="159"/>
      <c r="AH13" s="264"/>
      <c r="AI13" s="264">
        <v>10</v>
      </c>
    </row>
    <row r="14" spans="1:35" x14ac:dyDescent="0.2">
      <c r="A14" s="5"/>
      <c r="B14" s="159">
        <f t="shared" si="2"/>
        <v>0</v>
      </c>
      <c r="C14" s="6"/>
      <c r="D14" s="7">
        <f t="shared" si="0"/>
        <v>0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156"/>
      <c r="Z14" s="8">
        <f t="shared" si="1"/>
        <v>0</v>
      </c>
      <c r="AA14" s="159"/>
      <c r="AH14" s="264"/>
      <c r="AI14" s="264">
        <v>16</v>
      </c>
    </row>
    <row r="15" spans="1:35" x14ac:dyDescent="0.2">
      <c r="A15" s="5"/>
      <c r="B15" s="159">
        <f t="shared" si="2"/>
        <v>0</v>
      </c>
      <c r="C15" s="6"/>
      <c r="D15" s="7">
        <f t="shared" si="0"/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156"/>
      <c r="Z15" s="8">
        <f t="shared" si="1"/>
        <v>0</v>
      </c>
      <c r="AA15" s="159"/>
      <c r="AH15" s="264"/>
      <c r="AI15" s="264">
        <v>17</v>
      </c>
    </row>
    <row r="16" spans="1:35" x14ac:dyDescent="0.2">
      <c r="A16" s="5"/>
      <c r="B16" s="159">
        <f t="shared" si="2"/>
        <v>0</v>
      </c>
      <c r="C16" s="6"/>
      <c r="D16" s="7">
        <f t="shared" si="0"/>
        <v>0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156"/>
      <c r="Z16" s="8">
        <f t="shared" si="1"/>
        <v>0</v>
      </c>
      <c r="AA16" s="159"/>
      <c r="AH16" s="264"/>
      <c r="AI16" s="264">
        <v>18</v>
      </c>
    </row>
    <row r="17" spans="1:35" x14ac:dyDescent="0.2">
      <c r="A17" s="5"/>
      <c r="B17" s="159">
        <f t="shared" si="2"/>
        <v>0</v>
      </c>
      <c r="C17" s="6"/>
      <c r="D17" s="7">
        <f t="shared" si="0"/>
        <v>0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156"/>
      <c r="Z17" s="8">
        <f t="shared" si="1"/>
        <v>0</v>
      </c>
      <c r="AA17" s="159"/>
      <c r="AH17" s="264"/>
      <c r="AI17" s="264">
        <v>19</v>
      </c>
    </row>
    <row r="18" spans="1:35" x14ac:dyDescent="0.2">
      <c r="A18" s="5"/>
      <c r="B18" s="159">
        <f t="shared" si="2"/>
        <v>0</v>
      </c>
      <c r="C18" s="6"/>
      <c r="D18" s="7">
        <f t="shared" si="0"/>
        <v>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156"/>
      <c r="Z18" s="8">
        <f t="shared" si="1"/>
        <v>0</v>
      </c>
      <c r="AA18" s="159"/>
      <c r="AH18" s="264"/>
      <c r="AI18" s="264">
        <v>20</v>
      </c>
    </row>
    <row r="19" spans="1:35" x14ac:dyDescent="0.2">
      <c r="A19" s="5"/>
      <c r="B19" s="159">
        <f t="shared" si="2"/>
        <v>0</v>
      </c>
      <c r="C19" s="6"/>
      <c r="D19" s="7">
        <f t="shared" si="0"/>
        <v>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156"/>
      <c r="Z19" s="8">
        <f t="shared" si="1"/>
        <v>0</v>
      </c>
      <c r="AA19" s="159"/>
      <c r="AH19" s="264"/>
      <c r="AI19" s="264">
        <v>24</v>
      </c>
    </row>
    <row r="20" spans="1:35" x14ac:dyDescent="0.2">
      <c r="A20" s="5"/>
      <c r="B20" s="159">
        <f t="shared" si="2"/>
        <v>0</v>
      </c>
      <c r="C20" s="6"/>
      <c r="D20" s="7">
        <f t="shared" si="0"/>
        <v>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156"/>
      <c r="Z20" s="8">
        <f t="shared" si="1"/>
        <v>0</v>
      </c>
      <c r="AA20" s="159"/>
      <c r="AH20" s="264"/>
      <c r="AI20" s="264">
        <v>25</v>
      </c>
    </row>
    <row r="21" spans="1:35" x14ac:dyDescent="0.2">
      <c r="A21" s="5"/>
      <c r="B21" s="159">
        <f t="shared" si="2"/>
        <v>0</v>
      </c>
      <c r="C21" s="6"/>
      <c r="D21" s="7">
        <f t="shared" si="0"/>
        <v>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156"/>
      <c r="Z21" s="8">
        <f t="shared" si="1"/>
        <v>0</v>
      </c>
      <c r="AA21" s="159"/>
      <c r="AH21" s="264"/>
      <c r="AI21" s="264" t="s">
        <v>34</v>
      </c>
    </row>
    <row r="22" spans="1:35" x14ac:dyDescent="0.2">
      <c r="A22" s="5"/>
      <c r="B22" s="159">
        <f t="shared" si="2"/>
        <v>0</v>
      </c>
      <c r="C22" s="6"/>
      <c r="D22" s="7">
        <f t="shared" si="0"/>
        <v>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156"/>
      <c r="Z22" s="8">
        <f t="shared" si="1"/>
        <v>0</v>
      </c>
      <c r="AA22" s="159"/>
      <c r="AH22" s="264"/>
      <c r="AI22" s="264" t="s">
        <v>306</v>
      </c>
    </row>
    <row r="23" spans="1:35" x14ac:dyDescent="0.2">
      <c r="A23" s="5"/>
      <c r="B23" s="159">
        <f t="shared" si="2"/>
        <v>0</v>
      </c>
      <c r="C23" s="6"/>
      <c r="D23" s="7">
        <f t="shared" si="0"/>
        <v>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156"/>
      <c r="Z23" s="8">
        <f t="shared" si="1"/>
        <v>0</v>
      </c>
      <c r="AA23" s="159"/>
      <c r="AH23" s="264"/>
      <c r="AI23" s="264" t="s">
        <v>307</v>
      </c>
    </row>
    <row r="24" spans="1:35" x14ac:dyDescent="0.2">
      <c r="A24" s="5"/>
      <c r="B24" s="159">
        <f t="shared" si="2"/>
        <v>0</v>
      </c>
      <c r="C24" s="6"/>
      <c r="D24" s="7">
        <f t="shared" si="0"/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156"/>
      <c r="Z24" s="8">
        <f t="shared" si="1"/>
        <v>0</v>
      </c>
      <c r="AA24" s="159"/>
      <c r="AH24" s="264"/>
      <c r="AI24" s="264"/>
    </row>
    <row r="25" spans="1:35" x14ac:dyDescent="0.2">
      <c r="A25" s="5"/>
      <c r="B25" s="159">
        <f t="shared" si="2"/>
        <v>0</v>
      </c>
      <c r="C25" s="6"/>
      <c r="D25" s="7">
        <f t="shared" si="0"/>
        <v>0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156"/>
      <c r="Z25" s="8">
        <f t="shared" si="1"/>
        <v>0</v>
      </c>
      <c r="AA25" s="159"/>
      <c r="AH25" s="264"/>
      <c r="AI25" s="264"/>
    </row>
    <row r="26" spans="1:35" x14ac:dyDescent="0.2">
      <c r="A26" s="5"/>
      <c r="B26" s="159">
        <f t="shared" si="2"/>
        <v>0</v>
      </c>
      <c r="C26" s="6"/>
      <c r="D26" s="7">
        <f t="shared" si="0"/>
        <v>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156"/>
      <c r="Z26" s="8">
        <f t="shared" si="1"/>
        <v>0</v>
      </c>
      <c r="AA26" s="159"/>
      <c r="AH26" s="264"/>
      <c r="AI26" s="264"/>
    </row>
    <row r="27" spans="1:35" ht="15" thickBot="1" x14ac:dyDescent="0.25">
      <c r="A27" s="5"/>
      <c r="B27" s="159">
        <f t="shared" si="2"/>
        <v>0</v>
      </c>
      <c r="C27" s="6"/>
      <c r="D27" s="7">
        <f t="shared" si="0"/>
        <v>0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156"/>
      <c r="Z27" s="8">
        <f t="shared" si="1"/>
        <v>0</v>
      </c>
      <c r="AA27" s="159"/>
      <c r="AH27" s="265"/>
      <c r="AI27" s="265"/>
    </row>
    <row r="28" spans="1:35" ht="15" thickTop="1" x14ac:dyDescent="0.2">
      <c r="A28" s="5"/>
      <c r="B28" s="159">
        <f t="shared" si="2"/>
        <v>0</v>
      </c>
      <c r="C28" s="6"/>
      <c r="D28" s="7">
        <f t="shared" si="0"/>
        <v>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156"/>
      <c r="Z28" s="8">
        <f t="shared" si="1"/>
        <v>0</v>
      </c>
      <c r="AA28" s="159"/>
    </row>
    <row r="29" spans="1:35" x14ac:dyDescent="0.2">
      <c r="A29" s="5"/>
      <c r="B29" s="159">
        <f t="shared" si="2"/>
        <v>0</v>
      </c>
      <c r="C29" s="6"/>
      <c r="D29" s="7">
        <f>+C29-Z29</f>
        <v>0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156"/>
      <c r="Z29" s="8">
        <f t="shared" si="1"/>
        <v>0</v>
      </c>
      <c r="AA29" s="159"/>
    </row>
    <row r="30" spans="1:35" x14ac:dyDescent="0.2">
      <c r="A30" s="5"/>
      <c r="B30" s="159">
        <f t="shared" si="2"/>
        <v>0</v>
      </c>
      <c r="C30" s="6"/>
      <c r="D30" s="7">
        <f t="shared" si="0"/>
        <v>0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156"/>
      <c r="Z30" s="8">
        <f t="shared" si="1"/>
        <v>0</v>
      </c>
      <c r="AA30" s="159"/>
    </row>
    <row r="31" spans="1:35" x14ac:dyDescent="0.2">
      <c r="A31" s="5"/>
      <c r="B31" s="159">
        <f t="shared" si="2"/>
        <v>0</v>
      </c>
      <c r="C31" s="6"/>
      <c r="D31" s="7">
        <f t="shared" si="0"/>
        <v>0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156"/>
      <c r="Z31" s="8">
        <f t="shared" si="1"/>
        <v>0</v>
      </c>
      <c r="AA31" s="159"/>
    </row>
    <row r="32" spans="1:35" x14ac:dyDescent="0.2">
      <c r="A32" s="5"/>
      <c r="B32" s="159">
        <f t="shared" si="2"/>
        <v>0</v>
      </c>
      <c r="C32" s="6"/>
      <c r="D32" s="7">
        <f t="shared" si="0"/>
        <v>0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156"/>
      <c r="Z32" s="8">
        <f t="shared" si="1"/>
        <v>0</v>
      </c>
      <c r="AA32" s="159"/>
    </row>
    <row r="33" spans="1:27" x14ac:dyDescent="0.2">
      <c r="A33" s="5"/>
      <c r="B33" s="159">
        <f t="shared" si="2"/>
        <v>0</v>
      </c>
      <c r="C33" s="6"/>
      <c r="D33" s="7">
        <f t="shared" si="0"/>
        <v>0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156"/>
      <c r="Z33" s="8">
        <f t="shared" si="1"/>
        <v>0</v>
      </c>
      <c r="AA33" s="159"/>
    </row>
    <row r="34" spans="1:27" x14ac:dyDescent="0.2">
      <c r="A34" s="5"/>
      <c r="B34" s="159">
        <f t="shared" si="2"/>
        <v>0</v>
      </c>
      <c r="C34" s="6"/>
      <c r="D34" s="7">
        <f t="shared" si="0"/>
        <v>0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156"/>
      <c r="Z34" s="8">
        <f t="shared" si="1"/>
        <v>0</v>
      </c>
      <c r="AA34" s="159"/>
    </row>
    <row r="35" spans="1:27" x14ac:dyDescent="0.2">
      <c r="A35" s="5"/>
      <c r="B35" s="159">
        <f t="shared" si="2"/>
        <v>0</v>
      </c>
      <c r="C35" s="6"/>
      <c r="D35" s="7">
        <f t="shared" si="0"/>
        <v>0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156"/>
      <c r="Z35" s="8">
        <f t="shared" si="1"/>
        <v>0</v>
      </c>
      <c r="AA35" s="159"/>
    </row>
    <row r="36" spans="1:27" x14ac:dyDescent="0.2">
      <c r="A36" s="5"/>
      <c r="B36" s="159">
        <f t="shared" si="2"/>
        <v>0</v>
      </c>
      <c r="C36" s="6"/>
      <c r="D36" s="7">
        <f t="shared" si="0"/>
        <v>0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156"/>
      <c r="Z36" s="8">
        <f t="shared" si="1"/>
        <v>0</v>
      </c>
      <c r="AA36" s="159"/>
    </row>
    <row r="37" spans="1:27" x14ac:dyDescent="0.2">
      <c r="A37" s="5"/>
      <c r="B37" s="159">
        <f t="shared" si="2"/>
        <v>0</v>
      </c>
      <c r="C37" s="6"/>
      <c r="D37" s="7">
        <f t="shared" si="0"/>
        <v>0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156"/>
      <c r="Z37" s="8">
        <f t="shared" si="1"/>
        <v>0</v>
      </c>
      <c r="AA37" s="159"/>
    </row>
    <row r="38" spans="1:27" x14ac:dyDescent="0.2">
      <c r="A38" s="5"/>
      <c r="B38" s="159">
        <f t="shared" si="2"/>
        <v>0</v>
      </c>
      <c r="C38" s="6"/>
      <c r="D38" s="7">
        <f t="shared" si="0"/>
        <v>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156"/>
      <c r="Z38" s="8">
        <f t="shared" si="1"/>
        <v>0</v>
      </c>
      <c r="AA38" s="159"/>
    </row>
    <row r="39" spans="1:27" x14ac:dyDescent="0.2">
      <c r="A39" s="5"/>
      <c r="B39" s="159">
        <f t="shared" si="2"/>
        <v>0</v>
      </c>
      <c r="C39" s="6"/>
      <c r="D39" s="7">
        <f t="shared" si="0"/>
        <v>0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156"/>
      <c r="Z39" s="8">
        <f t="shared" si="1"/>
        <v>0</v>
      </c>
      <c r="AA39" s="159"/>
    </row>
    <row r="40" spans="1:27" x14ac:dyDescent="0.2">
      <c r="A40" s="5"/>
      <c r="B40" s="159">
        <f t="shared" si="2"/>
        <v>0</v>
      </c>
      <c r="C40" s="6"/>
      <c r="D40" s="7">
        <f t="shared" si="0"/>
        <v>0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156"/>
      <c r="Z40" s="8">
        <f t="shared" si="1"/>
        <v>0</v>
      </c>
      <c r="AA40" s="159"/>
    </row>
    <row r="41" spans="1:27" x14ac:dyDescent="0.2">
      <c r="A41" s="5"/>
      <c r="B41" s="159">
        <f t="shared" si="2"/>
        <v>0</v>
      </c>
      <c r="C41" s="6"/>
      <c r="D41" s="7">
        <f t="shared" si="0"/>
        <v>0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156"/>
      <c r="Z41" s="8">
        <f t="shared" si="1"/>
        <v>0</v>
      </c>
      <c r="AA41" s="159"/>
    </row>
    <row r="42" spans="1:27" x14ac:dyDescent="0.2">
      <c r="A42" s="5"/>
      <c r="B42" s="159">
        <f t="shared" si="2"/>
        <v>0</v>
      </c>
      <c r="C42" s="6"/>
      <c r="D42" s="7">
        <f t="shared" si="0"/>
        <v>0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156"/>
      <c r="Z42" s="8">
        <f t="shared" si="1"/>
        <v>0</v>
      </c>
      <c r="AA42" s="159"/>
    </row>
    <row r="43" spans="1:27" x14ac:dyDescent="0.2">
      <c r="A43" s="5"/>
      <c r="B43" s="159">
        <f t="shared" si="2"/>
        <v>0</v>
      </c>
      <c r="C43" s="6"/>
      <c r="D43" s="7">
        <f t="shared" si="0"/>
        <v>0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156"/>
      <c r="Z43" s="8">
        <f t="shared" si="1"/>
        <v>0</v>
      </c>
      <c r="AA43" s="159"/>
    </row>
    <row r="44" spans="1:27" x14ac:dyDescent="0.2">
      <c r="A44" s="5"/>
      <c r="B44" s="159">
        <f t="shared" si="2"/>
        <v>0</v>
      </c>
      <c r="C44" s="6"/>
      <c r="D44" s="7">
        <f t="shared" si="0"/>
        <v>0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156"/>
      <c r="Z44" s="8">
        <f t="shared" si="1"/>
        <v>0</v>
      </c>
      <c r="AA44" s="159"/>
    </row>
    <row r="45" spans="1:27" x14ac:dyDescent="0.2">
      <c r="A45" s="5"/>
      <c r="B45" s="159">
        <f t="shared" si="2"/>
        <v>0</v>
      </c>
      <c r="C45" s="6"/>
      <c r="D45" s="7">
        <f t="shared" si="0"/>
        <v>0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156"/>
      <c r="Z45" s="8">
        <f t="shared" si="1"/>
        <v>0</v>
      </c>
      <c r="AA45" s="159"/>
    </row>
    <row r="46" spans="1:27" x14ac:dyDescent="0.2">
      <c r="A46" s="5"/>
      <c r="B46" s="159">
        <f t="shared" si="2"/>
        <v>0</v>
      </c>
      <c r="C46" s="6"/>
      <c r="D46" s="7">
        <f t="shared" si="0"/>
        <v>0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156"/>
      <c r="Z46" s="8">
        <f t="shared" si="1"/>
        <v>0</v>
      </c>
      <c r="AA46" s="159"/>
    </row>
    <row r="47" spans="1:27" x14ac:dyDescent="0.2">
      <c r="A47" s="5"/>
      <c r="B47" s="159">
        <f t="shared" si="2"/>
        <v>0</v>
      </c>
      <c r="C47" s="6"/>
      <c r="D47" s="7">
        <f t="shared" si="0"/>
        <v>0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156"/>
      <c r="Z47" s="8">
        <f t="shared" si="1"/>
        <v>0</v>
      </c>
      <c r="AA47" s="159"/>
    </row>
    <row r="48" spans="1:27" x14ac:dyDescent="0.2">
      <c r="A48" s="5"/>
      <c r="B48" s="159">
        <f t="shared" si="2"/>
        <v>0</v>
      </c>
      <c r="C48" s="6"/>
      <c r="D48" s="7">
        <f t="shared" si="0"/>
        <v>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156"/>
      <c r="Z48" s="8">
        <f t="shared" si="1"/>
        <v>0</v>
      </c>
      <c r="AA48" s="159"/>
    </row>
    <row r="49" spans="1:27" x14ac:dyDescent="0.2">
      <c r="A49" s="5"/>
      <c r="B49" s="159">
        <f t="shared" si="2"/>
        <v>0</v>
      </c>
      <c r="C49" s="6"/>
      <c r="D49" s="7">
        <f t="shared" si="0"/>
        <v>0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156"/>
      <c r="Z49" s="8">
        <f t="shared" si="1"/>
        <v>0</v>
      </c>
      <c r="AA49" s="159"/>
    </row>
    <row r="50" spans="1:27" x14ac:dyDescent="0.2">
      <c r="A50" s="5"/>
      <c r="B50" s="159">
        <f t="shared" si="2"/>
        <v>0</v>
      </c>
      <c r="C50" s="6"/>
      <c r="D50" s="7">
        <f t="shared" si="0"/>
        <v>0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156"/>
      <c r="Z50" s="8">
        <f t="shared" si="1"/>
        <v>0</v>
      </c>
      <c r="AA50" s="159"/>
    </row>
    <row r="51" spans="1:27" x14ac:dyDescent="0.2">
      <c r="A51" s="5"/>
      <c r="B51" s="159">
        <f t="shared" si="2"/>
        <v>0</v>
      </c>
      <c r="C51" s="6"/>
      <c r="D51" s="7">
        <f t="shared" si="0"/>
        <v>0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156"/>
      <c r="Z51" s="8">
        <f t="shared" si="1"/>
        <v>0</v>
      </c>
      <c r="AA51" s="159"/>
    </row>
    <row r="52" spans="1:27" x14ac:dyDescent="0.2">
      <c r="A52" s="5"/>
      <c r="B52" s="159">
        <f t="shared" si="2"/>
        <v>0</v>
      </c>
      <c r="C52" s="6"/>
      <c r="D52" s="7">
        <f t="shared" si="0"/>
        <v>0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156"/>
      <c r="Z52" s="8">
        <f t="shared" si="1"/>
        <v>0</v>
      </c>
      <c r="AA52" s="159"/>
    </row>
    <row r="53" spans="1:27" x14ac:dyDescent="0.2">
      <c r="A53" s="5"/>
      <c r="B53" s="159">
        <f t="shared" si="2"/>
        <v>0</v>
      </c>
      <c r="C53" s="6"/>
      <c r="D53" s="7">
        <f t="shared" si="0"/>
        <v>0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156"/>
      <c r="Z53" s="8">
        <f t="shared" si="1"/>
        <v>0</v>
      </c>
      <c r="AA53" s="159"/>
    </row>
    <row r="54" spans="1:27" x14ac:dyDescent="0.2">
      <c r="A54" s="5"/>
      <c r="B54" s="159">
        <f t="shared" si="2"/>
        <v>0</v>
      </c>
      <c r="C54" s="6"/>
      <c r="D54" s="7">
        <f t="shared" si="0"/>
        <v>0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156"/>
      <c r="Z54" s="8">
        <f t="shared" si="1"/>
        <v>0</v>
      </c>
      <c r="AA54" s="159"/>
    </row>
    <row r="55" spans="1:27" x14ac:dyDescent="0.2">
      <c r="A55" s="5"/>
      <c r="B55" s="159">
        <f t="shared" si="2"/>
        <v>0</v>
      </c>
      <c r="C55" s="6"/>
      <c r="D55" s="7">
        <f t="shared" si="0"/>
        <v>0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156"/>
      <c r="Z55" s="8">
        <f t="shared" si="1"/>
        <v>0</v>
      </c>
      <c r="AA55" s="159"/>
    </row>
    <row r="56" spans="1:27" x14ac:dyDescent="0.2">
      <c r="A56" s="5"/>
      <c r="B56" s="159">
        <f t="shared" si="2"/>
        <v>0</v>
      </c>
      <c r="C56" s="6"/>
      <c r="D56" s="7">
        <f t="shared" si="0"/>
        <v>0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156"/>
      <c r="Z56" s="8">
        <f t="shared" si="1"/>
        <v>0</v>
      </c>
      <c r="AA56" s="159"/>
    </row>
    <row r="57" spans="1:27" x14ac:dyDescent="0.2">
      <c r="A57" s="5"/>
      <c r="B57" s="159">
        <f t="shared" si="2"/>
        <v>0</v>
      </c>
      <c r="C57" s="6"/>
      <c r="D57" s="7">
        <f t="shared" si="0"/>
        <v>0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156"/>
      <c r="Z57" s="8">
        <f t="shared" si="1"/>
        <v>0</v>
      </c>
      <c r="AA57" s="159"/>
    </row>
    <row r="58" spans="1:27" x14ac:dyDescent="0.2">
      <c r="A58" s="5"/>
      <c r="B58" s="159">
        <f t="shared" si="2"/>
        <v>0</v>
      </c>
      <c r="C58" s="6"/>
      <c r="D58" s="7">
        <f t="shared" si="0"/>
        <v>0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156"/>
      <c r="Z58" s="8">
        <f t="shared" si="1"/>
        <v>0</v>
      </c>
      <c r="AA58" s="159"/>
    </row>
    <row r="59" spans="1:27" x14ac:dyDescent="0.2">
      <c r="A59" s="5"/>
      <c r="B59" s="159">
        <f t="shared" si="2"/>
        <v>0</v>
      </c>
      <c r="C59" s="6"/>
      <c r="D59" s="7">
        <f t="shared" si="0"/>
        <v>0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156"/>
      <c r="Z59" s="8">
        <f t="shared" si="1"/>
        <v>0</v>
      </c>
      <c r="AA59" s="159"/>
    </row>
    <row r="60" spans="1:27" x14ac:dyDescent="0.2">
      <c r="A60" s="5"/>
      <c r="B60" s="159">
        <f t="shared" si="2"/>
        <v>0</v>
      </c>
      <c r="C60" s="6"/>
      <c r="D60" s="7">
        <f t="shared" si="0"/>
        <v>0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156"/>
      <c r="Z60" s="8">
        <f t="shared" si="1"/>
        <v>0</v>
      </c>
      <c r="AA60" s="159"/>
    </row>
    <row r="61" spans="1:27" x14ac:dyDescent="0.2">
      <c r="A61" s="5"/>
      <c r="B61" s="159">
        <f t="shared" si="2"/>
        <v>0</v>
      </c>
      <c r="C61" s="6"/>
      <c r="D61" s="7">
        <f t="shared" si="0"/>
        <v>0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156"/>
      <c r="Z61" s="8">
        <f t="shared" si="1"/>
        <v>0</v>
      </c>
      <c r="AA61" s="159"/>
    </row>
    <row r="62" spans="1:27" x14ac:dyDescent="0.2">
      <c r="A62" s="5"/>
      <c r="B62" s="159">
        <f t="shared" si="2"/>
        <v>0</v>
      </c>
      <c r="C62" s="6"/>
      <c r="D62" s="7">
        <f t="shared" si="0"/>
        <v>0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156"/>
      <c r="Z62" s="8">
        <f t="shared" si="1"/>
        <v>0</v>
      </c>
      <c r="AA62" s="159"/>
    </row>
    <row r="63" spans="1:27" x14ac:dyDescent="0.2">
      <c r="A63" s="5"/>
      <c r="B63" s="159">
        <f t="shared" si="2"/>
        <v>0</v>
      </c>
      <c r="C63" s="6"/>
      <c r="D63" s="7">
        <f t="shared" si="0"/>
        <v>0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156"/>
      <c r="Z63" s="8">
        <f t="shared" si="1"/>
        <v>0</v>
      </c>
      <c r="AA63" s="159"/>
    </row>
    <row r="64" spans="1:27" x14ac:dyDescent="0.2">
      <c r="A64" s="5"/>
      <c r="B64" s="159">
        <f t="shared" si="2"/>
        <v>0</v>
      </c>
      <c r="C64" s="6"/>
      <c r="D64" s="7">
        <f t="shared" si="0"/>
        <v>0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156"/>
      <c r="Z64" s="8">
        <f t="shared" si="1"/>
        <v>0</v>
      </c>
      <c r="AA64" s="159"/>
    </row>
    <row r="65" spans="1:27" x14ac:dyDescent="0.2">
      <c r="A65" s="5"/>
      <c r="B65" s="159">
        <f t="shared" si="2"/>
        <v>0</v>
      </c>
      <c r="C65" s="6"/>
      <c r="D65" s="7">
        <f t="shared" si="0"/>
        <v>0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156"/>
      <c r="Z65" s="8">
        <f t="shared" si="1"/>
        <v>0</v>
      </c>
      <c r="AA65" s="159"/>
    </row>
    <row r="66" spans="1:27" x14ac:dyDescent="0.2">
      <c r="A66" s="5"/>
      <c r="B66" s="159">
        <f t="shared" si="2"/>
        <v>0</v>
      </c>
      <c r="C66" s="6"/>
      <c r="D66" s="7">
        <f t="shared" si="0"/>
        <v>0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156"/>
      <c r="Z66" s="8">
        <f t="shared" si="1"/>
        <v>0</v>
      </c>
      <c r="AA66" s="159"/>
    </row>
    <row r="67" spans="1:27" x14ac:dyDescent="0.2">
      <c r="A67" s="5"/>
      <c r="B67" s="159">
        <f t="shared" si="2"/>
        <v>0</v>
      </c>
      <c r="C67" s="6"/>
      <c r="D67" s="7">
        <f t="shared" ref="D67:D130" si="3">+C67-Z67</f>
        <v>0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156"/>
      <c r="Z67" s="8">
        <f t="shared" ref="Z67:Z130" si="4">SUM(E67:Y67)</f>
        <v>0</v>
      </c>
      <c r="AA67" s="159"/>
    </row>
    <row r="68" spans="1:27" x14ac:dyDescent="0.2">
      <c r="A68" s="5"/>
      <c r="B68" s="159">
        <f t="shared" ref="B68:B131" si="5">+B67</f>
        <v>0</v>
      </c>
      <c r="C68" s="6"/>
      <c r="D68" s="7">
        <f t="shared" si="3"/>
        <v>0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156"/>
      <c r="Z68" s="8">
        <f t="shared" si="4"/>
        <v>0</v>
      </c>
      <c r="AA68" s="159"/>
    </row>
    <row r="69" spans="1:27" x14ac:dyDescent="0.2">
      <c r="A69" s="5"/>
      <c r="B69" s="159">
        <f t="shared" si="5"/>
        <v>0</v>
      </c>
      <c r="C69" s="6"/>
      <c r="D69" s="7">
        <f t="shared" si="3"/>
        <v>0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156"/>
      <c r="Z69" s="8">
        <f t="shared" si="4"/>
        <v>0</v>
      </c>
      <c r="AA69" s="159"/>
    </row>
    <row r="70" spans="1:27" x14ac:dyDescent="0.2">
      <c r="A70" s="5"/>
      <c r="B70" s="159">
        <f t="shared" si="5"/>
        <v>0</v>
      </c>
      <c r="C70" s="6"/>
      <c r="D70" s="7">
        <f t="shared" si="3"/>
        <v>0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156"/>
      <c r="Z70" s="8">
        <f t="shared" si="4"/>
        <v>0</v>
      </c>
      <c r="AA70" s="159"/>
    </row>
    <row r="71" spans="1:27" x14ac:dyDescent="0.2">
      <c r="A71" s="5"/>
      <c r="B71" s="159">
        <f t="shared" si="5"/>
        <v>0</v>
      </c>
      <c r="C71" s="6"/>
      <c r="D71" s="7">
        <f t="shared" si="3"/>
        <v>0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156"/>
      <c r="Z71" s="8">
        <f t="shared" si="4"/>
        <v>0</v>
      </c>
      <c r="AA71" s="159"/>
    </row>
    <row r="72" spans="1:27" x14ac:dyDescent="0.2">
      <c r="A72" s="5"/>
      <c r="B72" s="159">
        <f t="shared" si="5"/>
        <v>0</v>
      </c>
      <c r="C72" s="6"/>
      <c r="D72" s="7">
        <f t="shared" si="3"/>
        <v>0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156"/>
      <c r="Z72" s="8">
        <f t="shared" si="4"/>
        <v>0</v>
      </c>
      <c r="AA72" s="159"/>
    </row>
    <row r="73" spans="1:27" x14ac:dyDescent="0.2">
      <c r="A73" s="5"/>
      <c r="B73" s="159">
        <f t="shared" si="5"/>
        <v>0</v>
      </c>
      <c r="C73" s="6"/>
      <c r="D73" s="7">
        <f t="shared" si="3"/>
        <v>0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156"/>
      <c r="Z73" s="8">
        <f t="shared" si="4"/>
        <v>0</v>
      </c>
      <c r="AA73" s="159"/>
    </row>
    <row r="74" spans="1:27" x14ac:dyDescent="0.2">
      <c r="A74" s="5"/>
      <c r="B74" s="159">
        <f t="shared" si="5"/>
        <v>0</v>
      </c>
      <c r="C74" s="6"/>
      <c r="D74" s="7">
        <f t="shared" si="3"/>
        <v>0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156"/>
      <c r="Z74" s="8">
        <f t="shared" si="4"/>
        <v>0</v>
      </c>
      <c r="AA74" s="159"/>
    </row>
    <row r="75" spans="1:27" x14ac:dyDescent="0.2">
      <c r="A75" s="5"/>
      <c r="B75" s="159">
        <f t="shared" si="5"/>
        <v>0</v>
      </c>
      <c r="C75" s="6"/>
      <c r="D75" s="7">
        <f t="shared" si="3"/>
        <v>0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156"/>
      <c r="Z75" s="8">
        <f t="shared" si="4"/>
        <v>0</v>
      </c>
      <c r="AA75" s="159"/>
    </row>
    <row r="76" spans="1:27" x14ac:dyDescent="0.2">
      <c r="A76" s="5"/>
      <c r="B76" s="159">
        <f t="shared" si="5"/>
        <v>0</v>
      </c>
      <c r="C76" s="6"/>
      <c r="D76" s="7">
        <f t="shared" si="3"/>
        <v>0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156"/>
      <c r="Z76" s="8">
        <f t="shared" si="4"/>
        <v>0</v>
      </c>
      <c r="AA76" s="159"/>
    </row>
    <row r="77" spans="1:27" x14ac:dyDescent="0.2">
      <c r="A77" s="5"/>
      <c r="B77" s="159">
        <f t="shared" si="5"/>
        <v>0</v>
      </c>
      <c r="C77" s="6"/>
      <c r="D77" s="7">
        <f t="shared" si="3"/>
        <v>0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156"/>
      <c r="Z77" s="8">
        <f t="shared" si="4"/>
        <v>0</v>
      </c>
      <c r="AA77" s="159"/>
    </row>
    <row r="78" spans="1:27" x14ac:dyDescent="0.2">
      <c r="A78" s="5"/>
      <c r="B78" s="159">
        <f t="shared" si="5"/>
        <v>0</v>
      </c>
      <c r="C78" s="6"/>
      <c r="D78" s="7">
        <f t="shared" si="3"/>
        <v>0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156"/>
      <c r="Z78" s="8">
        <f t="shared" si="4"/>
        <v>0</v>
      </c>
      <c r="AA78" s="159"/>
    </row>
    <row r="79" spans="1:27" x14ac:dyDescent="0.2">
      <c r="A79" s="5"/>
      <c r="B79" s="159">
        <f t="shared" si="5"/>
        <v>0</v>
      </c>
      <c r="C79" s="6"/>
      <c r="D79" s="7">
        <f t="shared" si="3"/>
        <v>0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156"/>
      <c r="Z79" s="8">
        <f t="shared" si="4"/>
        <v>0</v>
      </c>
      <c r="AA79" s="159"/>
    </row>
    <row r="80" spans="1:27" x14ac:dyDescent="0.2">
      <c r="A80" s="5"/>
      <c r="B80" s="159">
        <f t="shared" si="5"/>
        <v>0</v>
      </c>
      <c r="C80" s="6"/>
      <c r="D80" s="7">
        <f t="shared" si="3"/>
        <v>0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156"/>
      <c r="Z80" s="8">
        <f t="shared" si="4"/>
        <v>0</v>
      </c>
      <c r="AA80" s="159"/>
    </row>
    <row r="81" spans="1:27" x14ac:dyDescent="0.2">
      <c r="A81" s="5"/>
      <c r="B81" s="159">
        <f t="shared" si="5"/>
        <v>0</v>
      </c>
      <c r="C81" s="6"/>
      <c r="D81" s="7">
        <f t="shared" si="3"/>
        <v>0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156"/>
      <c r="Z81" s="8">
        <f t="shared" si="4"/>
        <v>0</v>
      </c>
      <c r="AA81" s="159"/>
    </row>
    <row r="82" spans="1:27" x14ac:dyDescent="0.2">
      <c r="A82" s="5"/>
      <c r="B82" s="159">
        <f t="shared" si="5"/>
        <v>0</v>
      </c>
      <c r="C82" s="6"/>
      <c r="D82" s="7">
        <f t="shared" si="3"/>
        <v>0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156"/>
      <c r="Z82" s="8">
        <f t="shared" si="4"/>
        <v>0</v>
      </c>
      <c r="AA82" s="159"/>
    </row>
    <row r="83" spans="1:27" x14ac:dyDescent="0.2">
      <c r="A83" s="5"/>
      <c r="B83" s="159">
        <f t="shared" si="5"/>
        <v>0</v>
      </c>
      <c r="C83" s="6"/>
      <c r="D83" s="7">
        <f t="shared" si="3"/>
        <v>0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156"/>
      <c r="Z83" s="8">
        <f t="shared" si="4"/>
        <v>0</v>
      </c>
      <c r="AA83" s="159"/>
    </row>
    <row r="84" spans="1:27" x14ac:dyDescent="0.2">
      <c r="A84" s="5"/>
      <c r="B84" s="159">
        <f t="shared" si="5"/>
        <v>0</v>
      </c>
      <c r="C84" s="6"/>
      <c r="D84" s="7">
        <f t="shared" si="3"/>
        <v>0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156"/>
      <c r="Z84" s="8">
        <f t="shared" si="4"/>
        <v>0</v>
      </c>
      <c r="AA84" s="159"/>
    </row>
    <row r="85" spans="1:27" x14ac:dyDescent="0.2">
      <c r="A85" s="5"/>
      <c r="B85" s="159">
        <f t="shared" si="5"/>
        <v>0</v>
      </c>
      <c r="C85" s="6"/>
      <c r="D85" s="7">
        <f t="shared" si="3"/>
        <v>0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156"/>
      <c r="Z85" s="8">
        <f t="shared" si="4"/>
        <v>0</v>
      </c>
      <c r="AA85" s="159"/>
    </row>
    <row r="86" spans="1:27" x14ac:dyDescent="0.2">
      <c r="A86" s="5"/>
      <c r="B86" s="159">
        <f t="shared" si="5"/>
        <v>0</v>
      </c>
      <c r="C86" s="6"/>
      <c r="D86" s="7">
        <f t="shared" si="3"/>
        <v>0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156"/>
      <c r="Z86" s="8">
        <f t="shared" si="4"/>
        <v>0</v>
      </c>
      <c r="AA86" s="159"/>
    </row>
    <row r="87" spans="1:27" x14ac:dyDescent="0.2">
      <c r="A87" s="5"/>
      <c r="B87" s="159">
        <f t="shared" si="5"/>
        <v>0</v>
      </c>
      <c r="C87" s="6"/>
      <c r="D87" s="7">
        <f t="shared" si="3"/>
        <v>0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156"/>
      <c r="Z87" s="8">
        <f t="shared" si="4"/>
        <v>0</v>
      </c>
      <c r="AA87" s="159"/>
    </row>
    <row r="88" spans="1:27" x14ac:dyDescent="0.2">
      <c r="A88" s="5"/>
      <c r="B88" s="159">
        <f t="shared" si="5"/>
        <v>0</v>
      </c>
      <c r="C88" s="6"/>
      <c r="D88" s="7">
        <f t="shared" si="3"/>
        <v>0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156"/>
      <c r="Z88" s="8">
        <f t="shared" si="4"/>
        <v>0</v>
      </c>
      <c r="AA88" s="159"/>
    </row>
    <row r="89" spans="1:27" x14ac:dyDescent="0.2">
      <c r="A89" s="5"/>
      <c r="B89" s="159">
        <f t="shared" si="5"/>
        <v>0</v>
      </c>
      <c r="C89" s="6"/>
      <c r="D89" s="7">
        <f t="shared" si="3"/>
        <v>0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156"/>
      <c r="Z89" s="8">
        <f t="shared" si="4"/>
        <v>0</v>
      </c>
      <c r="AA89" s="159"/>
    </row>
    <row r="90" spans="1:27" x14ac:dyDescent="0.2">
      <c r="A90" s="5"/>
      <c r="B90" s="159">
        <f t="shared" si="5"/>
        <v>0</v>
      </c>
      <c r="C90" s="6"/>
      <c r="D90" s="7">
        <f t="shared" si="3"/>
        <v>0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156"/>
      <c r="Z90" s="8">
        <f t="shared" si="4"/>
        <v>0</v>
      </c>
      <c r="AA90" s="159"/>
    </row>
    <row r="91" spans="1:27" x14ac:dyDescent="0.2">
      <c r="A91" s="5"/>
      <c r="B91" s="159">
        <f t="shared" si="5"/>
        <v>0</v>
      </c>
      <c r="C91" s="6"/>
      <c r="D91" s="7">
        <f t="shared" si="3"/>
        <v>0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156"/>
      <c r="Z91" s="8">
        <f t="shared" si="4"/>
        <v>0</v>
      </c>
      <c r="AA91" s="159"/>
    </row>
    <row r="92" spans="1:27" x14ac:dyDescent="0.2">
      <c r="A92" s="5"/>
      <c r="B92" s="159">
        <f t="shared" si="5"/>
        <v>0</v>
      </c>
      <c r="C92" s="6"/>
      <c r="D92" s="7">
        <f t="shared" si="3"/>
        <v>0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156"/>
      <c r="Z92" s="8">
        <f t="shared" si="4"/>
        <v>0</v>
      </c>
      <c r="AA92" s="159"/>
    </row>
    <row r="93" spans="1:27" x14ac:dyDescent="0.2">
      <c r="A93" s="5"/>
      <c r="B93" s="159">
        <f t="shared" si="5"/>
        <v>0</v>
      </c>
      <c r="C93" s="6"/>
      <c r="D93" s="7">
        <f t="shared" si="3"/>
        <v>0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156"/>
      <c r="Z93" s="8">
        <f t="shared" si="4"/>
        <v>0</v>
      </c>
      <c r="AA93" s="159"/>
    </row>
    <row r="94" spans="1:27" x14ac:dyDescent="0.2">
      <c r="A94" s="5"/>
      <c r="B94" s="159">
        <f t="shared" si="5"/>
        <v>0</v>
      </c>
      <c r="C94" s="6"/>
      <c r="D94" s="7">
        <f t="shared" si="3"/>
        <v>0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156"/>
      <c r="Z94" s="8">
        <f t="shared" si="4"/>
        <v>0</v>
      </c>
      <c r="AA94" s="159"/>
    </row>
    <row r="95" spans="1:27" x14ac:dyDescent="0.2">
      <c r="A95" s="5"/>
      <c r="B95" s="159">
        <f t="shared" si="5"/>
        <v>0</v>
      </c>
      <c r="C95" s="6"/>
      <c r="D95" s="7">
        <f t="shared" si="3"/>
        <v>0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156"/>
      <c r="Z95" s="8">
        <f t="shared" si="4"/>
        <v>0</v>
      </c>
      <c r="AA95" s="159"/>
    </row>
    <row r="96" spans="1:27" x14ac:dyDescent="0.2">
      <c r="A96" s="5"/>
      <c r="B96" s="159">
        <f t="shared" si="5"/>
        <v>0</v>
      </c>
      <c r="C96" s="6"/>
      <c r="D96" s="7">
        <f t="shared" si="3"/>
        <v>0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156"/>
      <c r="Z96" s="8">
        <f t="shared" si="4"/>
        <v>0</v>
      </c>
      <c r="AA96" s="159"/>
    </row>
    <row r="97" spans="1:27" x14ac:dyDescent="0.2">
      <c r="A97" s="5"/>
      <c r="B97" s="159">
        <f t="shared" si="5"/>
        <v>0</v>
      </c>
      <c r="C97" s="6"/>
      <c r="D97" s="7">
        <f t="shared" si="3"/>
        <v>0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156"/>
      <c r="Z97" s="8">
        <f t="shared" si="4"/>
        <v>0</v>
      </c>
      <c r="AA97" s="159"/>
    </row>
    <row r="98" spans="1:27" x14ac:dyDescent="0.2">
      <c r="A98" s="5"/>
      <c r="B98" s="159">
        <f t="shared" si="5"/>
        <v>0</v>
      </c>
      <c r="C98" s="6"/>
      <c r="D98" s="7">
        <f t="shared" si="3"/>
        <v>0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156"/>
      <c r="Z98" s="8">
        <f t="shared" si="4"/>
        <v>0</v>
      </c>
      <c r="AA98" s="159"/>
    </row>
    <row r="99" spans="1:27" x14ac:dyDescent="0.2">
      <c r="A99" s="5"/>
      <c r="B99" s="159">
        <f t="shared" si="5"/>
        <v>0</v>
      </c>
      <c r="C99" s="6"/>
      <c r="D99" s="7">
        <f t="shared" si="3"/>
        <v>0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156"/>
      <c r="Z99" s="8">
        <f t="shared" si="4"/>
        <v>0</v>
      </c>
      <c r="AA99" s="159"/>
    </row>
    <row r="100" spans="1:27" x14ac:dyDescent="0.2">
      <c r="A100" s="5"/>
      <c r="B100" s="159">
        <f t="shared" si="5"/>
        <v>0</v>
      </c>
      <c r="C100" s="6"/>
      <c r="D100" s="7">
        <f t="shared" si="3"/>
        <v>0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156"/>
      <c r="Z100" s="8">
        <f t="shared" si="4"/>
        <v>0</v>
      </c>
      <c r="AA100" s="159"/>
    </row>
    <row r="101" spans="1:27" x14ac:dyDescent="0.2">
      <c r="A101" s="5"/>
      <c r="B101" s="159">
        <f t="shared" si="5"/>
        <v>0</v>
      </c>
      <c r="C101" s="6"/>
      <c r="D101" s="7">
        <f t="shared" si="3"/>
        <v>0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156"/>
      <c r="Z101" s="8">
        <f t="shared" si="4"/>
        <v>0</v>
      </c>
      <c r="AA101" s="159"/>
    </row>
    <row r="102" spans="1:27" x14ac:dyDescent="0.2">
      <c r="A102" s="5"/>
      <c r="B102" s="159">
        <f t="shared" si="5"/>
        <v>0</v>
      </c>
      <c r="C102" s="6"/>
      <c r="D102" s="7">
        <f t="shared" si="3"/>
        <v>0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156"/>
      <c r="Z102" s="8">
        <f t="shared" si="4"/>
        <v>0</v>
      </c>
      <c r="AA102" s="159"/>
    </row>
    <row r="103" spans="1:27" x14ac:dyDescent="0.2">
      <c r="A103" s="5"/>
      <c r="B103" s="159">
        <f t="shared" si="5"/>
        <v>0</v>
      </c>
      <c r="C103" s="6"/>
      <c r="D103" s="7">
        <f t="shared" si="3"/>
        <v>0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156"/>
      <c r="Z103" s="8">
        <f t="shared" si="4"/>
        <v>0</v>
      </c>
      <c r="AA103" s="159"/>
    </row>
    <row r="104" spans="1:27" x14ac:dyDescent="0.2">
      <c r="A104" s="5"/>
      <c r="B104" s="159">
        <f t="shared" si="5"/>
        <v>0</v>
      </c>
      <c r="C104" s="6"/>
      <c r="D104" s="7">
        <f t="shared" si="3"/>
        <v>0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156"/>
      <c r="Z104" s="8">
        <f t="shared" si="4"/>
        <v>0</v>
      </c>
      <c r="AA104" s="159"/>
    </row>
    <row r="105" spans="1:27" x14ac:dyDescent="0.2">
      <c r="A105" s="5"/>
      <c r="B105" s="159">
        <f t="shared" si="5"/>
        <v>0</v>
      </c>
      <c r="C105" s="6"/>
      <c r="D105" s="7">
        <f t="shared" si="3"/>
        <v>0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156"/>
      <c r="Z105" s="8">
        <f t="shared" si="4"/>
        <v>0</v>
      </c>
      <c r="AA105" s="159"/>
    </row>
    <row r="106" spans="1:27" x14ac:dyDescent="0.2">
      <c r="A106" s="5"/>
      <c r="B106" s="159">
        <f t="shared" si="5"/>
        <v>0</v>
      </c>
      <c r="C106" s="6"/>
      <c r="D106" s="7">
        <f t="shared" si="3"/>
        <v>0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156"/>
      <c r="Z106" s="8">
        <f t="shared" si="4"/>
        <v>0</v>
      </c>
      <c r="AA106" s="159"/>
    </row>
    <row r="107" spans="1:27" x14ac:dyDescent="0.2">
      <c r="A107" s="5"/>
      <c r="B107" s="159">
        <f t="shared" si="5"/>
        <v>0</v>
      </c>
      <c r="C107" s="6"/>
      <c r="D107" s="7">
        <f t="shared" si="3"/>
        <v>0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156"/>
      <c r="Z107" s="8">
        <f t="shared" si="4"/>
        <v>0</v>
      </c>
      <c r="AA107" s="159"/>
    </row>
    <row r="108" spans="1:27" x14ac:dyDescent="0.2">
      <c r="A108" s="5"/>
      <c r="B108" s="159">
        <f t="shared" si="5"/>
        <v>0</v>
      </c>
      <c r="C108" s="6"/>
      <c r="D108" s="7">
        <f t="shared" si="3"/>
        <v>0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156"/>
      <c r="Z108" s="8">
        <f t="shared" si="4"/>
        <v>0</v>
      </c>
      <c r="AA108" s="159"/>
    </row>
    <row r="109" spans="1:27" x14ac:dyDescent="0.2">
      <c r="A109" s="5"/>
      <c r="B109" s="159">
        <f t="shared" si="5"/>
        <v>0</v>
      </c>
      <c r="C109" s="6"/>
      <c r="D109" s="7">
        <f t="shared" si="3"/>
        <v>0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156"/>
      <c r="Z109" s="8">
        <f t="shared" si="4"/>
        <v>0</v>
      </c>
      <c r="AA109" s="159"/>
    </row>
    <row r="110" spans="1:27" x14ac:dyDescent="0.2">
      <c r="A110" s="5"/>
      <c r="B110" s="159">
        <f t="shared" si="5"/>
        <v>0</v>
      </c>
      <c r="C110" s="6"/>
      <c r="D110" s="7">
        <f t="shared" si="3"/>
        <v>0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156"/>
      <c r="Z110" s="8">
        <f t="shared" si="4"/>
        <v>0</v>
      </c>
      <c r="AA110" s="159"/>
    </row>
    <row r="111" spans="1:27" x14ac:dyDescent="0.2">
      <c r="A111" s="5"/>
      <c r="B111" s="159">
        <f t="shared" si="5"/>
        <v>0</v>
      </c>
      <c r="C111" s="6"/>
      <c r="D111" s="7">
        <f t="shared" si="3"/>
        <v>0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156"/>
      <c r="Z111" s="8">
        <f t="shared" si="4"/>
        <v>0</v>
      </c>
      <c r="AA111" s="159"/>
    </row>
    <row r="112" spans="1:27" x14ac:dyDescent="0.2">
      <c r="A112" s="5"/>
      <c r="B112" s="159">
        <f t="shared" si="5"/>
        <v>0</v>
      </c>
      <c r="C112" s="6"/>
      <c r="D112" s="7">
        <f t="shared" si="3"/>
        <v>0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156"/>
      <c r="Z112" s="8">
        <f t="shared" si="4"/>
        <v>0</v>
      </c>
      <c r="AA112" s="159"/>
    </row>
    <row r="113" spans="1:27" x14ac:dyDescent="0.2">
      <c r="A113" s="5"/>
      <c r="B113" s="159">
        <f t="shared" si="5"/>
        <v>0</v>
      </c>
      <c r="C113" s="6"/>
      <c r="D113" s="7">
        <f t="shared" si="3"/>
        <v>0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156"/>
      <c r="Z113" s="8">
        <f t="shared" si="4"/>
        <v>0</v>
      </c>
      <c r="AA113" s="159"/>
    </row>
    <row r="114" spans="1:27" x14ac:dyDescent="0.2">
      <c r="A114" s="5"/>
      <c r="B114" s="159">
        <f t="shared" si="5"/>
        <v>0</v>
      </c>
      <c r="C114" s="6"/>
      <c r="D114" s="7">
        <f t="shared" si="3"/>
        <v>0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156"/>
      <c r="Z114" s="8">
        <f t="shared" si="4"/>
        <v>0</v>
      </c>
      <c r="AA114" s="159"/>
    </row>
    <row r="115" spans="1:27" x14ac:dyDescent="0.2">
      <c r="A115" s="5"/>
      <c r="B115" s="159">
        <f t="shared" si="5"/>
        <v>0</v>
      </c>
      <c r="C115" s="6"/>
      <c r="D115" s="7">
        <f t="shared" si="3"/>
        <v>0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156"/>
      <c r="Z115" s="8">
        <f t="shared" si="4"/>
        <v>0</v>
      </c>
      <c r="AA115" s="159"/>
    </row>
    <row r="116" spans="1:27" x14ac:dyDescent="0.2">
      <c r="A116" s="5"/>
      <c r="B116" s="159">
        <f t="shared" si="5"/>
        <v>0</v>
      </c>
      <c r="C116" s="6"/>
      <c r="D116" s="7">
        <f t="shared" si="3"/>
        <v>0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156"/>
      <c r="Z116" s="8">
        <f t="shared" si="4"/>
        <v>0</v>
      </c>
      <c r="AA116" s="159"/>
    </row>
    <row r="117" spans="1:27" x14ac:dyDescent="0.2">
      <c r="A117" s="5"/>
      <c r="B117" s="159">
        <f t="shared" si="5"/>
        <v>0</v>
      </c>
      <c r="C117" s="6"/>
      <c r="D117" s="7">
        <f t="shared" si="3"/>
        <v>0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156"/>
      <c r="Z117" s="8">
        <f t="shared" si="4"/>
        <v>0</v>
      </c>
      <c r="AA117" s="159"/>
    </row>
    <row r="118" spans="1:27" x14ac:dyDescent="0.2">
      <c r="A118" s="5"/>
      <c r="B118" s="159">
        <f t="shared" si="5"/>
        <v>0</v>
      </c>
      <c r="C118" s="6"/>
      <c r="D118" s="7">
        <f t="shared" si="3"/>
        <v>0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156"/>
      <c r="Z118" s="8">
        <f t="shared" si="4"/>
        <v>0</v>
      </c>
      <c r="AA118" s="159"/>
    </row>
    <row r="119" spans="1:27" x14ac:dyDescent="0.2">
      <c r="A119" s="5"/>
      <c r="B119" s="159">
        <f t="shared" si="5"/>
        <v>0</v>
      </c>
      <c r="C119" s="6"/>
      <c r="D119" s="7">
        <f t="shared" si="3"/>
        <v>0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156"/>
      <c r="Z119" s="8">
        <f t="shared" si="4"/>
        <v>0</v>
      </c>
      <c r="AA119" s="159"/>
    </row>
    <row r="120" spans="1:27" x14ac:dyDescent="0.2">
      <c r="A120" s="5"/>
      <c r="B120" s="159">
        <f t="shared" si="5"/>
        <v>0</v>
      </c>
      <c r="C120" s="6"/>
      <c r="D120" s="7">
        <f t="shared" si="3"/>
        <v>0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156"/>
      <c r="Z120" s="8">
        <f t="shared" si="4"/>
        <v>0</v>
      </c>
      <c r="AA120" s="159"/>
    </row>
    <row r="121" spans="1:27" x14ac:dyDescent="0.2">
      <c r="A121" s="5"/>
      <c r="B121" s="159">
        <f t="shared" si="5"/>
        <v>0</v>
      </c>
      <c r="C121" s="6"/>
      <c r="D121" s="7">
        <f t="shared" si="3"/>
        <v>0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156"/>
      <c r="Z121" s="8">
        <f t="shared" si="4"/>
        <v>0</v>
      </c>
      <c r="AA121" s="159"/>
    </row>
    <row r="122" spans="1:27" x14ac:dyDescent="0.2">
      <c r="A122" s="5"/>
      <c r="B122" s="159">
        <f t="shared" si="5"/>
        <v>0</v>
      </c>
      <c r="C122" s="6"/>
      <c r="D122" s="7">
        <f t="shared" si="3"/>
        <v>0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156"/>
      <c r="Z122" s="8">
        <f t="shared" si="4"/>
        <v>0</v>
      </c>
      <c r="AA122" s="159"/>
    </row>
    <row r="123" spans="1:27" x14ac:dyDescent="0.2">
      <c r="A123" s="5"/>
      <c r="B123" s="159">
        <f t="shared" si="5"/>
        <v>0</v>
      </c>
      <c r="C123" s="6"/>
      <c r="D123" s="7">
        <f t="shared" si="3"/>
        <v>0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156"/>
      <c r="Z123" s="8">
        <f t="shared" si="4"/>
        <v>0</v>
      </c>
      <c r="AA123" s="159"/>
    </row>
    <row r="124" spans="1:27" x14ac:dyDescent="0.2">
      <c r="A124" s="5"/>
      <c r="B124" s="159">
        <f t="shared" si="5"/>
        <v>0</v>
      </c>
      <c r="C124" s="6"/>
      <c r="D124" s="7">
        <f t="shared" si="3"/>
        <v>0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156"/>
      <c r="Z124" s="8">
        <f t="shared" si="4"/>
        <v>0</v>
      </c>
      <c r="AA124" s="159"/>
    </row>
    <row r="125" spans="1:27" x14ac:dyDescent="0.2">
      <c r="A125" s="5"/>
      <c r="B125" s="159">
        <f t="shared" si="5"/>
        <v>0</v>
      </c>
      <c r="C125" s="6"/>
      <c r="D125" s="7">
        <f t="shared" si="3"/>
        <v>0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156"/>
      <c r="Z125" s="8">
        <f t="shared" si="4"/>
        <v>0</v>
      </c>
      <c r="AA125" s="159"/>
    </row>
    <row r="126" spans="1:27" x14ac:dyDescent="0.2">
      <c r="A126" s="5"/>
      <c r="B126" s="159">
        <f t="shared" si="5"/>
        <v>0</v>
      </c>
      <c r="C126" s="6"/>
      <c r="D126" s="7">
        <f t="shared" si="3"/>
        <v>0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156"/>
      <c r="Z126" s="8">
        <f t="shared" si="4"/>
        <v>0</v>
      </c>
      <c r="AA126" s="159"/>
    </row>
    <row r="127" spans="1:27" x14ac:dyDescent="0.2">
      <c r="A127" s="5"/>
      <c r="B127" s="159">
        <f t="shared" si="5"/>
        <v>0</v>
      </c>
      <c r="C127" s="6"/>
      <c r="D127" s="7">
        <f t="shared" si="3"/>
        <v>0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156"/>
      <c r="Z127" s="8">
        <f t="shared" si="4"/>
        <v>0</v>
      </c>
      <c r="AA127" s="159"/>
    </row>
    <row r="128" spans="1:27" x14ac:dyDescent="0.2">
      <c r="A128" s="5"/>
      <c r="B128" s="159">
        <f t="shared" si="5"/>
        <v>0</v>
      </c>
      <c r="C128" s="6"/>
      <c r="D128" s="7">
        <f t="shared" si="3"/>
        <v>0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156"/>
      <c r="Z128" s="8">
        <f t="shared" si="4"/>
        <v>0</v>
      </c>
      <c r="AA128" s="159"/>
    </row>
    <row r="129" spans="1:27" x14ac:dyDescent="0.2">
      <c r="A129" s="5"/>
      <c r="B129" s="159">
        <f t="shared" si="5"/>
        <v>0</v>
      </c>
      <c r="C129" s="6"/>
      <c r="D129" s="7">
        <f t="shared" si="3"/>
        <v>0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156"/>
      <c r="Z129" s="8">
        <f t="shared" si="4"/>
        <v>0</v>
      </c>
      <c r="AA129" s="159"/>
    </row>
    <row r="130" spans="1:27" x14ac:dyDescent="0.2">
      <c r="A130" s="5"/>
      <c r="B130" s="159">
        <f t="shared" si="5"/>
        <v>0</v>
      </c>
      <c r="C130" s="6"/>
      <c r="D130" s="7">
        <f t="shared" si="3"/>
        <v>0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156"/>
      <c r="Z130" s="8">
        <f t="shared" si="4"/>
        <v>0</v>
      </c>
      <c r="AA130" s="159"/>
    </row>
    <row r="131" spans="1:27" x14ac:dyDescent="0.2">
      <c r="A131" s="5"/>
      <c r="B131" s="159">
        <f t="shared" si="5"/>
        <v>0</v>
      </c>
      <c r="C131" s="6"/>
      <c r="D131" s="7">
        <f t="shared" ref="D131:D194" si="6">+C131-Z131</f>
        <v>0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156"/>
      <c r="Z131" s="8">
        <f t="shared" ref="Z131:Z194" si="7">SUM(E131:Y131)</f>
        <v>0</v>
      </c>
      <c r="AA131" s="159"/>
    </row>
    <row r="132" spans="1:27" x14ac:dyDescent="0.2">
      <c r="A132" s="5"/>
      <c r="B132" s="159">
        <f t="shared" ref="B132:B195" si="8">+B131</f>
        <v>0</v>
      </c>
      <c r="C132" s="6"/>
      <c r="D132" s="7">
        <f t="shared" si="6"/>
        <v>0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156"/>
      <c r="Z132" s="8">
        <f t="shared" si="7"/>
        <v>0</v>
      </c>
      <c r="AA132" s="159"/>
    </row>
    <row r="133" spans="1:27" x14ac:dyDescent="0.2">
      <c r="A133" s="5"/>
      <c r="B133" s="159">
        <f t="shared" si="8"/>
        <v>0</v>
      </c>
      <c r="C133" s="6"/>
      <c r="D133" s="7">
        <f t="shared" si="6"/>
        <v>0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156"/>
      <c r="Z133" s="8">
        <f t="shared" si="7"/>
        <v>0</v>
      </c>
      <c r="AA133" s="159"/>
    </row>
    <row r="134" spans="1:27" x14ac:dyDescent="0.2">
      <c r="A134" s="5"/>
      <c r="B134" s="159">
        <f t="shared" si="8"/>
        <v>0</v>
      </c>
      <c r="C134" s="6"/>
      <c r="D134" s="7">
        <f t="shared" si="6"/>
        <v>0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156"/>
      <c r="Z134" s="8">
        <f t="shared" si="7"/>
        <v>0</v>
      </c>
      <c r="AA134" s="159"/>
    </row>
    <row r="135" spans="1:27" x14ac:dyDescent="0.2">
      <c r="A135" s="5"/>
      <c r="B135" s="159">
        <f t="shared" si="8"/>
        <v>0</v>
      </c>
      <c r="C135" s="6"/>
      <c r="D135" s="7">
        <f t="shared" si="6"/>
        <v>0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156"/>
      <c r="Z135" s="8">
        <f t="shared" si="7"/>
        <v>0</v>
      </c>
      <c r="AA135" s="159"/>
    </row>
    <row r="136" spans="1:27" x14ac:dyDescent="0.2">
      <c r="A136" s="5"/>
      <c r="B136" s="159">
        <f t="shared" si="8"/>
        <v>0</v>
      </c>
      <c r="C136" s="6"/>
      <c r="D136" s="7">
        <f t="shared" si="6"/>
        <v>0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156"/>
      <c r="Z136" s="8">
        <f t="shared" si="7"/>
        <v>0</v>
      </c>
      <c r="AA136" s="159"/>
    </row>
    <row r="137" spans="1:27" x14ac:dyDescent="0.2">
      <c r="A137" s="5"/>
      <c r="B137" s="159">
        <f t="shared" si="8"/>
        <v>0</v>
      </c>
      <c r="C137" s="6"/>
      <c r="D137" s="7">
        <f t="shared" si="6"/>
        <v>0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156"/>
      <c r="Z137" s="8">
        <f t="shared" si="7"/>
        <v>0</v>
      </c>
      <c r="AA137" s="159"/>
    </row>
    <row r="138" spans="1:27" x14ac:dyDescent="0.2">
      <c r="A138" s="5"/>
      <c r="B138" s="159">
        <f t="shared" si="8"/>
        <v>0</v>
      </c>
      <c r="C138" s="6"/>
      <c r="D138" s="7">
        <f t="shared" si="6"/>
        <v>0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156"/>
      <c r="Z138" s="8">
        <f t="shared" si="7"/>
        <v>0</v>
      </c>
      <c r="AA138" s="159"/>
    </row>
    <row r="139" spans="1:27" x14ac:dyDescent="0.2">
      <c r="A139" s="5"/>
      <c r="B139" s="159">
        <f t="shared" si="8"/>
        <v>0</v>
      </c>
      <c r="C139" s="6"/>
      <c r="D139" s="7">
        <f t="shared" si="6"/>
        <v>0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156"/>
      <c r="Z139" s="8">
        <f t="shared" si="7"/>
        <v>0</v>
      </c>
      <c r="AA139" s="159"/>
    </row>
    <row r="140" spans="1:27" x14ac:dyDescent="0.2">
      <c r="A140" s="5"/>
      <c r="B140" s="159">
        <f t="shared" si="8"/>
        <v>0</v>
      </c>
      <c r="C140" s="6"/>
      <c r="D140" s="7">
        <f t="shared" si="6"/>
        <v>0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156"/>
      <c r="Z140" s="8">
        <f t="shared" si="7"/>
        <v>0</v>
      </c>
      <c r="AA140" s="159"/>
    </row>
    <row r="141" spans="1:27" x14ac:dyDescent="0.2">
      <c r="A141" s="5"/>
      <c r="B141" s="159">
        <f t="shared" si="8"/>
        <v>0</v>
      </c>
      <c r="C141" s="6"/>
      <c r="D141" s="7">
        <f t="shared" si="6"/>
        <v>0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156"/>
      <c r="Z141" s="8">
        <f t="shared" si="7"/>
        <v>0</v>
      </c>
      <c r="AA141" s="159"/>
    </row>
    <row r="142" spans="1:27" x14ac:dyDescent="0.2">
      <c r="A142" s="5"/>
      <c r="B142" s="159">
        <f t="shared" si="8"/>
        <v>0</v>
      </c>
      <c r="C142" s="6"/>
      <c r="D142" s="7">
        <f t="shared" si="6"/>
        <v>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156"/>
      <c r="Z142" s="8">
        <f t="shared" si="7"/>
        <v>0</v>
      </c>
      <c r="AA142" s="159"/>
    </row>
    <row r="143" spans="1:27" x14ac:dyDescent="0.2">
      <c r="A143" s="5"/>
      <c r="B143" s="159">
        <f t="shared" si="8"/>
        <v>0</v>
      </c>
      <c r="C143" s="6"/>
      <c r="D143" s="7">
        <f t="shared" si="6"/>
        <v>0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156"/>
      <c r="Z143" s="8">
        <f t="shared" si="7"/>
        <v>0</v>
      </c>
      <c r="AA143" s="159"/>
    </row>
    <row r="144" spans="1:27" x14ac:dyDescent="0.2">
      <c r="A144" s="5"/>
      <c r="B144" s="159">
        <f t="shared" si="8"/>
        <v>0</v>
      </c>
      <c r="C144" s="6"/>
      <c r="D144" s="7">
        <f t="shared" si="6"/>
        <v>0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156"/>
      <c r="Z144" s="8">
        <f t="shared" si="7"/>
        <v>0</v>
      </c>
      <c r="AA144" s="159"/>
    </row>
    <row r="145" spans="1:27" x14ac:dyDescent="0.2">
      <c r="A145" s="5"/>
      <c r="B145" s="159">
        <f t="shared" si="8"/>
        <v>0</v>
      </c>
      <c r="C145" s="6"/>
      <c r="D145" s="7">
        <f t="shared" si="6"/>
        <v>0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156"/>
      <c r="Z145" s="8">
        <f t="shared" si="7"/>
        <v>0</v>
      </c>
      <c r="AA145" s="159"/>
    </row>
    <row r="146" spans="1:27" x14ac:dyDescent="0.2">
      <c r="A146" s="5"/>
      <c r="B146" s="159">
        <f t="shared" si="8"/>
        <v>0</v>
      </c>
      <c r="C146" s="6"/>
      <c r="D146" s="7">
        <f t="shared" si="6"/>
        <v>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156"/>
      <c r="Z146" s="8">
        <f t="shared" si="7"/>
        <v>0</v>
      </c>
      <c r="AA146" s="159"/>
    </row>
    <row r="147" spans="1:27" x14ac:dyDescent="0.2">
      <c r="A147" s="5"/>
      <c r="B147" s="159">
        <f t="shared" si="8"/>
        <v>0</v>
      </c>
      <c r="C147" s="6"/>
      <c r="D147" s="7">
        <f t="shared" si="6"/>
        <v>0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156"/>
      <c r="Z147" s="8">
        <f t="shared" si="7"/>
        <v>0</v>
      </c>
      <c r="AA147" s="159"/>
    </row>
    <row r="148" spans="1:27" x14ac:dyDescent="0.2">
      <c r="A148" s="5"/>
      <c r="B148" s="159">
        <f t="shared" si="8"/>
        <v>0</v>
      </c>
      <c r="C148" s="6"/>
      <c r="D148" s="7">
        <f t="shared" si="6"/>
        <v>0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156"/>
      <c r="Z148" s="8">
        <f t="shared" si="7"/>
        <v>0</v>
      </c>
      <c r="AA148" s="159"/>
    </row>
    <row r="149" spans="1:27" x14ac:dyDescent="0.2">
      <c r="A149" s="5"/>
      <c r="B149" s="159">
        <f t="shared" si="8"/>
        <v>0</v>
      </c>
      <c r="C149" s="6"/>
      <c r="D149" s="7">
        <f t="shared" si="6"/>
        <v>0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156"/>
      <c r="Z149" s="8">
        <f t="shared" si="7"/>
        <v>0</v>
      </c>
      <c r="AA149" s="159"/>
    </row>
    <row r="150" spans="1:27" x14ac:dyDescent="0.2">
      <c r="A150" s="5"/>
      <c r="B150" s="159">
        <f t="shared" si="8"/>
        <v>0</v>
      </c>
      <c r="C150" s="6"/>
      <c r="D150" s="7">
        <f t="shared" si="6"/>
        <v>0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156"/>
      <c r="Z150" s="8">
        <f t="shared" si="7"/>
        <v>0</v>
      </c>
      <c r="AA150" s="159"/>
    </row>
    <row r="151" spans="1:27" x14ac:dyDescent="0.2">
      <c r="A151" s="5"/>
      <c r="B151" s="159">
        <f t="shared" si="8"/>
        <v>0</v>
      </c>
      <c r="C151" s="6"/>
      <c r="D151" s="7">
        <f t="shared" si="6"/>
        <v>0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156"/>
      <c r="Z151" s="8">
        <f t="shared" si="7"/>
        <v>0</v>
      </c>
      <c r="AA151" s="159"/>
    </row>
    <row r="152" spans="1:27" x14ac:dyDescent="0.2">
      <c r="A152" s="5"/>
      <c r="B152" s="159">
        <f t="shared" si="8"/>
        <v>0</v>
      </c>
      <c r="C152" s="6"/>
      <c r="D152" s="7">
        <f t="shared" si="6"/>
        <v>0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156"/>
      <c r="Z152" s="8">
        <f t="shared" si="7"/>
        <v>0</v>
      </c>
      <c r="AA152" s="159"/>
    </row>
    <row r="153" spans="1:27" x14ac:dyDescent="0.2">
      <c r="A153" s="5"/>
      <c r="B153" s="159">
        <f t="shared" si="8"/>
        <v>0</v>
      </c>
      <c r="C153" s="6"/>
      <c r="D153" s="7">
        <f t="shared" si="6"/>
        <v>0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156"/>
      <c r="Z153" s="8">
        <f t="shared" si="7"/>
        <v>0</v>
      </c>
      <c r="AA153" s="159"/>
    </row>
    <row r="154" spans="1:27" x14ac:dyDescent="0.2">
      <c r="A154" s="5"/>
      <c r="B154" s="159">
        <f t="shared" si="8"/>
        <v>0</v>
      </c>
      <c r="C154" s="6"/>
      <c r="D154" s="7">
        <f t="shared" si="6"/>
        <v>0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156"/>
      <c r="Z154" s="8">
        <f t="shared" si="7"/>
        <v>0</v>
      </c>
      <c r="AA154" s="159"/>
    </row>
    <row r="155" spans="1:27" x14ac:dyDescent="0.2">
      <c r="A155" s="5"/>
      <c r="B155" s="159">
        <f t="shared" si="8"/>
        <v>0</v>
      </c>
      <c r="C155" s="6"/>
      <c r="D155" s="7">
        <f t="shared" si="6"/>
        <v>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156"/>
      <c r="Z155" s="8">
        <f t="shared" si="7"/>
        <v>0</v>
      </c>
      <c r="AA155" s="159"/>
    </row>
    <row r="156" spans="1:27" x14ac:dyDescent="0.2">
      <c r="A156" s="5"/>
      <c r="B156" s="159">
        <f t="shared" si="8"/>
        <v>0</v>
      </c>
      <c r="C156" s="6"/>
      <c r="D156" s="7">
        <f t="shared" si="6"/>
        <v>0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156"/>
      <c r="Z156" s="8">
        <f t="shared" si="7"/>
        <v>0</v>
      </c>
      <c r="AA156" s="159"/>
    </row>
    <row r="157" spans="1:27" x14ac:dyDescent="0.2">
      <c r="A157" s="5"/>
      <c r="B157" s="159">
        <f t="shared" si="8"/>
        <v>0</v>
      </c>
      <c r="C157" s="6"/>
      <c r="D157" s="7">
        <f t="shared" si="6"/>
        <v>0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156"/>
      <c r="Z157" s="8">
        <f t="shared" si="7"/>
        <v>0</v>
      </c>
      <c r="AA157" s="159"/>
    </row>
    <row r="158" spans="1:27" x14ac:dyDescent="0.2">
      <c r="A158" s="5"/>
      <c r="B158" s="159">
        <f t="shared" si="8"/>
        <v>0</v>
      </c>
      <c r="C158" s="6"/>
      <c r="D158" s="7">
        <f t="shared" si="6"/>
        <v>0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156"/>
      <c r="Z158" s="8">
        <f t="shared" si="7"/>
        <v>0</v>
      </c>
      <c r="AA158" s="159"/>
    </row>
    <row r="159" spans="1:27" x14ac:dyDescent="0.2">
      <c r="A159" s="5"/>
      <c r="B159" s="159">
        <f t="shared" si="8"/>
        <v>0</v>
      </c>
      <c r="C159" s="6"/>
      <c r="D159" s="7">
        <f t="shared" si="6"/>
        <v>0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156"/>
      <c r="Z159" s="8">
        <f t="shared" si="7"/>
        <v>0</v>
      </c>
      <c r="AA159" s="159"/>
    </row>
    <row r="160" spans="1:27" x14ac:dyDescent="0.2">
      <c r="A160" s="5"/>
      <c r="B160" s="159">
        <f t="shared" si="8"/>
        <v>0</v>
      </c>
      <c r="C160" s="6"/>
      <c r="D160" s="7">
        <f t="shared" si="6"/>
        <v>0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156"/>
      <c r="Z160" s="8">
        <f t="shared" si="7"/>
        <v>0</v>
      </c>
      <c r="AA160" s="159"/>
    </row>
    <row r="161" spans="1:27" x14ac:dyDescent="0.2">
      <c r="A161" s="5"/>
      <c r="B161" s="159">
        <f t="shared" si="8"/>
        <v>0</v>
      </c>
      <c r="C161" s="6"/>
      <c r="D161" s="7">
        <f t="shared" si="6"/>
        <v>0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156"/>
      <c r="Z161" s="8">
        <f t="shared" si="7"/>
        <v>0</v>
      </c>
      <c r="AA161" s="159"/>
    </row>
    <row r="162" spans="1:27" x14ac:dyDescent="0.2">
      <c r="A162" s="5"/>
      <c r="B162" s="159">
        <f t="shared" si="8"/>
        <v>0</v>
      </c>
      <c r="C162" s="6"/>
      <c r="D162" s="7">
        <f t="shared" si="6"/>
        <v>0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156"/>
      <c r="Z162" s="8">
        <f t="shared" si="7"/>
        <v>0</v>
      </c>
      <c r="AA162" s="159"/>
    </row>
    <row r="163" spans="1:27" x14ac:dyDescent="0.2">
      <c r="A163" s="5"/>
      <c r="B163" s="159">
        <f t="shared" si="8"/>
        <v>0</v>
      </c>
      <c r="C163" s="6"/>
      <c r="D163" s="7">
        <f t="shared" si="6"/>
        <v>0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156"/>
      <c r="Z163" s="8">
        <f t="shared" si="7"/>
        <v>0</v>
      </c>
      <c r="AA163" s="159"/>
    </row>
    <row r="164" spans="1:27" x14ac:dyDescent="0.2">
      <c r="A164" s="5"/>
      <c r="B164" s="159">
        <f t="shared" si="8"/>
        <v>0</v>
      </c>
      <c r="C164" s="6"/>
      <c r="D164" s="7">
        <f t="shared" si="6"/>
        <v>0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156"/>
      <c r="Z164" s="8">
        <f t="shared" si="7"/>
        <v>0</v>
      </c>
      <c r="AA164" s="159"/>
    </row>
    <row r="165" spans="1:27" x14ac:dyDescent="0.2">
      <c r="A165" s="5"/>
      <c r="B165" s="159">
        <f t="shared" si="8"/>
        <v>0</v>
      </c>
      <c r="C165" s="6"/>
      <c r="D165" s="7">
        <f t="shared" si="6"/>
        <v>0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156"/>
      <c r="Z165" s="8">
        <f t="shared" si="7"/>
        <v>0</v>
      </c>
      <c r="AA165" s="159"/>
    </row>
    <row r="166" spans="1:27" x14ac:dyDescent="0.2">
      <c r="A166" s="5"/>
      <c r="B166" s="159">
        <f t="shared" si="8"/>
        <v>0</v>
      </c>
      <c r="C166" s="6"/>
      <c r="D166" s="7">
        <f t="shared" si="6"/>
        <v>0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156"/>
      <c r="Z166" s="8">
        <f t="shared" si="7"/>
        <v>0</v>
      </c>
      <c r="AA166" s="159"/>
    </row>
    <row r="167" spans="1:27" x14ac:dyDescent="0.2">
      <c r="A167" s="5"/>
      <c r="B167" s="159">
        <f t="shared" si="8"/>
        <v>0</v>
      </c>
      <c r="C167" s="6"/>
      <c r="D167" s="7">
        <f t="shared" si="6"/>
        <v>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156"/>
      <c r="Z167" s="8">
        <f t="shared" si="7"/>
        <v>0</v>
      </c>
      <c r="AA167" s="159"/>
    </row>
    <row r="168" spans="1:27" x14ac:dyDescent="0.2">
      <c r="A168" s="5"/>
      <c r="B168" s="159">
        <f t="shared" si="8"/>
        <v>0</v>
      </c>
      <c r="C168" s="6"/>
      <c r="D168" s="7">
        <f t="shared" si="6"/>
        <v>0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156"/>
      <c r="Z168" s="8">
        <f t="shared" si="7"/>
        <v>0</v>
      </c>
      <c r="AA168" s="159"/>
    </row>
    <row r="169" spans="1:27" x14ac:dyDescent="0.2">
      <c r="A169" s="5"/>
      <c r="B169" s="159">
        <f t="shared" si="8"/>
        <v>0</v>
      </c>
      <c r="C169" s="6"/>
      <c r="D169" s="7">
        <f t="shared" si="6"/>
        <v>0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156"/>
      <c r="Z169" s="8">
        <f t="shared" si="7"/>
        <v>0</v>
      </c>
      <c r="AA169" s="159"/>
    </row>
    <row r="170" spans="1:27" x14ac:dyDescent="0.2">
      <c r="A170" s="5"/>
      <c r="B170" s="159">
        <f t="shared" si="8"/>
        <v>0</v>
      </c>
      <c r="C170" s="6"/>
      <c r="D170" s="7">
        <f t="shared" si="6"/>
        <v>0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156"/>
      <c r="Z170" s="8">
        <f t="shared" si="7"/>
        <v>0</v>
      </c>
      <c r="AA170" s="159"/>
    </row>
    <row r="171" spans="1:27" x14ac:dyDescent="0.2">
      <c r="A171" s="5"/>
      <c r="B171" s="159">
        <f t="shared" si="8"/>
        <v>0</v>
      </c>
      <c r="C171" s="6"/>
      <c r="D171" s="7">
        <f t="shared" si="6"/>
        <v>0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156"/>
      <c r="Z171" s="8">
        <f t="shared" si="7"/>
        <v>0</v>
      </c>
      <c r="AA171" s="159"/>
    </row>
    <row r="172" spans="1:27" x14ac:dyDescent="0.2">
      <c r="A172" s="5"/>
      <c r="B172" s="159">
        <f t="shared" si="8"/>
        <v>0</v>
      </c>
      <c r="C172" s="6"/>
      <c r="D172" s="7">
        <f t="shared" si="6"/>
        <v>0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156"/>
      <c r="Z172" s="8">
        <f t="shared" si="7"/>
        <v>0</v>
      </c>
      <c r="AA172" s="159"/>
    </row>
    <row r="173" spans="1:27" x14ac:dyDescent="0.2">
      <c r="A173" s="5"/>
      <c r="B173" s="159">
        <f t="shared" si="8"/>
        <v>0</v>
      </c>
      <c r="C173" s="6"/>
      <c r="D173" s="7">
        <f t="shared" si="6"/>
        <v>0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156"/>
      <c r="Z173" s="8">
        <f t="shared" si="7"/>
        <v>0</v>
      </c>
      <c r="AA173" s="159"/>
    </row>
    <row r="174" spans="1:27" x14ac:dyDescent="0.2">
      <c r="A174" s="5"/>
      <c r="B174" s="159">
        <f t="shared" si="8"/>
        <v>0</v>
      </c>
      <c r="C174" s="6"/>
      <c r="D174" s="7">
        <f t="shared" si="6"/>
        <v>0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156"/>
      <c r="Z174" s="8">
        <f t="shared" si="7"/>
        <v>0</v>
      </c>
      <c r="AA174" s="159"/>
    </row>
    <row r="175" spans="1:27" x14ac:dyDescent="0.2">
      <c r="A175" s="5"/>
      <c r="B175" s="159">
        <f t="shared" si="8"/>
        <v>0</v>
      </c>
      <c r="C175" s="6"/>
      <c r="D175" s="7">
        <f t="shared" si="6"/>
        <v>0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156"/>
      <c r="Z175" s="8">
        <f t="shared" si="7"/>
        <v>0</v>
      </c>
      <c r="AA175" s="159"/>
    </row>
    <row r="176" spans="1:27" x14ac:dyDescent="0.2">
      <c r="A176" s="5"/>
      <c r="B176" s="159">
        <f t="shared" si="8"/>
        <v>0</v>
      </c>
      <c r="C176" s="6"/>
      <c r="D176" s="7">
        <f t="shared" si="6"/>
        <v>0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156"/>
      <c r="Z176" s="8">
        <f t="shared" si="7"/>
        <v>0</v>
      </c>
      <c r="AA176" s="159"/>
    </row>
    <row r="177" spans="1:27" x14ac:dyDescent="0.2">
      <c r="A177" s="5"/>
      <c r="B177" s="159">
        <f t="shared" si="8"/>
        <v>0</v>
      </c>
      <c r="C177" s="6"/>
      <c r="D177" s="7">
        <f t="shared" si="6"/>
        <v>0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156"/>
      <c r="Z177" s="8">
        <f t="shared" si="7"/>
        <v>0</v>
      </c>
      <c r="AA177" s="159"/>
    </row>
    <row r="178" spans="1:27" x14ac:dyDescent="0.2">
      <c r="A178" s="5"/>
      <c r="B178" s="159">
        <f t="shared" si="8"/>
        <v>0</v>
      </c>
      <c r="C178" s="6"/>
      <c r="D178" s="7">
        <f t="shared" si="6"/>
        <v>0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156"/>
      <c r="Z178" s="8">
        <f t="shared" si="7"/>
        <v>0</v>
      </c>
      <c r="AA178" s="159"/>
    </row>
    <row r="179" spans="1:27" x14ac:dyDescent="0.2">
      <c r="A179" s="5"/>
      <c r="B179" s="159">
        <f t="shared" si="8"/>
        <v>0</v>
      </c>
      <c r="C179" s="6"/>
      <c r="D179" s="7">
        <f t="shared" si="6"/>
        <v>0</v>
      </c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156"/>
      <c r="Z179" s="8">
        <f t="shared" si="7"/>
        <v>0</v>
      </c>
      <c r="AA179" s="159"/>
    </row>
    <row r="180" spans="1:27" x14ac:dyDescent="0.2">
      <c r="A180" s="5"/>
      <c r="B180" s="159">
        <f t="shared" si="8"/>
        <v>0</v>
      </c>
      <c r="C180" s="6"/>
      <c r="D180" s="7">
        <f t="shared" si="6"/>
        <v>0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156"/>
      <c r="Z180" s="8">
        <f t="shared" si="7"/>
        <v>0</v>
      </c>
      <c r="AA180" s="159"/>
    </row>
    <row r="181" spans="1:27" x14ac:dyDescent="0.2">
      <c r="A181" s="5"/>
      <c r="B181" s="159">
        <f t="shared" si="8"/>
        <v>0</v>
      </c>
      <c r="C181" s="6"/>
      <c r="D181" s="7">
        <f t="shared" si="6"/>
        <v>0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156"/>
      <c r="Z181" s="8">
        <f t="shared" si="7"/>
        <v>0</v>
      </c>
      <c r="AA181" s="159"/>
    </row>
    <row r="182" spans="1:27" x14ac:dyDescent="0.2">
      <c r="A182" s="5"/>
      <c r="B182" s="159">
        <f t="shared" si="8"/>
        <v>0</v>
      </c>
      <c r="C182" s="6"/>
      <c r="D182" s="7">
        <f t="shared" si="6"/>
        <v>0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156"/>
      <c r="Z182" s="8">
        <f t="shared" si="7"/>
        <v>0</v>
      </c>
      <c r="AA182" s="159"/>
    </row>
    <row r="183" spans="1:27" x14ac:dyDescent="0.2">
      <c r="A183" s="5"/>
      <c r="B183" s="159">
        <f t="shared" si="8"/>
        <v>0</v>
      </c>
      <c r="C183" s="6"/>
      <c r="D183" s="7">
        <f t="shared" si="6"/>
        <v>0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156"/>
      <c r="Z183" s="8">
        <f t="shared" si="7"/>
        <v>0</v>
      </c>
      <c r="AA183" s="159"/>
    </row>
    <row r="184" spans="1:27" x14ac:dyDescent="0.2">
      <c r="A184" s="5"/>
      <c r="B184" s="159">
        <f t="shared" si="8"/>
        <v>0</v>
      </c>
      <c r="C184" s="6"/>
      <c r="D184" s="7">
        <f t="shared" si="6"/>
        <v>0</v>
      </c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156"/>
      <c r="Z184" s="8">
        <f t="shared" si="7"/>
        <v>0</v>
      </c>
      <c r="AA184" s="159"/>
    </row>
    <row r="185" spans="1:27" x14ac:dyDescent="0.2">
      <c r="A185" s="5"/>
      <c r="B185" s="159">
        <f t="shared" si="8"/>
        <v>0</v>
      </c>
      <c r="C185" s="6"/>
      <c r="D185" s="7">
        <f t="shared" si="6"/>
        <v>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156"/>
      <c r="Z185" s="8">
        <f t="shared" si="7"/>
        <v>0</v>
      </c>
      <c r="AA185" s="159"/>
    </row>
    <row r="186" spans="1:27" x14ac:dyDescent="0.2">
      <c r="A186" s="5"/>
      <c r="B186" s="159">
        <f t="shared" si="8"/>
        <v>0</v>
      </c>
      <c r="C186" s="6"/>
      <c r="D186" s="7">
        <f t="shared" si="6"/>
        <v>0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156"/>
      <c r="Z186" s="8">
        <f t="shared" si="7"/>
        <v>0</v>
      </c>
      <c r="AA186" s="159"/>
    </row>
    <row r="187" spans="1:27" x14ac:dyDescent="0.2">
      <c r="A187" s="5"/>
      <c r="B187" s="159">
        <f t="shared" si="8"/>
        <v>0</v>
      </c>
      <c r="C187" s="6"/>
      <c r="D187" s="7">
        <f t="shared" si="6"/>
        <v>0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156"/>
      <c r="Z187" s="8">
        <f t="shared" si="7"/>
        <v>0</v>
      </c>
      <c r="AA187" s="159"/>
    </row>
    <row r="188" spans="1:27" x14ac:dyDescent="0.2">
      <c r="A188" s="5"/>
      <c r="B188" s="159">
        <f t="shared" si="8"/>
        <v>0</v>
      </c>
      <c r="C188" s="6"/>
      <c r="D188" s="7">
        <f t="shared" si="6"/>
        <v>0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156"/>
      <c r="Z188" s="8">
        <f t="shared" si="7"/>
        <v>0</v>
      </c>
      <c r="AA188" s="159"/>
    </row>
    <row r="189" spans="1:27" x14ac:dyDescent="0.2">
      <c r="A189" s="5"/>
      <c r="B189" s="159">
        <f t="shared" si="8"/>
        <v>0</v>
      </c>
      <c r="C189" s="6"/>
      <c r="D189" s="7">
        <f t="shared" si="6"/>
        <v>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156"/>
      <c r="Z189" s="8">
        <f t="shared" si="7"/>
        <v>0</v>
      </c>
      <c r="AA189" s="159"/>
    </row>
    <row r="190" spans="1:27" x14ac:dyDescent="0.2">
      <c r="A190" s="5"/>
      <c r="B190" s="159">
        <f t="shared" si="8"/>
        <v>0</v>
      </c>
      <c r="C190" s="6"/>
      <c r="D190" s="7">
        <f t="shared" si="6"/>
        <v>0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156"/>
      <c r="Z190" s="8">
        <f t="shared" si="7"/>
        <v>0</v>
      </c>
      <c r="AA190" s="159"/>
    </row>
    <row r="191" spans="1:27" x14ac:dyDescent="0.2">
      <c r="A191" s="5"/>
      <c r="B191" s="159">
        <f t="shared" si="8"/>
        <v>0</v>
      </c>
      <c r="C191" s="6"/>
      <c r="D191" s="7">
        <f t="shared" si="6"/>
        <v>0</v>
      </c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156"/>
      <c r="Z191" s="8">
        <f t="shared" si="7"/>
        <v>0</v>
      </c>
      <c r="AA191" s="159"/>
    </row>
    <row r="192" spans="1:27" x14ac:dyDescent="0.2">
      <c r="A192" s="5"/>
      <c r="B192" s="159">
        <f t="shared" si="8"/>
        <v>0</v>
      </c>
      <c r="C192" s="6"/>
      <c r="D192" s="7">
        <f t="shared" si="6"/>
        <v>0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156"/>
      <c r="Z192" s="8">
        <f t="shared" si="7"/>
        <v>0</v>
      </c>
      <c r="AA192" s="159"/>
    </row>
    <row r="193" spans="1:27" x14ac:dyDescent="0.2">
      <c r="A193" s="5"/>
      <c r="B193" s="159">
        <f t="shared" si="8"/>
        <v>0</v>
      </c>
      <c r="C193" s="6"/>
      <c r="D193" s="7">
        <f t="shared" si="6"/>
        <v>0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156"/>
      <c r="Z193" s="8">
        <f t="shared" si="7"/>
        <v>0</v>
      </c>
      <c r="AA193" s="159"/>
    </row>
    <row r="194" spans="1:27" x14ac:dyDescent="0.2">
      <c r="A194" s="5"/>
      <c r="B194" s="159">
        <f t="shared" si="8"/>
        <v>0</v>
      </c>
      <c r="C194" s="6"/>
      <c r="D194" s="7">
        <f t="shared" si="6"/>
        <v>0</v>
      </c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156"/>
      <c r="Z194" s="8">
        <f t="shared" si="7"/>
        <v>0</v>
      </c>
      <c r="AA194" s="159"/>
    </row>
    <row r="195" spans="1:27" x14ac:dyDescent="0.2">
      <c r="A195" s="5"/>
      <c r="B195" s="159">
        <f t="shared" si="8"/>
        <v>0</v>
      </c>
      <c r="C195" s="6"/>
      <c r="D195" s="7">
        <f t="shared" ref="D195:D200" si="9">+C195-Z195</f>
        <v>0</v>
      </c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156"/>
      <c r="Z195" s="8">
        <f t="shared" ref="Z195:Z199" si="10">SUM(E195:Y195)</f>
        <v>0</v>
      </c>
      <c r="AA195" s="159"/>
    </row>
    <row r="196" spans="1:27" x14ac:dyDescent="0.2">
      <c r="A196" s="5"/>
      <c r="B196" s="159">
        <f t="shared" ref="B196:B199" si="11">+B195</f>
        <v>0</v>
      </c>
      <c r="C196" s="6"/>
      <c r="D196" s="7">
        <f t="shared" si="9"/>
        <v>0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156"/>
      <c r="Z196" s="8">
        <f t="shared" si="10"/>
        <v>0</v>
      </c>
      <c r="AA196" s="159"/>
    </row>
    <row r="197" spans="1:27" x14ac:dyDescent="0.2">
      <c r="A197" s="5"/>
      <c r="B197" s="159">
        <f t="shared" si="11"/>
        <v>0</v>
      </c>
      <c r="C197" s="215"/>
      <c r="D197" s="7">
        <f t="shared" si="9"/>
        <v>0</v>
      </c>
      <c r="E197" s="6"/>
      <c r="F197" s="6"/>
      <c r="G197" s="6"/>
      <c r="H197" s="6"/>
      <c r="I197" s="6"/>
      <c r="J197" s="6"/>
      <c r="K197" s="6"/>
      <c r="L197" s="6"/>
      <c r="M197" s="6"/>
      <c r="N197" s="215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156"/>
      <c r="Z197" s="8">
        <f t="shared" si="10"/>
        <v>0</v>
      </c>
      <c r="AA197" s="159"/>
    </row>
    <row r="198" spans="1:27" x14ac:dyDescent="0.2">
      <c r="A198" s="5"/>
      <c r="B198" s="159">
        <f t="shared" si="11"/>
        <v>0</v>
      </c>
      <c r="C198" s="215"/>
      <c r="D198" s="7">
        <f t="shared" si="9"/>
        <v>0</v>
      </c>
      <c r="E198" s="215"/>
      <c r="F198" s="215"/>
      <c r="G198" s="215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156"/>
      <c r="Z198" s="8">
        <f t="shared" si="10"/>
        <v>0</v>
      </c>
      <c r="AA198" s="159"/>
    </row>
    <row r="199" spans="1:27" ht="15" thickBot="1" x14ac:dyDescent="0.25">
      <c r="A199" s="9"/>
      <c r="B199" s="159">
        <f t="shared" si="11"/>
        <v>0</v>
      </c>
      <c r="C199" s="10"/>
      <c r="D199" s="7">
        <f t="shared" si="9"/>
        <v>0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57"/>
      <c r="Z199" s="8">
        <f t="shared" si="10"/>
        <v>0</v>
      </c>
      <c r="AA199" s="159"/>
    </row>
    <row r="200" spans="1:27" ht="15.75" thickTop="1" thickBot="1" x14ac:dyDescent="0.25">
      <c r="A200" s="13" t="s">
        <v>19</v>
      </c>
      <c r="B200" s="160"/>
      <c r="C200" s="11">
        <f t="shared" ref="C200:Y200" si="12">SUM(C2:C199)</f>
        <v>0</v>
      </c>
      <c r="D200" s="7">
        <f t="shared" si="9"/>
        <v>0</v>
      </c>
      <c r="E200" s="11">
        <f t="shared" si="12"/>
        <v>0</v>
      </c>
      <c r="F200" s="11">
        <f t="shared" si="12"/>
        <v>0</v>
      </c>
      <c r="G200" s="11">
        <f t="shared" si="12"/>
        <v>0</v>
      </c>
      <c r="H200" s="11">
        <f t="shared" si="12"/>
        <v>0</v>
      </c>
      <c r="I200" s="11">
        <f t="shared" si="12"/>
        <v>0</v>
      </c>
      <c r="J200" s="11">
        <f t="shared" si="12"/>
        <v>0</v>
      </c>
      <c r="K200" s="11">
        <f t="shared" si="12"/>
        <v>0</v>
      </c>
      <c r="L200" s="11">
        <f t="shared" si="12"/>
        <v>0</v>
      </c>
      <c r="M200" s="11">
        <f t="shared" si="12"/>
        <v>0</v>
      </c>
      <c r="N200" s="11">
        <f t="shared" si="12"/>
        <v>0</v>
      </c>
      <c r="O200" s="11">
        <f t="shared" si="12"/>
        <v>0</v>
      </c>
      <c r="P200" s="11">
        <f t="shared" si="12"/>
        <v>0</v>
      </c>
      <c r="Q200" s="11">
        <f t="shared" si="12"/>
        <v>0</v>
      </c>
      <c r="R200" s="11">
        <f t="shared" si="12"/>
        <v>0</v>
      </c>
      <c r="S200" s="11">
        <f t="shared" si="12"/>
        <v>0</v>
      </c>
      <c r="T200" s="11">
        <f t="shared" si="12"/>
        <v>0</v>
      </c>
      <c r="U200" s="11">
        <f t="shared" si="12"/>
        <v>0</v>
      </c>
      <c r="V200" s="11">
        <f t="shared" si="12"/>
        <v>0</v>
      </c>
      <c r="W200" s="11">
        <f t="shared" si="12"/>
        <v>0</v>
      </c>
      <c r="X200" s="11">
        <f t="shared" si="12"/>
        <v>0</v>
      </c>
      <c r="Y200" s="11">
        <f t="shared" si="12"/>
        <v>0</v>
      </c>
      <c r="Z200" s="12">
        <f>SUM(Z2:Z199)</f>
        <v>0</v>
      </c>
      <c r="AA200" s="160"/>
    </row>
    <row r="201" spans="1:27" ht="15" thickTop="1" x14ac:dyDescent="0.2"/>
  </sheetData>
  <autoFilter ref="A1:AA1"/>
  <dataConsolidate/>
  <conditionalFormatting sqref="D2:D194 D198:D200 D196">
    <cfRule type="cellIs" dxfId="301" priority="5" operator="lessThan">
      <formula>0</formula>
    </cfRule>
    <cfRule type="cellIs" dxfId="300" priority="6" operator="greaterThan">
      <formula>0</formula>
    </cfRule>
  </conditionalFormatting>
  <conditionalFormatting sqref="D197">
    <cfRule type="cellIs" dxfId="299" priority="3" operator="lessThan">
      <formula>0</formula>
    </cfRule>
    <cfRule type="cellIs" dxfId="298" priority="4" operator="greaterThan">
      <formula>0</formula>
    </cfRule>
  </conditionalFormatting>
  <conditionalFormatting sqref="D195">
    <cfRule type="cellIs" dxfId="297" priority="1" operator="lessThan">
      <formula>0</formula>
    </cfRule>
    <cfRule type="cellIs" dxfId="296" priority="2" operator="greaterThan">
      <formula>0</formula>
    </cfRule>
  </conditionalFormatting>
  <dataValidations count="2">
    <dataValidation type="list" allowBlank="1" showInputMessage="1" showErrorMessage="1" sqref="AA2:AA199">
      <formula1>$AI$4:$AI$27</formula1>
    </dataValidation>
    <dataValidation type="list" allowBlank="1" showInputMessage="1" showErrorMessage="1" sqref="B2:B199">
      <formula1>$AH$4:$AH$27</formula1>
    </dataValidation>
  </dataValidation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1"/>
  <sheetViews>
    <sheetView rightToLeft="1" workbookViewId="0">
      <pane xSplit="4" ySplit="1" topLeftCell="E164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B1" sqref="B1:B1048576"/>
    </sheetView>
  </sheetViews>
  <sheetFormatPr defaultRowHeight="14.25" x14ac:dyDescent="0.2"/>
  <sheetData>
    <row r="1" spans="1:35" ht="30" x14ac:dyDescent="0.2">
      <c r="A1" s="14" t="s">
        <v>0</v>
      </c>
      <c r="B1" s="14" t="s">
        <v>200</v>
      </c>
      <c r="C1" s="14" t="s">
        <v>19</v>
      </c>
      <c r="D1" s="14" t="s">
        <v>20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9</v>
      </c>
      <c r="N1" s="14" t="s">
        <v>167</v>
      </c>
      <c r="O1" s="14" t="s">
        <v>168</v>
      </c>
      <c r="P1" s="14" t="s">
        <v>10</v>
      </c>
      <c r="Q1" s="14" t="s">
        <v>11</v>
      </c>
      <c r="R1" s="14" t="s">
        <v>12</v>
      </c>
      <c r="S1" s="14" t="s">
        <v>13</v>
      </c>
      <c r="T1" s="14" t="s">
        <v>14</v>
      </c>
      <c r="U1" s="14" t="s">
        <v>15</v>
      </c>
      <c r="V1" s="14" t="s">
        <v>16</v>
      </c>
      <c r="W1" s="14" t="s">
        <v>17</v>
      </c>
      <c r="X1" s="14" t="s">
        <v>18</v>
      </c>
      <c r="Y1" s="14" t="s">
        <v>55</v>
      </c>
      <c r="Z1" s="14" t="s">
        <v>19</v>
      </c>
      <c r="AA1" s="14" t="s">
        <v>200</v>
      </c>
    </row>
    <row r="2" spans="1:35" x14ac:dyDescent="0.2">
      <c r="A2" s="5"/>
      <c r="B2" s="159"/>
      <c r="C2" s="6"/>
      <c r="D2" s="7">
        <f>+C2-Z2</f>
        <v>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156"/>
      <c r="Z2" s="8">
        <f>SUM(E2:Y2)</f>
        <v>0</v>
      </c>
      <c r="AA2" s="159"/>
    </row>
    <row r="3" spans="1:35" ht="15" thickBot="1" x14ac:dyDescent="0.25">
      <c r="A3" s="5"/>
      <c r="B3" s="159">
        <f>+B2</f>
        <v>0</v>
      </c>
      <c r="C3" s="6"/>
      <c r="D3" s="7">
        <f t="shared" ref="D3:D66" si="0">+C3-Z3</f>
        <v>0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156"/>
      <c r="Z3" s="8">
        <f t="shared" ref="Z3:Z66" si="1">SUM(E3:Y3)</f>
        <v>0</v>
      </c>
      <c r="AA3" s="159"/>
    </row>
    <row r="4" spans="1:35" ht="15" thickTop="1" x14ac:dyDescent="0.2">
      <c r="A4" s="5"/>
      <c r="B4" s="159">
        <f t="shared" ref="B4:B67" si="2">+B3</f>
        <v>0</v>
      </c>
      <c r="C4" s="6"/>
      <c r="D4" s="7">
        <f t="shared" si="0"/>
        <v>0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156"/>
      <c r="Z4" s="8">
        <f t="shared" si="1"/>
        <v>0</v>
      </c>
      <c r="AA4" s="159"/>
      <c r="AH4" s="263" t="s">
        <v>308</v>
      </c>
      <c r="AI4" s="263" t="s">
        <v>294</v>
      </c>
    </row>
    <row r="5" spans="1:35" x14ac:dyDescent="0.2">
      <c r="A5" s="5"/>
      <c r="B5" s="159">
        <f t="shared" si="2"/>
        <v>0</v>
      </c>
      <c r="C5" s="6"/>
      <c r="D5" s="7">
        <f t="shared" si="0"/>
        <v>0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156"/>
      <c r="Z5" s="8">
        <f t="shared" si="1"/>
        <v>0</v>
      </c>
      <c r="AA5" s="159"/>
      <c r="AH5" s="264" t="s">
        <v>309</v>
      </c>
      <c r="AI5" s="264" t="s">
        <v>35</v>
      </c>
    </row>
    <row r="6" spans="1:35" x14ac:dyDescent="0.2">
      <c r="A6" s="5"/>
      <c r="B6" s="159">
        <f t="shared" si="2"/>
        <v>0</v>
      </c>
      <c r="C6" s="6"/>
      <c r="D6" s="7">
        <f t="shared" si="0"/>
        <v>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156"/>
      <c r="Z6" s="8">
        <f t="shared" si="1"/>
        <v>0</v>
      </c>
      <c r="AA6" s="159"/>
      <c r="AH6" s="264" t="s">
        <v>310</v>
      </c>
      <c r="AI6" s="264" t="s">
        <v>129</v>
      </c>
    </row>
    <row r="7" spans="1:35" x14ac:dyDescent="0.2">
      <c r="A7" s="5"/>
      <c r="B7" s="159">
        <f t="shared" si="2"/>
        <v>0</v>
      </c>
      <c r="C7" s="6"/>
      <c r="D7" s="7">
        <f t="shared" si="0"/>
        <v>0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156"/>
      <c r="Z7" s="8">
        <f t="shared" si="1"/>
        <v>0</v>
      </c>
      <c r="AA7" s="159"/>
      <c r="AH7" s="264"/>
      <c r="AI7" s="264" t="s">
        <v>130</v>
      </c>
    </row>
    <row r="8" spans="1:35" x14ac:dyDescent="0.2">
      <c r="A8" s="5"/>
      <c r="B8" s="159">
        <f t="shared" si="2"/>
        <v>0</v>
      </c>
      <c r="C8" s="6"/>
      <c r="D8" s="7">
        <f t="shared" si="0"/>
        <v>0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156"/>
      <c r="Z8" s="8">
        <f t="shared" si="1"/>
        <v>0</v>
      </c>
      <c r="AA8" s="159"/>
      <c r="AH8" s="264"/>
      <c r="AI8" s="264">
        <v>4</v>
      </c>
    </row>
    <row r="9" spans="1:35" x14ac:dyDescent="0.2">
      <c r="A9" s="5"/>
      <c r="B9" s="159">
        <f t="shared" si="2"/>
        <v>0</v>
      </c>
      <c r="C9" s="6"/>
      <c r="D9" s="7">
        <f t="shared" si="0"/>
        <v>0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156"/>
      <c r="Z9" s="8">
        <f t="shared" si="1"/>
        <v>0</v>
      </c>
      <c r="AA9" s="159"/>
      <c r="AH9" s="264"/>
      <c r="AI9" s="264">
        <v>5</v>
      </c>
    </row>
    <row r="10" spans="1:35" x14ac:dyDescent="0.2">
      <c r="A10" s="5"/>
      <c r="B10" s="159">
        <f t="shared" si="2"/>
        <v>0</v>
      </c>
      <c r="C10" s="6"/>
      <c r="D10" s="7">
        <f t="shared" si="0"/>
        <v>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156"/>
      <c r="Z10" s="8">
        <f t="shared" si="1"/>
        <v>0</v>
      </c>
      <c r="AA10" s="159"/>
      <c r="AH10" s="264"/>
      <c r="AI10" s="264">
        <v>6</v>
      </c>
    </row>
    <row r="11" spans="1:35" x14ac:dyDescent="0.2">
      <c r="A11" s="5"/>
      <c r="B11" s="159">
        <f t="shared" si="2"/>
        <v>0</v>
      </c>
      <c r="C11" s="6"/>
      <c r="D11" s="7">
        <f t="shared" si="0"/>
        <v>0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156"/>
      <c r="Z11" s="8">
        <f t="shared" si="1"/>
        <v>0</v>
      </c>
      <c r="AA11" s="159"/>
      <c r="AH11" s="264"/>
      <c r="AI11" s="264">
        <v>7</v>
      </c>
    </row>
    <row r="12" spans="1:35" x14ac:dyDescent="0.2">
      <c r="A12" s="5"/>
      <c r="B12" s="159">
        <f t="shared" si="2"/>
        <v>0</v>
      </c>
      <c r="C12" s="6"/>
      <c r="D12" s="7">
        <f t="shared" si="0"/>
        <v>0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156"/>
      <c r="Z12" s="8">
        <f t="shared" si="1"/>
        <v>0</v>
      </c>
      <c r="AA12" s="159"/>
      <c r="AH12" s="264"/>
      <c r="AI12" s="264">
        <v>8</v>
      </c>
    </row>
    <row r="13" spans="1:35" x14ac:dyDescent="0.2">
      <c r="A13" s="5"/>
      <c r="B13" s="159">
        <f t="shared" si="2"/>
        <v>0</v>
      </c>
      <c r="C13" s="6"/>
      <c r="D13" s="7">
        <f t="shared" si="0"/>
        <v>0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156"/>
      <c r="Z13" s="8">
        <f t="shared" si="1"/>
        <v>0</v>
      </c>
      <c r="AA13" s="159"/>
      <c r="AH13" s="264"/>
      <c r="AI13" s="264">
        <v>10</v>
      </c>
    </row>
    <row r="14" spans="1:35" x14ac:dyDescent="0.2">
      <c r="A14" s="5"/>
      <c r="B14" s="159">
        <f t="shared" si="2"/>
        <v>0</v>
      </c>
      <c r="C14" s="6"/>
      <c r="D14" s="7">
        <f t="shared" si="0"/>
        <v>0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156"/>
      <c r="Z14" s="8">
        <f t="shared" si="1"/>
        <v>0</v>
      </c>
      <c r="AA14" s="159"/>
      <c r="AH14" s="264"/>
      <c r="AI14" s="264">
        <v>16</v>
      </c>
    </row>
    <row r="15" spans="1:35" x14ac:dyDescent="0.2">
      <c r="A15" s="5"/>
      <c r="B15" s="159">
        <f t="shared" si="2"/>
        <v>0</v>
      </c>
      <c r="C15" s="6"/>
      <c r="D15" s="7">
        <f t="shared" si="0"/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156"/>
      <c r="Z15" s="8">
        <f t="shared" si="1"/>
        <v>0</v>
      </c>
      <c r="AA15" s="159"/>
      <c r="AH15" s="264"/>
      <c r="AI15" s="264">
        <v>17</v>
      </c>
    </row>
    <row r="16" spans="1:35" x14ac:dyDescent="0.2">
      <c r="A16" s="5"/>
      <c r="B16" s="159">
        <f t="shared" si="2"/>
        <v>0</v>
      </c>
      <c r="C16" s="6"/>
      <c r="D16" s="7">
        <f t="shared" si="0"/>
        <v>0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156"/>
      <c r="Z16" s="8">
        <f t="shared" si="1"/>
        <v>0</v>
      </c>
      <c r="AA16" s="159"/>
      <c r="AH16" s="264"/>
      <c r="AI16" s="264">
        <v>18</v>
      </c>
    </row>
    <row r="17" spans="1:35" x14ac:dyDescent="0.2">
      <c r="A17" s="5"/>
      <c r="B17" s="159">
        <f t="shared" si="2"/>
        <v>0</v>
      </c>
      <c r="C17" s="6"/>
      <c r="D17" s="7">
        <f t="shared" si="0"/>
        <v>0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156"/>
      <c r="Z17" s="8">
        <f t="shared" si="1"/>
        <v>0</v>
      </c>
      <c r="AA17" s="159"/>
      <c r="AH17" s="264"/>
      <c r="AI17" s="264">
        <v>19</v>
      </c>
    </row>
    <row r="18" spans="1:35" x14ac:dyDescent="0.2">
      <c r="A18" s="5"/>
      <c r="B18" s="159">
        <f t="shared" si="2"/>
        <v>0</v>
      </c>
      <c r="C18" s="6"/>
      <c r="D18" s="7">
        <f t="shared" si="0"/>
        <v>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156"/>
      <c r="Z18" s="8">
        <f t="shared" si="1"/>
        <v>0</v>
      </c>
      <c r="AA18" s="159"/>
      <c r="AH18" s="264"/>
      <c r="AI18" s="264">
        <v>20</v>
      </c>
    </row>
    <row r="19" spans="1:35" x14ac:dyDescent="0.2">
      <c r="A19" s="5"/>
      <c r="B19" s="159">
        <f t="shared" si="2"/>
        <v>0</v>
      </c>
      <c r="C19" s="6"/>
      <c r="D19" s="7">
        <f t="shared" si="0"/>
        <v>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156"/>
      <c r="Z19" s="8">
        <f t="shared" si="1"/>
        <v>0</v>
      </c>
      <c r="AA19" s="159"/>
      <c r="AH19" s="264"/>
      <c r="AI19" s="264">
        <v>24</v>
      </c>
    </row>
    <row r="20" spans="1:35" x14ac:dyDescent="0.2">
      <c r="A20" s="5"/>
      <c r="B20" s="159">
        <f t="shared" si="2"/>
        <v>0</v>
      </c>
      <c r="C20" s="6"/>
      <c r="D20" s="7">
        <f t="shared" si="0"/>
        <v>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156"/>
      <c r="Z20" s="8">
        <f t="shared" si="1"/>
        <v>0</v>
      </c>
      <c r="AA20" s="159"/>
      <c r="AH20" s="264"/>
      <c r="AI20" s="264">
        <v>25</v>
      </c>
    </row>
    <row r="21" spans="1:35" x14ac:dyDescent="0.2">
      <c r="A21" s="5"/>
      <c r="B21" s="159">
        <f t="shared" si="2"/>
        <v>0</v>
      </c>
      <c r="C21" s="6"/>
      <c r="D21" s="7">
        <f t="shared" si="0"/>
        <v>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156"/>
      <c r="Z21" s="8">
        <f t="shared" si="1"/>
        <v>0</v>
      </c>
      <c r="AA21" s="159"/>
      <c r="AH21" s="264"/>
      <c r="AI21" s="264" t="s">
        <v>34</v>
      </c>
    </row>
    <row r="22" spans="1:35" x14ac:dyDescent="0.2">
      <c r="A22" s="5"/>
      <c r="B22" s="159">
        <f t="shared" si="2"/>
        <v>0</v>
      </c>
      <c r="C22" s="6"/>
      <c r="D22" s="7">
        <f t="shared" si="0"/>
        <v>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156"/>
      <c r="Z22" s="8">
        <f t="shared" si="1"/>
        <v>0</v>
      </c>
      <c r="AA22" s="159"/>
      <c r="AH22" s="264"/>
      <c r="AI22" s="264" t="s">
        <v>306</v>
      </c>
    </row>
    <row r="23" spans="1:35" x14ac:dyDescent="0.2">
      <c r="A23" s="5"/>
      <c r="B23" s="159">
        <f t="shared" si="2"/>
        <v>0</v>
      </c>
      <c r="C23" s="6"/>
      <c r="D23" s="7">
        <f t="shared" si="0"/>
        <v>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156"/>
      <c r="Z23" s="8">
        <f t="shared" si="1"/>
        <v>0</v>
      </c>
      <c r="AA23" s="159"/>
      <c r="AH23" s="264"/>
      <c r="AI23" s="264" t="s">
        <v>307</v>
      </c>
    </row>
    <row r="24" spans="1:35" x14ac:dyDescent="0.2">
      <c r="A24" s="5"/>
      <c r="B24" s="159">
        <f t="shared" si="2"/>
        <v>0</v>
      </c>
      <c r="C24" s="6"/>
      <c r="D24" s="7">
        <f t="shared" si="0"/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156"/>
      <c r="Z24" s="8">
        <f t="shared" si="1"/>
        <v>0</v>
      </c>
      <c r="AA24" s="159"/>
      <c r="AH24" s="264"/>
      <c r="AI24" s="264"/>
    </row>
    <row r="25" spans="1:35" x14ac:dyDescent="0.2">
      <c r="A25" s="5"/>
      <c r="B25" s="159">
        <f t="shared" si="2"/>
        <v>0</v>
      </c>
      <c r="C25" s="6"/>
      <c r="D25" s="7">
        <f t="shared" si="0"/>
        <v>0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156"/>
      <c r="Z25" s="8">
        <f t="shared" si="1"/>
        <v>0</v>
      </c>
      <c r="AA25" s="159"/>
      <c r="AH25" s="264"/>
      <c r="AI25" s="264"/>
    </row>
    <row r="26" spans="1:35" x14ac:dyDescent="0.2">
      <c r="A26" s="5"/>
      <c r="B26" s="159">
        <f t="shared" si="2"/>
        <v>0</v>
      </c>
      <c r="C26" s="6"/>
      <c r="D26" s="7">
        <f t="shared" si="0"/>
        <v>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156"/>
      <c r="Z26" s="8">
        <f t="shared" si="1"/>
        <v>0</v>
      </c>
      <c r="AA26" s="159"/>
      <c r="AH26" s="264"/>
      <c r="AI26" s="264"/>
    </row>
    <row r="27" spans="1:35" ht="15" thickBot="1" x14ac:dyDescent="0.25">
      <c r="A27" s="5"/>
      <c r="B27" s="159">
        <f t="shared" si="2"/>
        <v>0</v>
      </c>
      <c r="C27" s="6"/>
      <c r="D27" s="7">
        <f t="shared" si="0"/>
        <v>0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156"/>
      <c r="Z27" s="8">
        <f t="shared" si="1"/>
        <v>0</v>
      </c>
      <c r="AA27" s="159"/>
      <c r="AH27" s="265"/>
      <c r="AI27" s="265"/>
    </row>
    <row r="28" spans="1:35" ht="15" thickTop="1" x14ac:dyDescent="0.2">
      <c r="A28" s="5"/>
      <c r="B28" s="159">
        <f t="shared" si="2"/>
        <v>0</v>
      </c>
      <c r="C28" s="6"/>
      <c r="D28" s="7">
        <f t="shared" si="0"/>
        <v>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156"/>
      <c r="Z28" s="8">
        <f t="shared" si="1"/>
        <v>0</v>
      </c>
      <c r="AA28" s="159"/>
    </row>
    <row r="29" spans="1:35" x14ac:dyDescent="0.2">
      <c r="A29" s="5"/>
      <c r="B29" s="159">
        <f t="shared" si="2"/>
        <v>0</v>
      </c>
      <c r="C29" s="6"/>
      <c r="D29" s="7">
        <f>+C29-Z29</f>
        <v>0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156"/>
      <c r="Z29" s="8">
        <f t="shared" si="1"/>
        <v>0</v>
      </c>
      <c r="AA29" s="159"/>
    </row>
    <row r="30" spans="1:35" x14ac:dyDescent="0.2">
      <c r="A30" s="5"/>
      <c r="B30" s="159">
        <f t="shared" si="2"/>
        <v>0</v>
      </c>
      <c r="C30" s="6"/>
      <c r="D30" s="7">
        <f t="shared" si="0"/>
        <v>0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156"/>
      <c r="Z30" s="8">
        <f t="shared" si="1"/>
        <v>0</v>
      </c>
      <c r="AA30" s="159"/>
    </row>
    <row r="31" spans="1:35" x14ac:dyDescent="0.2">
      <c r="A31" s="5"/>
      <c r="B31" s="159">
        <f t="shared" si="2"/>
        <v>0</v>
      </c>
      <c r="C31" s="6"/>
      <c r="D31" s="7">
        <f t="shared" si="0"/>
        <v>0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156"/>
      <c r="Z31" s="8">
        <f t="shared" si="1"/>
        <v>0</v>
      </c>
      <c r="AA31" s="159"/>
    </row>
    <row r="32" spans="1:35" x14ac:dyDescent="0.2">
      <c r="A32" s="5"/>
      <c r="B32" s="159">
        <f t="shared" si="2"/>
        <v>0</v>
      </c>
      <c r="C32" s="6"/>
      <c r="D32" s="7">
        <f t="shared" si="0"/>
        <v>0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156"/>
      <c r="Z32" s="8">
        <f t="shared" si="1"/>
        <v>0</v>
      </c>
      <c r="AA32" s="159"/>
    </row>
    <row r="33" spans="1:27" x14ac:dyDescent="0.2">
      <c r="A33" s="5"/>
      <c r="B33" s="159">
        <f t="shared" si="2"/>
        <v>0</v>
      </c>
      <c r="C33" s="6"/>
      <c r="D33" s="7">
        <f t="shared" si="0"/>
        <v>0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156"/>
      <c r="Z33" s="8">
        <f t="shared" si="1"/>
        <v>0</v>
      </c>
      <c r="AA33" s="159"/>
    </row>
    <row r="34" spans="1:27" x14ac:dyDescent="0.2">
      <c r="A34" s="5"/>
      <c r="B34" s="159">
        <f t="shared" si="2"/>
        <v>0</v>
      </c>
      <c r="C34" s="6"/>
      <c r="D34" s="7">
        <f t="shared" si="0"/>
        <v>0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156"/>
      <c r="Z34" s="8">
        <f t="shared" si="1"/>
        <v>0</v>
      </c>
      <c r="AA34" s="159"/>
    </row>
    <row r="35" spans="1:27" x14ac:dyDescent="0.2">
      <c r="A35" s="5"/>
      <c r="B35" s="159">
        <f t="shared" si="2"/>
        <v>0</v>
      </c>
      <c r="C35" s="6"/>
      <c r="D35" s="7">
        <f t="shared" si="0"/>
        <v>0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156"/>
      <c r="Z35" s="8">
        <f t="shared" si="1"/>
        <v>0</v>
      </c>
      <c r="AA35" s="159"/>
    </row>
    <row r="36" spans="1:27" x14ac:dyDescent="0.2">
      <c r="A36" s="5"/>
      <c r="B36" s="159">
        <f t="shared" si="2"/>
        <v>0</v>
      </c>
      <c r="C36" s="6"/>
      <c r="D36" s="7">
        <f t="shared" si="0"/>
        <v>0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156"/>
      <c r="Z36" s="8">
        <f t="shared" si="1"/>
        <v>0</v>
      </c>
      <c r="AA36" s="159"/>
    </row>
    <row r="37" spans="1:27" x14ac:dyDescent="0.2">
      <c r="A37" s="5"/>
      <c r="B37" s="159">
        <f t="shared" si="2"/>
        <v>0</v>
      </c>
      <c r="C37" s="6"/>
      <c r="D37" s="7">
        <f t="shared" si="0"/>
        <v>0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156"/>
      <c r="Z37" s="8">
        <f t="shared" si="1"/>
        <v>0</v>
      </c>
      <c r="AA37" s="159"/>
    </row>
    <row r="38" spans="1:27" x14ac:dyDescent="0.2">
      <c r="A38" s="5"/>
      <c r="B38" s="159">
        <f t="shared" si="2"/>
        <v>0</v>
      </c>
      <c r="C38" s="6"/>
      <c r="D38" s="7">
        <f t="shared" si="0"/>
        <v>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156"/>
      <c r="Z38" s="8">
        <f t="shared" si="1"/>
        <v>0</v>
      </c>
      <c r="AA38" s="159"/>
    </row>
    <row r="39" spans="1:27" x14ac:dyDescent="0.2">
      <c r="A39" s="5"/>
      <c r="B39" s="159">
        <f t="shared" si="2"/>
        <v>0</v>
      </c>
      <c r="C39" s="6"/>
      <c r="D39" s="7">
        <f t="shared" si="0"/>
        <v>0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156"/>
      <c r="Z39" s="8">
        <f t="shared" si="1"/>
        <v>0</v>
      </c>
      <c r="AA39" s="159"/>
    </row>
    <row r="40" spans="1:27" x14ac:dyDescent="0.2">
      <c r="A40" s="5"/>
      <c r="B40" s="159">
        <f t="shared" si="2"/>
        <v>0</v>
      </c>
      <c r="C40" s="6"/>
      <c r="D40" s="7">
        <f t="shared" si="0"/>
        <v>0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156"/>
      <c r="Z40" s="8">
        <f t="shared" si="1"/>
        <v>0</v>
      </c>
      <c r="AA40" s="159"/>
    </row>
    <row r="41" spans="1:27" x14ac:dyDescent="0.2">
      <c r="A41" s="5"/>
      <c r="B41" s="159">
        <f t="shared" si="2"/>
        <v>0</v>
      </c>
      <c r="C41" s="6"/>
      <c r="D41" s="7">
        <f t="shared" si="0"/>
        <v>0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156"/>
      <c r="Z41" s="8">
        <f t="shared" si="1"/>
        <v>0</v>
      </c>
      <c r="AA41" s="159"/>
    </row>
    <row r="42" spans="1:27" x14ac:dyDescent="0.2">
      <c r="A42" s="5"/>
      <c r="B42" s="159">
        <f t="shared" si="2"/>
        <v>0</v>
      </c>
      <c r="C42" s="6"/>
      <c r="D42" s="7">
        <f t="shared" si="0"/>
        <v>0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156"/>
      <c r="Z42" s="8">
        <f t="shared" si="1"/>
        <v>0</v>
      </c>
      <c r="AA42" s="159"/>
    </row>
    <row r="43" spans="1:27" x14ac:dyDescent="0.2">
      <c r="A43" s="5"/>
      <c r="B43" s="159">
        <f t="shared" si="2"/>
        <v>0</v>
      </c>
      <c r="C43" s="6"/>
      <c r="D43" s="7">
        <f t="shared" si="0"/>
        <v>0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156"/>
      <c r="Z43" s="8">
        <f t="shared" si="1"/>
        <v>0</v>
      </c>
      <c r="AA43" s="159"/>
    </row>
    <row r="44" spans="1:27" x14ac:dyDescent="0.2">
      <c r="A44" s="5"/>
      <c r="B44" s="159">
        <f t="shared" si="2"/>
        <v>0</v>
      </c>
      <c r="C44" s="6"/>
      <c r="D44" s="7">
        <f t="shared" si="0"/>
        <v>0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156"/>
      <c r="Z44" s="8">
        <f t="shared" si="1"/>
        <v>0</v>
      </c>
      <c r="AA44" s="159"/>
    </row>
    <row r="45" spans="1:27" x14ac:dyDescent="0.2">
      <c r="A45" s="5"/>
      <c r="B45" s="159">
        <f t="shared" si="2"/>
        <v>0</v>
      </c>
      <c r="C45" s="6"/>
      <c r="D45" s="7">
        <f t="shared" si="0"/>
        <v>0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156"/>
      <c r="Z45" s="8">
        <f t="shared" si="1"/>
        <v>0</v>
      </c>
      <c r="AA45" s="159"/>
    </row>
    <row r="46" spans="1:27" x14ac:dyDescent="0.2">
      <c r="A46" s="5"/>
      <c r="B46" s="159">
        <f t="shared" si="2"/>
        <v>0</v>
      </c>
      <c r="C46" s="6"/>
      <c r="D46" s="7">
        <f t="shared" si="0"/>
        <v>0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156"/>
      <c r="Z46" s="8">
        <f t="shared" si="1"/>
        <v>0</v>
      </c>
      <c r="AA46" s="159"/>
    </row>
    <row r="47" spans="1:27" x14ac:dyDescent="0.2">
      <c r="A47" s="5"/>
      <c r="B47" s="159">
        <f t="shared" si="2"/>
        <v>0</v>
      </c>
      <c r="C47" s="6"/>
      <c r="D47" s="7">
        <f t="shared" si="0"/>
        <v>0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156"/>
      <c r="Z47" s="8">
        <f t="shared" si="1"/>
        <v>0</v>
      </c>
      <c r="AA47" s="159"/>
    </row>
    <row r="48" spans="1:27" x14ac:dyDescent="0.2">
      <c r="A48" s="5"/>
      <c r="B48" s="159">
        <f t="shared" si="2"/>
        <v>0</v>
      </c>
      <c r="C48" s="6"/>
      <c r="D48" s="7">
        <f t="shared" si="0"/>
        <v>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156"/>
      <c r="Z48" s="8">
        <f t="shared" si="1"/>
        <v>0</v>
      </c>
      <c r="AA48" s="159"/>
    </row>
    <row r="49" spans="1:27" x14ac:dyDescent="0.2">
      <c r="A49" s="5"/>
      <c r="B49" s="159">
        <f t="shared" si="2"/>
        <v>0</v>
      </c>
      <c r="C49" s="6"/>
      <c r="D49" s="7">
        <f t="shared" si="0"/>
        <v>0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156"/>
      <c r="Z49" s="8">
        <f t="shared" si="1"/>
        <v>0</v>
      </c>
      <c r="AA49" s="159"/>
    </row>
    <row r="50" spans="1:27" x14ac:dyDescent="0.2">
      <c r="A50" s="5"/>
      <c r="B50" s="159">
        <f t="shared" si="2"/>
        <v>0</v>
      </c>
      <c r="C50" s="6"/>
      <c r="D50" s="7">
        <f t="shared" si="0"/>
        <v>0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156"/>
      <c r="Z50" s="8">
        <f t="shared" si="1"/>
        <v>0</v>
      </c>
      <c r="AA50" s="159"/>
    </row>
    <row r="51" spans="1:27" x14ac:dyDescent="0.2">
      <c r="A51" s="5"/>
      <c r="B51" s="159">
        <f t="shared" si="2"/>
        <v>0</v>
      </c>
      <c r="C51" s="6"/>
      <c r="D51" s="7">
        <f t="shared" si="0"/>
        <v>0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156"/>
      <c r="Z51" s="8">
        <f t="shared" si="1"/>
        <v>0</v>
      </c>
      <c r="AA51" s="159"/>
    </row>
    <row r="52" spans="1:27" x14ac:dyDescent="0.2">
      <c r="A52" s="5"/>
      <c r="B52" s="159">
        <f t="shared" si="2"/>
        <v>0</v>
      </c>
      <c r="C52" s="6"/>
      <c r="D52" s="7">
        <f t="shared" si="0"/>
        <v>0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156"/>
      <c r="Z52" s="8">
        <f t="shared" si="1"/>
        <v>0</v>
      </c>
      <c r="AA52" s="159"/>
    </row>
    <row r="53" spans="1:27" x14ac:dyDescent="0.2">
      <c r="A53" s="5"/>
      <c r="B53" s="159">
        <f t="shared" si="2"/>
        <v>0</v>
      </c>
      <c r="C53" s="6"/>
      <c r="D53" s="7">
        <f t="shared" si="0"/>
        <v>0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156"/>
      <c r="Z53" s="8">
        <f t="shared" si="1"/>
        <v>0</v>
      </c>
      <c r="AA53" s="159"/>
    </row>
    <row r="54" spans="1:27" x14ac:dyDescent="0.2">
      <c r="A54" s="5"/>
      <c r="B54" s="159">
        <f t="shared" si="2"/>
        <v>0</v>
      </c>
      <c r="C54" s="6"/>
      <c r="D54" s="7">
        <f t="shared" si="0"/>
        <v>0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156"/>
      <c r="Z54" s="8">
        <f t="shared" si="1"/>
        <v>0</v>
      </c>
      <c r="AA54" s="159"/>
    </row>
    <row r="55" spans="1:27" x14ac:dyDescent="0.2">
      <c r="A55" s="5"/>
      <c r="B55" s="159">
        <f t="shared" si="2"/>
        <v>0</v>
      </c>
      <c r="C55" s="6"/>
      <c r="D55" s="7">
        <f t="shared" si="0"/>
        <v>0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156"/>
      <c r="Z55" s="8">
        <f t="shared" si="1"/>
        <v>0</v>
      </c>
      <c r="AA55" s="159"/>
    </row>
    <row r="56" spans="1:27" x14ac:dyDescent="0.2">
      <c r="A56" s="5"/>
      <c r="B56" s="159">
        <f t="shared" si="2"/>
        <v>0</v>
      </c>
      <c r="C56" s="6"/>
      <c r="D56" s="7">
        <f t="shared" si="0"/>
        <v>0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156"/>
      <c r="Z56" s="8">
        <f t="shared" si="1"/>
        <v>0</v>
      </c>
      <c r="AA56" s="159"/>
    </row>
    <row r="57" spans="1:27" x14ac:dyDescent="0.2">
      <c r="A57" s="5"/>
      <c r="B57" s="159">
        <f t="shared" si="2"/>
        <v>0</v>
      </c>
      <c r="C57" s="6"/>
      <c r="D57" s="7">
        <f t="shared" si="0"/>
        <v>0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156"/>
      <c r="Z57" s="8">
        <f t="shared" si="1"/>
        <v>0</v>
      </c>
      <c r="AA57" s="159"/>
    </row>
    <row r="58" spans="1:27" x14ac:dyDescent="0.2">
      <c r="A58" s="5"/>
      <c r="B58" s="159">
        <f t="shared" si="2"/>
        <v>0</v>
      </c>
      <c r="C58" s="6"/>
      <c r="D58" s="7">
        <f t="shared" si="0"/>
        <v>0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156"/>
      <c r="Z58" s="8">
        <f t="shared" si="1"/>
        <v>0</v>
      </c>
      <c r="AA58" s="159"/>
    </row>
    <row r="59" spans="1:27" x14ac:dyDescent="0.2">
      <c r="A59" s="5"/>
      <c r="B59" s="159">
        <f t="shared" si="2"/>
        <v>0</v>
      </c>
      <c r="C59" s="6"/>
      <c r="D59" s="7">
        <f t="shared" si="0"/>
        <v>0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156"/>
      <c r="Z59" s="8">
        <f t="shared" si="1"/>
        <v>0</v>
      </c>
      <c r="AA59" s="159"/>
    </row>
    <row r="60" spans="1:27" x14ac:dyDescent="0.2">
      <c r="A60" s="5"/>
      <c r="B60" s="159">
        <f t="shared" si="2"/>
        <v>0</v>
      </c>
      <c r="C60" s="6"/>
      <c r="D60" s="7">
        <f t="shared" si="0"/>
        <v>0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156"/>
      <c r="Z60" s="8">
        <f t="shared" si="1"/>
        <v>0</v>
      </c>
      <c r="AA60" s="159"/>
    </row>
    <row r="61" spans="1:27" x14ac:dyDescent="0.2">
      <c r="A61" s="5"/>
      <c r="B61" s="159">
        <f t="shared" si="2"/>
        <v>0</v>
      </c>
      <c r="C61" s="6"/>
      <c r="D61" s="7">
        <f t="shared" si="0"/>
        <v>0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156"/>
      <c r="Z61" s="8">
        <f t="shared" si="1"/>
        <v>0</v>
      </c>
      <c r="AA61" s="159"/>
    </row>
    <row r="62" spans="1:27" x14ac:dyDescent="0.2">
      <c r="A62" s="5"/>
      <c r="B62" s="159">
        <f t="shared" si="2"/>
        <v>0</v>
      </c>
      <c r="C62" s="6"/>
      <c r="D62" s="7">
        <f t="shared" si="0"/>
        <v>0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156"/>
      <c r="Z62" s="8">
        <f t="shared" si="1"/>
        <v>0</v>
      </c>
      <c r="AA62" s="159"/>
    </row>
    <row r="63" spans="1:27" x14ac:dyDescent="0.2">
      <c r="A63" s="5"/>
      <c r="B63" s="159">
        <f t="shared" si="2"/>
        <v>0</v>
      </c>
      <c r="C63" s="6"/>
      <c r="D63" s="7">
        <f t="shared" si="0"/>
        <v>0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156"/>
      <c r="Z63" s="8">
        <f t="shared" si="1"/>
        <v>0</v>
      </c>
      <c r="AA63" s="159"/>
    </row>
    <row r="64" spans="1:27" x14ac:dyDescent="0.2">
      <c r="A64" s="5"/>
      <c r="B64" s="159">
        <f t="shared" si="2"/>
        <v>0</v>
      </c>
      <c r="C64" s="6"/>
      <c r="D64" s="7">
        <f t="shared" si="0"/>
        <v>0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156"/>
      <c r="Z64" s="8">
        <f t="shared" si="1"/>
        <v>0</v>
      </c>
      <c r="AA64" s="159"/>
    </row>
    <row r="65" spans="1:27" x14ac:dyDescent="0.2">
      <c r="A65" s="5"/>
      <c r="B65" s="159">
        <f t="shared" si="2"/>
        <v>0</v>
      </c>
      <c r="C65" s="6"/>
      <c r="D65" s="7">
        <f t="shared" si="0"/>
        <v>0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156"/>
      <c r="Z65" s="8">
        <f t="shared" si="1"/>
        <v>0</v>
      </c>
      <c r="AA65" s="159"/>
    </row>
    <row r="66" spans="1:27" x14ac:dyDescent="0.2">
      <c r="A66" s="5"/>
      <c r="B66" s="159">
        <f t="shared" si="2"/>
        <v>0</v>
      </c>
      <c r="C66" s="6"/>
      <c r="D66" s="7">
        <f t="shared" si="0"/>
        <v>0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156"/>
      <c r="Z66" s="8">
        <f t="shared" si="1"/>
        <v>0</v>
      </c>
      <c r="AA66" s="159"/>
    </row>
    <row r="67" spans="1:27" x14ac:dyDescent="0.2">
      <c r="A67" s="5"/>
      <c r="B67" s="159">
        <f t="shared" si="2"/>
        <v>0</v>
      </c>
      <c r="C67" s="6"/>
      <c r="D67" s="7">
        <f t="shared" ref="D67:D130" si="3">+C67-Z67</f>
        <v>0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156"/>
      <c r="Z67" s="8">
        <f t="shared" ref="Z67:Z130" si="4">SUM(E67:Y67)</f>
        <v>0</v>
      </c>
      <c r="AA67" s="159"/>
    </row>
    <row r="68" spans="1:27" x14ac:dyDescent="0.2">
      <c r="A68" s="5"/>
      <c r="B68" s="159">
        <f t="shared" ref="B68:B131" si="5">+B67</f>
        <v>0</v>
      </c>
      <c r="C68" s="6"/>
      <c r="D68" s="7">
        <f t="shared" si="3"/>
        <v>0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156"/>
      <c r="Z68" s="8">
        <f t="shared" si="4"/>
        <v>0</v>
      </c>
      <c r="AA68" s="159"/>
    </row>
    <row r="69" spans="1:27" x14ac:dyDescent="0.2">
      <c r="A69" s="5"/>
      <c r="B69" s="159">
        <f t="shared" si="5"/>
        <v>0</v>
      </c>
      <c r="C69" s="6"/>
      <c r="D69" s="7">
        <f t="shared" si="3"/>
        <v>0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156"/>
      <c r="Z69" s="8">
        <f t="shared" si="4"/>
        <v>0</v>
      </c>
      <c r="AA69" s="159"/>
    </row>
    <row r="70" spans="1:27" x14ac:dyDescent="0.2">
      <c r="A70" s="5"/>
      <c r="B70" s="159">
        <f t="shared" si="5"/>
        <v>0</v>
      </c>
      <c r="C70" s="6"/>
      <c r="D70" s="7">
        <f t="shared" si="3"/>
        <v>0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156"/>
      <c r="Z70" s="8">
        <f t="shared" si="4"/>
        <v>0</v>
      </c>
      <c r="AA70" s="159"/>
    </row>
    <row r="71" spans="1:27" x14ac:dyDescent="0.2">
      <c r="A71" s="5"/>
      <c r="B71" s="159">
        <f t="shared" si="5"/>
        <v>0</v>
      </c>
      <c r="C71" s="6"/>
      <c r="D71" s="7">
        <f t="shared" si="3"/>
        <v>0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156"/>
      <c r="Z71" s="8">
        <f t="shared" si="4"/>
        <v>0</v>
      </c>
      <c r="AA71" s="159"/>
    </row>
    <row r="72" spans="1:27" x14ac:dyDescent="0.2">
      <c r="A72" s="5"/>
      <c r="B72" s="159">
        <f t="shared" si="5"/>
        <v>0</v>
      </c>
      <c r="C72" s="6"/>
      <c r="D72" s="7">
        <f t="shared" si="3"/>
        <v>0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156"/>
      <c r="Z72" s="8">
        <f t="shared" si="4"/>
        <v>0</v>
      </c>
      <c r="AA72" s="159"/>
    </row>
    <row r="73" spans="1:27" x14ac:dyDescent="0.2">
      <c r="A73" s="5"/>
      <c r="B73" s="159">
        <f t="shared" si="5"/>
        <v>0</v>
      </c>
      <c r="C73" s="6"/>
      <c r="D73" s="7">
        <f t="shared" si="3"/>
        <v>0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156"/>
      <c r="Z73" s="8">
        <f t="shared" si="4"/>
        <v>0</v>
      </c>
      <c r="AA73" s="159"/>
    </row>
    <row r="74" spans="1:27" x14ac:dyDescent="0.2">
      <c r="A74" s="5"/>
      <c r="B74" s="159">
        <f t="shared" si="5"/>
        <v>0</v>
      </c>
      <c r="C74" s="6"/>
      <c r="D74" s="7">
        <f t="shared" si="3"/>
        <v>0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156"/>
      <c r="Z74" s="8">
        <f t="shared" si="4"/>
        <v>0</v>
      </c>
      <c r="AA74" s="159"/>
    </row>
    <row r="75" spans="1:27" x14ac:dyDescent="0.2">
      <c r="A75" s="5"/>
      <c r="B75" s="159">
        <f t="shared" si="5"/>
        <v>0</v>
      </c>
      <c r="C75" s="6"/>
      <c r="D75" s="7">
        <f t="shared" si="3"/>
        <v>0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156"/>
      <c r="Z75" s="8">
        <f t="shared" si="4"/>
        <v>0</v>
      </c>
      <c r="AA75" s="159"/>
    </row>
    <row r="76" spans="1:27" x14ac:dyDescent="0.2">
      <c r="A76" s="5"/>
      <c r="B76" s="159">
        <f t="shared" si="5"/>
        <v>0</v>
      </c>
      <c r="C76" s="6"/>
      <c r="D76" s="7">
        <f t="shared" si="3"/>
        <v>0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156"/>
      <c r="Z76" s="8">
        <f t="shared" si="4"/>
        <v>0</v>
      </c>
      <c r="AA76" s="159"/>
    </row>
    <row r="77" spans="1:27" x14ac:dyDescent="0.2">
      <c r="A77" s="5"/>
      <c r="B77" s="159">
        <f t="shared" si="5"/>
        <v>0</v>
      </c>
      <c r="C77" s="6"/>
      <c r="D77" s="7">
        <f t="shared" si="3"/>
        <v>0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156"/>
      <c r="Z77" s="8">
        <f t="shared" si="4"/>
        <v>0</v>
      </c>
      <c r="AA77" s="159"/>
    </row>
    <row r="78" spans="1:27" x14ac:dyDescent="0.2">
      <c r="A78" s="5"/>
      <c r="B78" s="159">
        <f t="shared" si="5"/>
        <v>0</v>
      </c>
      <c r="C78" s="6"/>
      <c r="D78" s="7">
        <f t="shared" si="3"/>
        <v>0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156"/>
      <c r="Z78" s="8">
        <f t="shared" si="4"/>
        <v>0</v>
      </c>
      <c r="AA78" s="159"/>
    </row>
    <row r="79" spans="1:27" x14ac:dyDescent="0.2">
      <c r="A79" s="5"/>
      <c r="B79" s="159">
        <f t="shared" si="5"/>
        <v>0</v>
      </c>
      <c r="C79" s="6"/>
      <c r="D79" s="7">
        <f t="shared" si="3"/>
        <v>0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156"/>
      <c r="Z79" s="8">
        <f t="shared" si="4"/>
        <v>0</v>
      </c>
      <c r="AA79" s="159"/>
    </row>
    <row r="80" spans="1:27" x14ac:dyDescent="0.2">
      <c r="A80" s="5"/>
      <c r="B80" s="159">
        <f t="shared" si="5"/>
        <v>0</v>
      </c>
      <c r="C80" s="6"/>
      <c r="D80" s="7">
        <f t="shared" si="3"/>
        <v>0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156"/>
      <c r="Z80" s="8">
        <f t="shared" si="4"/>
        <v>0</v>
      </c>
      <c r="AA80" s="159"/>
    </row>
    <row r="81" spans="1:27" x14ac:dyDescent="0.2">
      <c r="A81" s="5"/>
      <c r="B81" s="159">
        <f t="shared" si="5"/>
        <v>0</v>
      </c>
      <c r="C81" s="6"/>
      <c r="D81" s="7">
        <f t="shared" si="3"/>
        <v>0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156"/>
      <c r="Z81" s="8">
        <f t="shared" si="4"/>
        <v>0</v>
      </c>
      <c r="AA81" s="159"/>
    </row>
    <row r="82" spans="1:27" x14ac:dyDescent="0.2">
      <c r="A82" s="5"/>
      <c r="B82" s="159">
        <f t="shared" si="5"/>
        <v>0</v>
      </c>
      <c r="C82" s="6"/>
      <c r="D82" s="7">
        <f t="shared" si="3"/>
        <v>0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156"/>
      <c r="Z82" s="8">
        <f t="shared" si="4"/>
        <v>0</v>
      </c>
      <c r="AA82" s="159"/>
    </row>
    <row r="83" spans="1:27" x14ac:dyDescent="0.2">
      <c r="A83" s="5"/>
      <c r="B83" s="159">
        <f t="shared" si="5"/>
        <v>0</v>
      </c>
      <c r="C83" s="6"/>
      <c r="D83" s="7">
        <f t="shared" si="3"/>
        <v>0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156"/>
      <c r="Z83" s="8">
        <f t="shared" si="4"/>
        <v>0</v>
      </c>
      <c r="AA83" s="159"/>
    </row>
    <row r="84" spans="1:27" x14ac:dyDescent="0.2">
      <c r="A84" s="5"/>
      <c r="B84" s="159">
        <f t="shared" si="5"/>
        <v>0</v>
      </c>
      <c r="C84" s="6"/>
      <c r="D84" s="7">
        <f t="shared" si="3"/>
        <v>0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156"/>
      <c r="Z84" s="8">
        <f t="shared" si="4"/>
        <v>0</v>
      </c>
      <c r="AA84" s="159"/>
    </row>
    <row r="85" spans="1:27" x14ac:dyDescent="0.2">
      <c r="A85" s="5"/>
      <c r="B85" s="159">
        <f t="shared" si="5"/>
        <v>0</v>
      </c>
      <c r="C85" s="6"/>
      <c r="D85" s="7">
        <f t="shared" si="3"/>
        <v>0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156"/>
      <c r="Z85" s="8">
        <f t="shared" si="4"/>
        <v>0</v>
      </c>
      <c r="AA85" s="159"/>
    </row>
    <row r="86" spans="1:27" x14ac:dyDescent="0.2">
      <c r="A86" s="5"/>
      <c r="B86" s="159">
        <f t="shared" si="5"/>
        <v>0</v>
      </c>
      <c r="C86" s="6"/>
      <c r="D86" s="7">
        <f t="shared" si="3"/>
        <v>0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156"/>
      <c r="Z86" s="8">
        <f t="shared" si="4"/>
        <v>0</v>
      </c>
      <c r="AA86" s="159"/>
    </row>
    <row r="87" spans="1:27" x14ac:dyDescent="0.2">
      <c r="A87" s="5"/>
      <c r="B87" s="159">
        <f t="shared" si="5"/>
        <v>0</v>
      </c>
      <c r="C87" s="6"/>
      <c r="D87" s="7">
        <f t="shared" si="3"/>
        <v>0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156"/>
      <c r="Z87" s="8">
        <f t="shared" si="4"/>
        <v>0</v>
      </c>
      <c r="AA87" s="159"/>
    </row>
    <row r="88" spans="1:27" x14ac:dyDescent="0.2">
      <c r="A88" s="5"/>
      <c r="B88" s="159">
        <f t="shared" si="5"/>
        <v>0</v>
      </c>
      <c r="C88" s="6"/>
      <c r="D88" s="7">
        <f t="shared" si="3"/>
        <v>0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156"/>
      <c r="Z88" s="8">
        <f t="shared" si="4"/>
        <v>0</v>
      </c>
      <c r="AA88" s="159"/>
    </row>
    <row r="89" spans="1:27" x14ac:dyDescent="0.2">
      <c r="A89" s="5"/>
      <c r="B89" s="159">
        <f t="shared" si="5"/>
        <v>0</v>
      </c>
      <c r="C89" s="6"/>
      <c r="D89" s="7">
        <f t="shared" si="3"/>
        <v>0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156"/>
      <c r="Z89" s="8">
        <f t="shared" si="4"/>
        <v>0</v>
      </c>
      <c r="AA89" s="159"/>
    </row>
    <row r="90" spans="1:27" x14ac:dyDescent="0.2">
      <c r="A90" s="5"/>
      <c r="B90" s="159">
        <f t="shared" si="5"/>
        <v>0</v>
      </c>
      <c r="C90" s="6"/>
      <c r="D90" s="7">
        <f t="shared" si="3"/>
        <v>0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156"/>
      <c r="Z90" s="8">
        <f t="shared" si="4"/>
        <v>0</v>
      </c>
      <c r="AA90" s="159"/>
    </row>
    <row r="91" spans="1:27" x14ac:dyDescent="0.2">
      <c r="A91" s="5"/>
      <c r="B91" s="159">
        <f t="shared" si="5"/>
        <v>0</v>
      </c>
      <c r="C91" s="6"/>
      <c r="D91" s="7">
        <f t="shared" si="3"/>
        <v>0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156"/>
      <c r="Z91" s="8">
        <f t="shared" si="4"/>
        <v>0</v>
      </c>
      <c r="AA91" s="159"/>
    </row>
    <row r="92" spans="1:27" x14ac:dyDescent="0.2">
      <c r="A92" s="5"/>
      <c r="B92" s="159">
        <f t="shared" si="5"/>
        <v>0</v>
      </c>
      <c r="C92" s="6"/>
      <c r="D92" s="7">
        <f t="shared" si="3"/>
        <v>0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156"/>
      <c r="Z92" s="8">
        <f t="shared" si="4"/>
        <v>0</v>
      </c>
      <c r="AA92" s="159"/>
    </row>
    <row r="93" spans="1:27" x14ac:dyDescent="0.2">
      <c r="A93" s="5"/>
      <c r="B93" s="159">
        <f t="shared" si="5"/>
        <v>0</v>
      </c>
      <c r="C93" s="6"/>
      <c r="D93" s="7">
        <f t="shared" si="3"/>
        <v>0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156"/>
      <c r="Z93" s="8">
        <f t="shared" si="4"/>
        <v>0</v>
      </c>
      <c r="AA93" s="159"/>
    </row>
    <row r="94" spans="1:27" x14ac:dyDescent="0.2">
      <c r="A94" s="5"/>
      <c r="B94" s="159">
        <f t="shared" si="5"/>
        <v>0</v>
      </c>
      <c r="C94" s="6"/>
      <c r="D94" s="7">
        <f t="shared" si="3"/>
        <v>0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156"/>
      <c r="Z94" s="8">
        <f t="shared" si="4"/>
        <v>0</v>
      </c>
      <c r="AA94" s="159"/>
    </row>
    <row r="95" spans="1:27" x14ac:dyDescent="0.2">
      <c r="A95" s="5"/>
      <c r="B95" s="159">
        <f t="shared" si="5"/>
        <v>0</v>
      </c>
      <c r="C95" s="6"/>
      <c r="D95" s="7">
        <f t="shared" si="3"/>
        <v>0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156"/>
      <c r="Z95" s="8">
        <f t="shared" si="4"/>
        <v>0</v>
      </c>
      <c r="AA95" s="159"/>
    </row>
    <row r="96" spans="1:27" x14ac:dyDescent="0.2">
      <c r="A96" s="5"/>
      <c r="B96" s="159">
        <f t="shared" si="5"/>
        <v>0</v>
      </c>
      <c r="C96" s="6"/>
      <c r="D96" s="7">
        <f t="shared" si="3"/>
        <v>0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156"/>
      <c r="Z96" s="8">
        <f t="shared" si="4"/>
        <v>0</v>
      </c>
      <c r="AA96" s="159"/>
    </row>
    <row r="97" spans="1:27" x14ac:dyDescent="0.2">
      <c r="A97" s="5"/>
      <c r="B97" s="159">
        <f t="shared" si="5"/>
        <v>0</v>
      </c>
      <c r="C97" s="6"/>
      <c r="D97" s="7">
        <f t="shared" si="3"/>
        <v>0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156"/>
      <c r="Z97" s="8">
        <f t="shared" si="4"/>
        <v>0</v>
      </c>
      <c r="AA97" s="159"/>
    </row>
    <row r="98" spans="1:27" x14ac:dyDescent="0.2">
      <c r="A98" s="5"/>
      <c r="B98" s="159">
        <f t="shared" si="5"/>
        <v>0</v>
      </c>
      <c r="C98" s="6"/>
      <c r="D98" s="7">
        <f t="shared" si="3"/>
        <v>0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156"/>
      <c r="Z98" s="8">
        <f t="shared" si="4"/>
        <v>0</v>
      </c>
      <c r="AA98" s="159"/>
    </row>
    <row r="99" spans="1:27" x14ac:dyDescent="0.2">
      <c r="A99" s="5"/>
      <c r="B99" s="159">
        <f t="shared" si="5"/>
        <v>0</v>
      </c>
      <c r="C99" s="6"/>
      <c r="D99" s="7">
        <f t="shared" si="3"/>
        <v>0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156"/>
      <c r="Z99" s="8">
        <f t="shared" si="4"/>
        <v>0</v>
      </c>
      <c r="AA99" s="159"/>
    </row>
    <row r="100" spans="1:27" x14ac:dyDescent="0.2">
      <c r="A100" s="5"/>
      <c r="B100" s="159">
        <f t="shared" si="5"/>
        <v>0</v>
      </c>
      <c r="C100" s="6"/>
      <c r="D100" s="7">
        <f t="shared" si="3"/>
        <v>0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156"/>
      <c r="Z100" s="8">
        <f t="shared" si="4"/>
        <v>0</v>
      </c>
      <c r="AA100" s="159"/>
    </row>
    <row r="101" spans="1:27" x14ac:dyDescent="0.2">
      <c r="A101" s="5"/>
      <c r="B101" s="159">
        <f t="shared" si="5"/>
        <v>0</v>
      </c>
      <c r="C101" s="6"/>
      <c r="D101" s="7">
        <f t="shared" si="3"/>
        <v>0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156"/>
      <c r="Z101" s="8">
        <f t="shared" si="4"/>
        <v>0</v>
      </c>
      <c r="AA101" s="159"/>
    </row>
    <row r="102" spans="1:27" x14ac:dyDescent="0.2">
      <c r="A102" s="5"/>
      <c r="B102" s="159">
        <f t="shared" si="5"/>
        <v>0</v>
      </c>
      <c r="C102" s="6"/>
      <c r="D102" s="7">
        <f t="shared" si="3"/>
        <v>0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156"/>
      <c r="Z102" s="8">
        <f t="shared" si="4"/>
        <v>0</v>
      </c>
      <c r="AA102" s="159"/>
    </row>
    <row r="103" spans="1:27" x14ac:dyDescent="0.2">
      <c r="A103" s="5"/>
      <c r="B103" s="159">
        <f t="shared" si="5"/>
        <v>0</v>
      </c>
      <c r="C103" s="6"/>
      <c r="D103" s="7">
        <f t="shared" si="3"/>
        <v>0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156"/>
      <c r="Z103" s="8">
        <f t="shared" si="4"/>
        <v>0</v>
      </c>
      <c r="AA103" s="159"/>
    </row>
    <row r="104" spans="1:27" x14ac:dyDescent="0.2">
      <c r="A104" s="5"/>
      <c r="B104" s="159">
        <f t="shared" si="5"/>
        <v>0</v>
      </c>
      <c r="C104" s="6"/>
      <c r="D104" s="7">
        <f t="shared" si="3"/>
        <v>0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156"/>
      <c r="Z104" s="8">
        <f t="shared" si="4"/>
        <v>0</v>
      </c>
      <c r="AA104" s="159"/>
    </row>
    <row r="105" spans="1:27" x14ac:dyDescent="0.2">
      <c r="A105" s="5"/>
      <c r="B105" s="159">
        <f t="shared" si="5"/>
        <v>0</v>
      </c>
      <c r="C105" s="6"/>
      <c r="D105" s="7">
        <f t="shared" si="3"/>
        <v>0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156"/>
      <c r="Z105" s="8">
        <f t="shared" si="4"/>
        <v>0</v>
      </c>
      <c r="AA105" s="159"/>
    </row>
    <row r="106" spans="1:27" x14ac:dyDescent="0.2">
      <c r="A106" s="5"/>
      <c r="B106" s="159">
        <f t="shared" si="5"/>
        <v>0</v>
      </c>
      <c r="C106" s="6"/>
      <c r="D106" s="7">
        <f t="shared" si="3"/>
        <v>0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156"/>
      <c r="Z106" s="8">
        <f t="shared" si="4"/>
        <v>0</v>
      </c>
      <c r="AA106" s="159"/>
    </row>
    <row r="107" spans="1:27" x14ac:dyDescent="0.2">
      <c r="A107" s="5"/>
      <c r="B107" s="159">
        <f t="shared" si="5"/>
        <v>0</v>
      </c>
      <c r="C107" s="6"/>
      <c r="D107" s="7">
        <f t="shared" si="3"/>
        <v>0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156"/>
      <c r="Z107" s="8">
        <f t="shared" si="4"/>
        <v>0</v>
      </c>
      <c r="AA107" s="159"/>
    </row>
    <row r="108" spans="1:27" x14ac:dyDescent="0.2">
      <c r="A108" s="5"/>
      <c r="B108" s="159">
        <f t="shared" si="5"/>
        <v>0</v>
      </c>
      <c r="C108" s="6"/>
      <c r="D108" s="7">
        <f t="shared" si="3"/>
        <v>0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156"/>
      <c r="Z108" s="8">
        <f t="shared" si="4"/>
        <v>0</v>
      </c>
      <c r="AA108" s="159"/>
    </row>
    <row r="109" spans="1:27" x14ac:dyDescent="0.2">
      <c r="A109" s="5"/>
      <c r="B109" s="159">
        <f t="shared" si="5"/>
        <v>0</v>
      </c>
      <c r="C109" s="6"/>
      <c r="D109" s="7">
        <f t="shared" si="3"/>
        <v>0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156"/>
      <c r="Z109" s="8">
        <f t="shared" si="4"/>
        <v>0</v>
      </c>
      <c r="AA109" s="159"/>
    </row>
    <row r="110" spans="1:27" x14ac:dyDescent="0.2">
      <c r="A110" s="5"/>
      <c r="B110" s="159">
        <f t="shared" si="5"/>
        <v>0</v>
      </c>
      <c r="C110" s="6"/>
      <c r="D110" s="7">
        <f t="shared" si="3"/>
        <v>0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156"/>
      <c r="Z110" s="8">
        <f t="shared" si="4"/>
        <v>0</v>
      </c>
      <c r="AA110" s="159"/>
    </row>
    <row r="111" spans="1:27" x14ac:dyDescent="0.2">
      <c r="A111" s="5"/>
      <c r="B111" s="159">
        <f t="shared" si="5"/>
        <v>0</v>
      </c>
      <c r="C111" s="6"/>
      <c r="D111" s="7">
        <f t="shared" si="3"/>
        <v>0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156"/>
      <c r="Z111" s="8">
        <f t="shared" si="4"/>
        <v>0</v>
      </c>
      <c r="AA111" s="159"/>
    </row>
    <row r="112" spans="1:27" x14ac:dyDescent="0.2">
      <c r="A112" s="5"/>
      <c r="B112" s="159">
        <f t="shared" si="5"/>
        <v>0</v>
      </c>
      <c r="C112" s="6"/>
      <c r="D112" s="7">
        <f t="shared" si="3"/>
        <v>0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156"/>
      <c r="Z112" s="8">
        <f t="shared" si="4"/>
        <v>0</v>
      </c>
      <c r="AA112" s="159"/>
    </row>
    <row r="113" spans="1:27" x14ac:dyDescent="0.2">
      <c r="A113" s="5"/>
      <c r="B113" s="159">
        <f t="shared" si="5"/>
        <v>0</v>
      </c>
      <c r="C113" s="6"/>
      <c r="D113" s="7">
        <f t="shared" si="3"/>
        <v>0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156"/>
      <c r="Z113" s="8">
        <f t="shared" si="4"/>
        <v>0</v>
      </c>
      <c r="AA113" s="159"/>
    </row>
    <row r="114" spans="1:27" x14ac:dyDescent="0.2">
      <c r="A114" s="5"/>
      <c r="B114" s="159">
        <f t="shared" si="5"/>
        <v>0</v>
      </c>
      <c r="C114" s="6"/>
      <c r="D114" s="7">
        <f t="shared" si="3"/>
        <v>0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156"/>
      <c r="Z114" s="8">
        <f t="shared" si="4"/>
        <v>0</v>
      </c>
      <c r="AA114" s="159"/>
    </row>
    <row r="115" spans="1:27" x14ac:dyDescent="0.2">
      <c r="A115" s="5"/>
      <c r="B115" s="159">
        <f t="shared" si="5"/>
        <v>0</v>
      </c>
      <c r="C115" s="6"/>
      <c r="D115" s="7">
        <f t="shared" si="3"/>
        <v>0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156"/>
      <c r="Z115" s="8">
        <f t="shared" si="4"/>
        <v>0</v>
      </c>
      <c r="AA115" s="159"/>
    </row>
    <row r="116" spans="1:27" x14ac:dyDescent="0.2">
      <c r="A116" s="5"/>
      <c r="B116" s="159">
        <f t="shared" si="5"/>
        <v>0</v>
      </c>
      <c r="C116" s="6"/>
      <c r="D116" s="7">
        <f t="shared" si="3"/>
        <v>0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156"/>
      <c r="Z116" s="8">
        <f t="shared" si="4"/>
        <v>0</v>
      </c>
      <c r="AA116" s="159"/>
    </row>
    <row r="117" spans="1:27" x14ac:dyDescent="0.2">
      <c r="A117" s="5"/>
      <c r="B117" s="159">
        <f t="shared" si="5"/>
        <v>0</v>
      </c>
      <c r="C117" s="6"/>
      <c r="D117" s="7">
        <f t="shared" si="3"/>
        <v>0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156"/>
      <c r="Z117" s="8">
        <f t="shared" si="4"/>
        <v>0</v>
      </c>
      <c r="AA117" s="159"/>
    </row>
    <row r="118" spans="1:27" x14ac:dyDescent="0.2">
      <c r="A118" s="5"/>
      <c r="B118" s="159">
        <f t="shared" si="5"/>
        <v>0</v>
      </c>
      <c r="C118" s="6"/>
      <c r="D118" s="7">
        <f t="shared" si="3"/>
        <v>0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156"/>
      <c r="Z118" s="8">
        <f t="shared" si="4"/>
        <v>0</v>
      </c>
      <c r="AA118" s="159"/>
    </row>
    <row r="119" spans="1:27" x14ac:dyDescent="0.2">
      <c r="A119" s="5"/>
      <c r="B119" s="159">
        <f t="shared" si="5"/>
        <v>0</v>
      </c>
      <c r="C119" s="6"/>
      <c r="D119" s="7">
        <f t="shared" si="3"/>
        <v>0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156"/>
      <c r="Z119" s="8">
        <f t="shared" si="4"/>
        <v>0</v>
      </c>
      <c r="AA119" s="159"/>
    </row>
    <row r="120" spans="1:27" x14ac:dyDescent="0.2">
      <c r="A120" s="5"/>
      <c r="B120" s="159">
        <f t="shared" si="5"/>
        <v>0</v>
      </c>
      <c r="C120" s="6"/>
      <c r="D120" s="7">
        <f t="shared" si="3"/>
        <v>0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156"/>
      <c r="Z120" s="8">
        <f t="shared" si="4"/>
        <v>0</v>
      </c>
      <c r="AA120" s="159"/>
    </row>
    <row r="121" spans="1:27" x14ac:dyDescent="0.2">
      <c r="A121" s="5"/>
      <c r="B121" s="159">
        <f t="shared" si="5"/>
        <v>0</v>
      </c>
      <c r="C121" s="6"/>
      <c r="D121" s="7">
        <f t="shared" si="3"/>
        <v>0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156"/>
      <c r="Z121" s="8">
        <f t="shared" si="4"/>
        <v>0</v>
      </c>
      <c r="AA121" s="159"/>
    </row>
    <row r="122" spans="1:27" x14ac:dyDescent="0.2">
      <c r="A122" s="5"/>
      <c r="B122" s="159">
        <f t="shared" si="5"/>
        <v>0</v>
      </c>
      <c r="C122" s="6"/>
      <c r="D122" s="7">
        <f t="shared" si="3"/>
        <v>0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156"/>
      <c r="Z122" s="8">
        <f t="shared" si="4"/>
        <v>0</v>
      </c>
      <c r="AA122" s="159"/>
    </row>
    <row r="123" spans="1:27" x14ac:dyDescent="0.2">
      <c r="A123" s="5"/>
      <c r="B123" s="159">
        <f t="shared" si="5"/>
        <v>0</v>
      </c>
      <c r="C123" s="6"/>
      <c r="D123" s="7">
        <f t="shared" si="3"/>
        <v>0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156"/>
      <c r="Z123" s="8">
        <f t="shared" si="4"/>
        <v>0</v>
      </c>
      <c r="AA123" s="159"/>
    </row>
    <row r="124" spans="1:27" x14ac:dyDescent="0.2">
      <c r="A124" s="5"/>
      <c r="B124" s="159">
        <f t="shared" si="5"/>
        <v>0</v>
      </c>
      <c r="C124" s="6"/>
      <c r="D124" s="7">
        <f t="shared" si="3"/>
        <v>0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156"/>
      <c r="Z124" s="8">
        <f t="shared" si="4"/>
        <v>0</v>
      </c>
      <c r="AA124" s="159"/>
    </row>
    <row r="125" spans="1:27" x14ac:dyDescent="0.2">
      <c r="A125" s="5"/>
      <c r="B125" s="159">
        <f t="shared" si="5"/>
        <v>0</v>
      </c>
      <c r="C125" s="6"/>
      <c r="D125" s="7">
        <f t="shared" si="3"/>
        <v>0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156"/>
      <c r="Z125" s="8">
        <f t="shared" si="4"/>
        <v>0</v>
      </c>
      <c r="AA125" s="159"/>
    </row>
    <row r="126" spans="1:27" x14ac:dyDescent="0.2">
      <c r="A126" s="5"/>
      <c r="B126" s="159">
        <f t="shared" si="5"/>
        <v>0</v>
      </c>
      <c r="C126" s="6"/>
      <c r="D126" s="7">
        <f t="shared" si="3"/>
        <v>0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156"/>
      <c r="Z126" s="8">
        <f t="shared" si="4"/>
        <v>0</v>
      </c>
      <c r="AA126" s="159"/>
    </row>
    <row r="127" spans="1:27" x14ac:dyDescent="0.2">
      <c r="A127" s="5"/>
      <c r="B127" s="159">
        <f t="shared" si="5"/>
        <v>0</v>
      </c>
      <c r="C127" s="6"/>
      <c r="D127" s="7">
        <f t="shared" si="3"/>
        <v>0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156"/>
      <c r="Z127" s="8">
        <f t="shared" si="4"/>
        <v>0</v>
      </c>
      <c r="AA127" s="159"/>
    </row>
    <row r="128" spans="1:27" x14ac:dyDescent="0.2">
      <c r="A128" s="5"/>
      <c r="B128" s="159">
        <f t="shared" si="5"/>
        <v>0</v>
      </c>
      <c r="C128" s="6"/>
      <c r="D128" s="7">
        <f t="shared" si="3"/>
        <v>0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156"/>
      <c r="Z128" s="8">
        <f t="shared" si="4"/>
        <v>0</v>
      </c>
      <c r="AA128" s="159"/>
    </row>
    <row r="129" spans="1:27" x14ac:dyDescent="0.2">
      <c r="A129" s="5"/>
      <c r="B129" s="159">
        <f t="shared" si="5"/>
        <v>0</v>
      </c>
      <c r="C129" s="6"/>
      <c r="D129" s="7">
        <f t="shared" si="3"/>
        <v>0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156"/>
      <c r="Z129" s="8">
        <f t="shared" si="4"/>
        <v>0</v>
      </c>
      <c r="AA129" s="159"/>
    </row>
    <row r="130" spans="1:27" x14ac:dyDescent="0.2">
      <c r="A130" s="5"/>
      <c r="B130" s="159">
        <f t="shared" si="5"/>
        <v>0</v>
      </c>
      <c r="C130" s="6"/>
      <c r="D130" s="7">
        <f t="shared" si="3"/>
        <v>0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156"/>
      <c r="Z130" s="8">
        <f t="shared" si="4"/>
        <v>0</v>
      </c>
      <c r="AA130" s="159"/>
    </row>
    <row r="131" spans="1:27" x14ac:dyDescent="0.2">
      <c r="A131" s="5"/>
      <c r="B131" s="159">
        <f t="shared" si="5"/>
        <v>0</v>
      </c>
      <c r="C131" s="6"/>
      <c r="D131" s="7">
        <f t="shared" ref="D131:D194" si="6">+C131-Z131</f>
        <v>0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156"/>
      <c r="Z131" s="8">
        <f t="shared" ref="Z131:Z194" si="7">SUM(E131:Y131)</f>
        <v>0</v>
      </c>
      <c r="AA131" s="159"/>
    </row>
    <row r="132" spans="1:27" x14ac:dyDescent="0.2">
      <c r="A132" s="5"/>
      <c r="B132" s="159">
        <f t="shared" ref="B132:B195" si="8">+B131</f>
        <v>0</v>
      </c>
      <c r="C132" s="6"/>
      <c r="D132" s="7">
        <f t="shared" si="6"/>
        <v>0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156"/>
      <c r="Z132" s="8">
        <f t="shared" si="7"/>
        <v>0</v>
      </c>
      <c r="AA132" s="159"/>
    </row>
    <row r="133" spans="1:27" x14ac:dyDescent="0.2">
      <c r="A133" s="5"/>
      <c r="B133" s="159">
        <f t="shared" si="8"/>
        <v>0</v>
      </c>
      <c r="C133" s="6"/>
      <c r="D133" s="7">
        <f t="shared" si="6"/>
        <v>0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156"/>
      <c r="Z133" s="8">
        <f t="shared" si="7"/>
        <v>0</v>
      </c>
      <c r="AA133" s="159"/>
    </row>
    <row r="134" spans="1:27" x14ac:dyDescent="0.2">
      <c r="A134" s="5"/>
      <c r="B134" s="159">
        <f t="shared" si="8"/>
        <v>0</v>
      </c>
      <c r="C134" s="6"/>
      <c r="D134" s="7">
        <f t="shared" si="6"/>
        <v>0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156"/>
      <c r="Z134" s="8">
        <f t="shared" si="7"/>
        <v>0</v>
      </c>
      <c r="AA134" s="159"/>
    </row>
    <row r="135" spans="1:27" x14ac:dyDescent="0.2">
      <c r="A135" s="5"/>
      <c r="B135" s="159">
        <f t="shared" si="8"/>
        <v>0</v>
      </c>
      <c r="C135" s="6"/>
      <c r="D135" s="7">
        <f t="shared" si="6"/>
        <v>0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156"/>
      <c r="Z135" s="8">
        <f t="shared" si="7"/>
        <v>0</v>
      </c>
      <c r="AA135" s="159"/>
    </row>
    <row r="136" spans="1:27" x14ac:dyDescent="0.2">
      <c r="A136" s="5"/>
      <c r="B136" s="159">
        <f t="shared" si="8"/>
        <v>0</v>
      </c>
      <c r="C136" s="6"/>
      <c r="D136" s="7">
        <f t="shared" si="6"/>
        <v>0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156"/>
      <c r="Z136" s="8">
        <f t="shared" si="7"/>
        <v>0</v>
      </c>
      <c r="AA136" s="159"/>
    </row>
    <row r="137" spans="1:27" x14ac:dyDescent="0.2">
      <c r="A137" s="5"/>
      <c r="B137" s="159">
        <f t="shared" si="8"/>
        <v>0</v>
      </c>
      <c r="C137" s="6"/>
      <c r="D137" s="7">
        <f t="shared" si="6"/>
        <v>0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156"/>
      <c r="Z137" s="8">
        <f t="shared" si="7"/>
        <v>0</v>
      </c>
      <c r="AA137" s="159"/>
    </row>
    <row r="138" spans="1:27" x14ac:dyDescent="0.2">
      <c r="A138" s="5"/>
      <c r="B138" s="159">
        <f t="shared" si="8"/>
        <v>0</v>
      </c>
      <c r="C138" s="6"/>
      <c r="D138" s="7">
        <f t="shared" si="6"/>
        <v>0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156"/>
      <c r="Z138" s="8">
        <f t="shared" si="7"/>
        <v>0</v>
      </c>
      <c r="AA138" s="159"/>
    </row>
    <row r="139" spans="1:27" x14ac:dyDescent="0.2">
      <c r="A139" s="5"/>
      <c r="B139" s="159">
        <f t="shared" si="8"/>
        <v>0</v>
      </c>
      <c r="C139" s="6"/>
      <c r="D139" s="7">
        <f t="shared" si="6"/>
        <v>0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156"/>
      <c r="Z139" s="8">
        <f t="shared" si="7"/>
        <v>0</v>
      </c>
      <c r="AA139" s="159"/>
    </row>
    <row r="140" spans="1:27" x14ac:dyDescent="0.2">
      <c r="A140" s="5"/>
      <c r="B140" s="159">
        <f t="shared" si="8"/>
        <v>0</v>
      </c>
      <c r="C140" s="6"/>
      <c r="D140" s="7">
        <f t="shared" si="6"/>
        <v>0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156"/>
      <c r="Z140" s="8">
        <f t="shared" si="7"/>
        <v>0</v>
      </c>
      <c r="AA140" s="159"/>
    </row>
    <row r="141" spans="1:27" x14ac:dyDescent="0.2">
      <c r="A141" s="5"/>
      <c r="B141" s="159">
        <f t="shared" si="8"/>
        <v>0</v>
      </c>
      <c r="C141" s="6"/>
      <c r="D141" s="7">
        <f t="shared" si="6"/>
        <v>0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156"/>
      <c r="Z141" s="8">
        <f t="shared" si="7"/>
        <v>0</v>
      </c>
      <c r="AA141" s="159"/>
    </row>
    <row r="142" spans="1:27" x14ac:dyDescent="0.2">
      <c r="A142" s="5"/>
      <c r="B142" s="159">
        <f t="shared" si="8"/>
        <v>0</v>
      </c>
      <c r="C142" s="6"/>
      <c r="D142" s="7">
        <f t="shared" si="6"/>
        <v>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156"/>
      <c r="Z142" s="8">
        <f t="shared" si="7"/>
        <v>0</v>
      </c>
      <c r="AA142" s="159"/>
    </row>
    <row r="143" spans="1:27" x14ac:dyDescent="0.2">
      <c r="A143" s="5"/>
      <c r="B143" s="159">
        <f t="shared" si="8"/>
        <v>0</v>
      </c>
      <c r="C143" s="6"/>
      <c r="D143" s="7">
        <f t="shared" si="6"/>
        <v>0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156"/>
      <c r="Z143" s="8">
        <f t="shared" si="7"/>
        <v>0</v>
      </c>
      <c r="AA143" s="159"/>
    </row>
    <row r="144" spans="1:27" x14ac:dyDescent="0.2">
      <c r="A144" s="5"/>
      <c r="B144" s="159">
        <f t="shared" si="8"/>
        <v>0</v>
      </c>
      <c r="C144" s="6"/>
      <c r="D144" s="7">
        <f t="shared" si="6"/>
        <v>0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156"/>
      <c r="Z144" s="8">
        <f t="shared" si="7"/>
        <v>0</v>
      </c>
      <c r="AA144" s="159"/>
    </row>
    <row r="145" spans="1:27" x14ac:dyDescent="0.2">
      <c r="A145" s="5"/>
      <c r="B145" s="159">
        <f t="shared" si="8"/>
        <v>0</v>
      </c>
      <c r="C145" s="6"/>
      <c r="D145" s="7">
        <f t="shared" si="6"/>
        <v>0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156"/>
      <c r="Z145" s="8">
        <f t="shared" si="7"/>
        <v>0</v>
      </c>
      <c r="AA145" s="159"/>
    </row>
    <row r="146" spans="1:27" x14ac:dyDescent="0.2">
      <c r="A146" s="5"/>
      <c r="B146" s="159">
        <f t="shared" si="8"/>
        <v>0</v>
      </c>
      <c r="C146" s="6"/>
      <c r="D146" s="7">
        <f t="shared" si="6"/>
        <v>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156"/>
      <c r="Z146" s="8">
        <f t="shared" si="7"/>
        <v>0</v>
      </c>
      <c r="AA146" s="159"/>
    </row>
    <row r="147" spans="1:27" x14ac:dyDescent="0.2">
      <c r="A147" s="5"/>
      <c r="B147" s="159">
        <f t="shared" si="8"/>
        <v>0</v>
      </c>
      <c r="C147" s="6"/>
      <c r="D147" s="7">
        <f t="shared" si="6"/>
        <v>0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156"/>
      <c r="Z147" s="8">
        <f t="shared" si="7"/>
        <v>0</v>
      </c>
      <c r="AA147" s="159"/>
    </row>
    <row r="148" spans="1:27" x14ac:dyDescent="0.2">
      <c r="A148" s="5"/>
      <c r="B148" s="159">
        <f t="shared" si="8"/>
        <v>0</v>
      </c>
      <c r="C148" s="6"/>
      <c r="D148" s="7">
        <f t="shared" si="6"/>
        <v>0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156"/>
      <c r="Z148" s="8">
        <f t="shared" si="7"/>
        <v>0</v>
      </c>
      <c r="AA148" s="159"/>
    </row>
    <row r="149" spans="1:27" x14ac:dyDescent="0.2">
      <c r="A149" s="5"/>
      <c r="B149" s="159">
        <f t="shared" si="8"/>
        <v>0</v>
      </c>
      <c r="C149" s="6"/>
      <c r="D149" s="7">
        <f t="shared" si="6"/>
        <v>0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156"/>
      <c r="Z149" s="8">
        <f t="shared" si="7"/>
        <v>0</v>
      </c>
      <c r="AA149" s="159"/>
    </row>
    <row r="150" spans="1:27" x14ac:dyDescent="0.2">
      <c r="A150" s="5"/>
      <c r="B150" s="159">
        <f t="shared" si="8"/>
        <v>0</v>
      </c>
      <c r="C150" s="6"/>
      <c r="D150" s="7">
        <f t="shared" si="6"/>
        <v>0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156"/>
      <c r="Z150" s="8">
        <f t="shared" si="7"/>
        <v>0</v>
      </c>
      <c r="AA150" s="159"/>
    </row>
    <row r="151" spans="1:27" x14ac:dyDescent="0.2">
      <c r="A151" s="5"/>
      <c r="B151" s="159">
        <f t="shared" si="8"/>
        <v>0</v>
      </c>
      <c r="C151" s="6"/>
      <c r="D151" s="7">
        <f t="shared" si="6"/>
        <v>0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156"/>
      <c r="Z151" s="8">
        <f t="shared" si="7"/>
        <v>0</v>
      </c>
      <c r="AA151" s="159"/>
    </row>
    <row r="152" spans="1:27" x14ac:dyDescent="0.2">
      <c r="A152" s="5"/>
      <c r="B152" s="159">
        <f t="shared" si="8"/>
        <v>0</v>
      </c>
      <c r="C152" s="6"/>
      <c r="D152" s="7">
        <f t="shared" si="6"/>
        <v>0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156"/>
      <c r="Z152" s="8">
        <f t="shared" si="7"/>
        <v>0</v>
      </c>
      <c r="AA152" s="159"/>
    </row>
    <row r="153" spans="1:27" x14ac:dyDescent="0.2">
      <c r="A153" s="5"/>
      <c r="B153" s="159">
        <f t="shared" si="8"/>
        <v>0</v>
      </c>
      <c r="C153" s="6"/>
      <c r="D153" s="7">
        <f t="shared" si="6"/>
        <v>0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156"/>
      <c r="Z153" s="8">
        <f t="shared" si="7"/>
        <v>0</v>
      </c>
      <c r="AA153" s="159"/>
    </row>
    <row r="154" spans="1:27" x14ac:dyDescent="0.2">
      <c r="A154" s="5"/>
      <c r="B154" s="159">
        <f t="shared" si="8"/>
        <v>0</v>
      </c>
      <c r="C154" s="6"/>
      <c r="D154" s="7">
        <f t="shared" si="6"/>
        <v>0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156"/>
      <c r="Z154" s="8">
        <f t="shared" si="7"/>
        <v>0</v>
      </c>
      <c r="AA154" s="159"/>
    </row>
    <row r="155" spans="1:27" x14ac:dyDescent="0.2">
      <c r="A155" s="5"/>
      <c r="B155" s="159">
        <f t="shared" si="8"/>
        <v>0</v>
      </c>
      <c r="C155" s="6"/>
      <c r="D155" s="7">
        <f t="shared" si="6"/>
        <v>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156"/>
      <c r="Z155" s="8">
        <f t="shared" si="7"/>
        <v>0</v>
      </c>
      <c r="AA155" s="159"/>
    </row>
    <row r="156" spans="1:27" x14ac:dyDescent="0.2">
      <c r="A156" s="5"/>
      <c r="B156" s="159">
        <f t="shared" si="8"/>
        <v>0</v>
      </c>
      <c r="C156" s="6"/>
      <c r="D156" s="7">
        <f t="shared" si="6"/>
        <v>0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156"/>
      <c r="Z156" s="8">
        <f t="shared" si="7"/>
        <v>0</v>
      </c>
      <c r="AA156" s="159"/>
    </row>
    <row r="157" spans="1:27" x14ac:dyDescent="0.2">
      <c r="A157" s="5"/>
      <c r="B157" s="159">
        <f t="shared" si="8"/>
        <v>0</v>
      </c>
      <c r="C157" s="6"/>
      <c r="D157" s="7">
        <f t="shared" si="6"/>
        <v>0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156"/>
      <c r="Z157" s="8">
        <f t="shared" si="7"/>
        <v>0</v>
      </c>
      <c r="AA157" s="159"/>
    </row>
    <row r="158" spans="1:27" x14ac:dyDescent="0.2">
      <c r="A158" s="5"/>
      <c r="B158" s="159">
        <f t="shared" si="8"/>
        <v>0</v>
      </c>
      <c r="C158" s="6"/>
      <c r="D158" s="7">
        <f t="shared" si="6"/>
        <v>0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156"/>
      <c r="Z158" s="8">
        <f t="shared" si="7"/>
        <v>0</v>
      </c>
      <c r="AA158" s="159"/>
    </row>
    <row r="159" spans="1:27" x14ac:dyDescent="0.2">
      <c r="A159" s="5"/>
      <c r="B159" s="159">
        <f t="shared" si="8"/>
        <v>0</v>
      </c>
      <c r="C159" s="6"/>
      <c r="D159" s="7">
        <f t="shared" si="6"/>
        <v>0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156"/>
      <c r="Z159" s="8">
        <f t="shared" si="7"/>
        <v>0</v>
      </c>
      <c r="AA159" s="159"/>
    </row>
    <row r="160" spans="1:27" x14ac:dyDescent="0.2">
      <c r="A160" s="5"/>
      <c r="B160" s="159">
        <f t="shared" si="8"/>
        <v>0</v>
      </c>
      <c r="C160" s="6"/>
      <c r="D160" s="7">
        <f t="shared" si="6"/>
        <v>0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156"/>
      <c r="Z160" s="8">
        <f t="shared" si="7"/>
        <v>0</v>
      </c>
      <c r="AA160" s="159"/>
    </row>
    <row r="161" spans="1:27" x14ac:dyDescent="0.2">
      <c r="A161" s="5"/>
      <c r="B161" s="159">
        <f t="shared" si="8"/>
        <v>0</v>
      </c>
      <c r="C161" s="6"/>
      <c r="D161" s="7">
        <f t="shared" si="6"/>
        <v>0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156"/>
      <c r="Z161" s="8">
        <f t="shared" si="7"/>
        <v>0</v>
      </c>
      <c r="AA161" s="159"/>
    </row>
    <row r="162" spans="1:27" x14ac:dyDescent="0.2">
      <c r="A162" s="5"/>
      <c r="B162" s="159">
        <f t="shared" si="8"/>
        <v>0</v>
      </c>
      <c r="C162" s="6"/>
      <c r="D162" s="7">
        <f t="shared" si="6"/>
        <v>0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156"/>
      <c r="Z162" s="8">
        <f t="shared" si="7"/>
        <v>0</v>
      </c>
      <c r="AA162" s="159"/>
    </row>
    <row r="163" spans="1:27" x14ac:dyDescent="0.2">
      <c r="A163" s="5"/>
      <c r="B163" s="159">
        <f t="shared" si="8"/>
        <v>0</v>
      </c>
      <c r="C163" s="6"/>
      <c r="D163" s="7">
        <f t="shared" si="6"/>
        <v>0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156"/>
      <c r="Z163" s="8">
        <f t="shared" si="7"/>
        <v>0</v>
      </c>
      <c r="AA163" s="159"/>
    </row>
    <row r="164" spans="1:27" x14ac:dyDescent="0.2">
      <c r="A164" s="5"/>
      <c r="B164" s="159">
        <f t="shared" si="8"/>
        <v>0</v>
      </c>
      <c r="C164" s="6"/>
      <c r="D164" s="7">
        <f t="shared" si="6"/>
        <v>0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156"/>
      <c r="Z164" s="8">
        <f t="shared" si="7"/>
        <v>0</v>
      </c>
      <c r="AA164" s="159"/>
    </row>
    <row r="165" spans="1:27" x14ac:dyDescent="0.2">
      <c r="A165" s="5"/>
      <c r="B165" s="159">
        <f t="shared" si="8"/>
        <v>0</v>
      </c>
      <c r="C165" s="6"/>
      <c r="D165" s="7">
        <f t="shared" si="6"/>
        <v>0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156"/>
      <c r="Z165" s="8">
        <f t="shared" si="7"/>
        <v>0</v>
      </c>
      <c r="AA165" s="159"/>
    </row>
    <row r="166" spans="1:27" x14ac:dyDescent="0.2">
      <c r="A166" s="5"/>
      <c r="B166" s="159">
        <f t="shared" si="8"/>
        <v>0</v>
      </c>
      <c r="C166" s="6"/>
      <c r="D166" s="7">
        <f t="shared" si="6"/>
        <v>0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156"/>
      <c r="Z166" s="8">
        <f t="shared" si="7"/>
        <v>0</v>
      </c>
      <c r="AA166" s="159"/>
    </row>
    <row r="167" spans="1:27" x14ac:dyDescent="0.2">
      <c r="A167" s="5"/>
      <c r="B167" s="159">
        <f t="shared" si="8"/>
        <v>0</v>
      </c>
      <c r="C167" s="6"/>
      <c r="D167" s="7">
        <f t="shared" si="6"/>
        <v>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156"/>
      <c r="Z167" s="8">
        <f t="shared" si="7"/>
        <v>0</v>
      </c>
      <c r="AA167" s="159"/>
    </row>
    <row r="168" spans="1:27" x14ac:dyDescent="0.2">
      <c r="A168" s="5"/>
      <c r="B168" s="159">
        <f t="shared" si="8"/>
        <v>0</v>
      </c>
      <c r="C168" s="6"/>
      <c r="D168" s="7">
        <f t="shared" si="6"/>
        <v>0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156"/>
      <c r="Z168" s="8">
        <f t="shared" si="7"/>
        <v>0</v>
      </c>
      <c r="AA168" s="159"/>
    </row>
    <row r="169" spans="1:27" x14ac:dyDescent="0.2">
      <c r="A169" s="5"/>
      <c r="B169" s="159">
        <f t="shared" si="8"/>
        <v>0</v>
      </c>
      <c r="C169" s="6"/>
      <c r="D169" s="7">
        <f t="shared" si="6"/>
        <v>0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156"/>
      <c r="Z169" s="8">
        <f t="shared" si="7"/>
        <v>0</v>
      </c>
      <c r="AA169" s="159"/>
    </row>
    <row r="170" spans="1:27" x14ac:dyDescent="0.2">
      <c r="A170" s="5"/>
      <c r="B170" s="159">
        <f t="shared" si="8"/>
        <v>0</v>
      </c>
      <c r="C170" s="6"/>
      <c r="D170" s="7">
        <f t="shared" si="6"/>
        <v>0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156"/>
      <c r="Z170" s="8">
        <f t="shared" si="7"/>
        <v>0</v>
      </c>
      <c r="AA170" s="159"/>
    </row>
    <row r="171" spans="1:27" x14ac:dyDescent="0.2">
      <c r="A171" s="5"/>
      <c r="B171" s="159">
        <f t="shared" si="8"/>
        <v>0</v>
      </c>
      <c r="C171" s="6"/>
      <c r="D171" s="7">
        <f t="shared" si="6"/>
        <v>0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156"/>
      <c r="Z171" s="8">
        <f t="shared" si="7"/>
        <v>0</v>
      </c>
      <c r="AA171" s="159"/>
    </row>
    <row r="172" spans="1:27" x14ac:dyDescent="0.2">
      <c r="A172" s="5"/>
      <c r="B172" s="159">
        <f t="shared" si="8"/>
        <v>0</v>
      </c>
      <c r="C172" s="6"/>
      <c r="D172" s="7">
        <f t="shared" si="6"/>
        <v>0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156"/>
      <c r="Z172" s="8">
        <f t="shared" si="7"/>
        <v>0</v>
      </c>
      <c r="AA172" s="159"/>
    </row>
    <row r="173" spans="1:27" x14ac:dyDescent="0.2">
      <c r="A173" s="5"/>
      <c r="B173" s="159">
        <f t="shared" si="8"/>
        <v>0</v>
      </c>
      <c r="C173" s="6"/>
      <c r="D173" s="7">
        <f t="shared" si="6"/>
        <v>0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156"/>
      <c r="Z173" s="8">
        <f t="shared" si="7"/>
        <v>0</v>
      </c>
      <c r="AA173" s="159"/>
    </row>
    <row r="174" spans="1:27" x14ac:dyDescent="0.2">
      <c r="A174" s="5"/>
      <c r="B174" s="159">
        <f t="shared" si="8"/>
        <v>0</v>
      </c>
      <c r="C174" s="6"/>
      <c r="D174" s="7">
        <f t="shared" si="6"/>
        <v>0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156"/>
      <c r="Z174" s="8">
        <f t="shared" si="7"/>
        <v>0</v>
      </c>
      <c r="AA174" s="159"/>
    </row>
    <row r="175" spans="1:27" x14ac:dyDescent="0.2">
      <c r="A175" s="5"/>
      <c r="B175" s="159">
        <f t="shared" si="8"/>
        <v>0</v>
      </c>
      <c r="C175" s="6"/>
      <c r="D175" s="7">
        <f t="shared" si="6"/>
        <v>0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156"/>
      <c r="Z175" s="8">
        <f t="shared" si="7"/>
        <v>0</v>
      </c>
      <c r="AA175" s="159"/>
    </row>
    <row r="176" spans="1:27" x14ac:dyDescent="0.2">
      <c r="A176" s="5"/>
      <c r="B176" s="159">
        <f t="shared" si="8"/>
        <v>0</v>
      </c>
      <c r="C176" s="6"/>
      <c r="D176" s="7">
        <f t="shared" si="6"/>
        <v>0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156"/>
      <c r="Z176" s="8">
        <f t="shared" si="7"/>
        <v>0</v>
      </c>
      <c r="AA176" s="159"/>
    </row>
    <row r="177" spans="1:27" x14ac:dyDescent="0.2">
      <c r="A177" s="5"/>
      <c r="B177" s="159">
        <f t="shared" si="8"/>
        <v>0</v>
      </c>
      <c r="C177" s="6"/>
      <c r="D177" s="7">
        <f t="shared" si="6"/>
        <v>0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156"/>
      <c r="Z177" s="8">
        <f t="shared" si="7"/>
        <v>0</v>
      </c>
      <c r="AA177" s="159"/>
    </row>
    <row r="178" spans="1:27" x14ac:dyDescent="0.2">
      <c r="A178" s="5"/>
      <c r="B178" s="159">
        <f t="shared" si="8"/>
        <v>0</v>
      </c>
      <c r="C178" s="6"/>
      <c r="D178" s="7">
        <f t="shared" si="6"/>
        <v>0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156"/>
      <c r="Z178" s="8">
        <f t="shared" si="7"/>
        <v>0</v>
      </c>
      <c r="AA178" s="159"/>
    </row>
    <row r="179" spans="1:27" x14ac:dyDescent="0.2">
      <c r="A179" s="5"/>
      <c r="B179" s="159">
        <f t="shared" si="8"/>
        <v>0</v>
      </c>
      <c r="C179" s="6"/>
      <c r="D179" s="7">
        <f t="shared" si="6"/>
        <v>0</v>
      </c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156"/>
      <c r="Z179" s="8">
        <f t="shared" si="7"/>
        <v>0</v>
      </c>
      <c r="AA179" s="159"/>
    </row>
    <row r="180" spans="1:27" x14ac:dyDescent="0.2">
      <c r="A180" s="5"/>
      <c r="B180" s="159">
        <f t="shared" si="8"/>
        <v>0</v>
      </c>
      <c r="C180" s="6"/>
      <c r="D180" s="7">
        <f t="shared" si="6"/>
        <v>0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156"/>
      <c r="Z180" s="8">
        <f t="shared" si="7"/>
        <v>0</v>
      </c>
      <c r="AA180" s="159"/>
    </row>
    <row r="181" spans="1:27" x14ac:dyDescent="0.2">
      <c r="A181" s="5"/>
      <c r="B181" s="159">
        <f t="shared" si="8"/>
        <v>0</v>
      </c>
      <c r="C181" s="6"/>
      <c r="D181" s="7">
        <f t="shared" si="6"/>
        <v>0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156"/>
      <c r="Z181" s="8">
        <f t="shared" si="7"/>
        <v>0</v>
      </c>
      <c r="AA181" s="159"/>
    </row>
    <row r="182" spans="1:27" x14ac:dyDescent="0.2">
      <c r="A182" s="5"/>
      <c r="B182" s="159">
        <f t="shared" si="8"/>
        <v>0</v>
      </c>
      <c r="C182" s="6"/>
      <c r="D182" s="7">
        <f t="shared" si="6"/>
        <v>0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156"/>
      <c r="Z182" s="8">
        <f t="shared" si="7"/>
        <v>0</v>
      </c>
      <c r="AA182" s="159"/>
    </row>
    <row r="183" spans="1:27" x14ac:dyDescent="0.2">
      <c r="A183" s="5"/>
      <c r="B183" s="159">
        <f t="shared" si="8"/>
        <v>0</v>
      </c>
      <c r="C183" s="6"/>
      <c r="D183" s="7">
        <f t="shared" si="6"/>
        <v>0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156"/>
      <c r="Z183" s="8">
        <f t="shared" si="7"/>
        <v>0</v>
      </c>
      <c r="AA183" s="159"/>
    </row>
    <row r="184" spans="1:27" x14ac:dyDescent="0.2">
      <c r="A184" s="5"/>
      <c r="B184" s="159">
        <f t="shared" si="8"/>
        <v>0</v>
      </c>
      <c r="C184" s="6"/>
      <c r="D184" s="7">
        <f t="shared" si="6"/>
        <v>0</v>
      </c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156"/>
      <c r="Z184" s="8">
        <f t="shared" si="7"/>
        <v>0</v>
      </c>
      <c r="AA184" s="159"/>
    </row>
    <row r="185" spans="1:27" x14ac:dyDescent="0.2">
      <c r="A185" s="5"/>
      <c r="B185" s="159">
        <f t="shared" si="8"/>
        <v>0</v>
      </c>
      <c r="C185" s="6"/>
      <c r="D185" s="7">
        <f t="shared" si="6"/>
        <v>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156"/>
      <c r="Z185" s="8">
        <f t="shared" si="7"/>
        <v>0</v>
      </c>
      <c r="AA185" s="159"/>
    </row>
    <row r="186" spans="1:27" x14ac:dyDescent="0.2">
      <c r="A186" s="5"/>
      <c r="B186" s="159">
        <f t="shared" si="8"/>
        <v>0</v>
      </c>
      <c r="C186" s="6"/>
      <c r="D186" s="7">
        <f t="shared" si="6"/>
        <v>0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156"/>
      <c r="Z186" s="8">
        <f t="shared" si="7"/>
        <v>0</v>
      </c>
      <c r="AA186" s="159"/>
    </row>
    <row r="187" spans="1:27" x14ac:dyDescent="0.2">
      <c r="A187" s="5"/>
      <c r="B187" s="159">
        <f t="shared" si="8"/>
        <v>0</v>
      </c>
      <c r="C187" s="6"/>
      <c r="D187" s="7">
        <f t="shared" si="6"/>
        <v>0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156"/>
      <c r="Z187" s="8">
        <f t="shared" si="7"/>
        <v>0</v>
      </c>
      <c r="AA187" s="159"/>
    </row>
    <row r="188" spans="1:27" x14ac:dyDescent="0.2">
      <c r="A188" s="5"/>
      <c r="B188" s="159">
        <f t="shared" si="8"/>
        <v>0</v>
      </c>
      <c r="C188" s="6"/>
      <c r="D188" s="7">
        <f t="shared" si="6"/>
        <v>0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156"/>
      <c r="Z188" s="8">
        <f t="shared" si="7"/>
        <v>0</v>
      </c>
      <c r="AA188" s="159"/>
    </row>
    <row r="189" spans="1:27" x14ac:dyDescent="0.2">
      <c r="A189" s="5"/>
      <c r="B189" s="159">
        <f t="shared" si="8"/>
        <v>0</v>
      </c>
      <c r="C189" s="6"/>
      <c r="D189" s="7">
        <f t="shared" si="6"/>
        <v>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156"/>
      <c r="Z189" s="8">
        <f t="shared" si="7"/>
        <v>0</v>
      </c>
      <c r="AA189" s="159"/>
    </row>
    <row r="190" spans="1:27" x14ac:dyDescent="0.2">
      <c r="A190" s="5"/>
      <c r="B190" s="159">
        <f t="shared" si="8"/>
        <v>0</v>
      </c>
      <c r="C190" s="6"/>
      <c r="D190" s="7">
        <f t="shared" si="6"/>
        <v>0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156"/>
      <c r="Z190" s="8">
        <f t="shared" si="7"/>
        <v>0</v>
      </c>
      <c r="AA190" s="159"/>
    </row>
    <row r="191" spans="1:27" x14ac:dyDescent="0.2">
      <c r="A191" s="5"/>
      <c r="B191" s="159">
        <f t="shared" si="8"/>
        <v>0</v>
      </c>
      <c r="C191" s="6"/>
      <c r="D191" s="7">
        <f t="shared" si="6"/>
        <v>0</v>
      </c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156"/>
      <c r="Z191" s="8">
        <f t="shared" si="7"/>
        <v>0</v>
      </c>
      <c r="AA191" s="159"/>
    </row>
    <row r="192" spans="1:27" x14ac:dyDescent="0.2">
      <c r="A192" s="5"/>
      <c r="B192" s="159">
        <f t="shared" si="8"/>
        <v>0</v>
      </c>
      <c r="C192" s="6"/>
      <c r="D192" s="7">
        <f t="shared" si="6"/>
        <v>0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156"/>
      <c r="Z192" s="8">
        <f t="shared" si="7"/>
        <v>0</v>
      </c>
      <c r="AA192" s="159"/>
    </row>
    <row r="193" spans="1:27" x14ac:dyDescent="0.2">
      <c r="A193" s="5"/>
      <c r="B193" s="159">
        <f t="shared" si="8"/>
        <v>0</v>
      </c>
      <c r="C193" s="6"/>
      <c r="D193" s="7">
        <f t="shared" si="6"/>
        <v>0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156"/>
      <c r="Z193" s="8">
        <f t="shared" si="7"/>
        <v>0</v>
      </c>
      <c r="AA193" s="159"/>
    </row>
    <row r="194" spans="1:27" x14ac:dyDescent="0.2">
      <c r="A194" s="5"/>
      <c r="B194" s="159">
        <f t="shared" si="8"/>
        <v>0</v>
      </c>
      <c r="C194" s="6"/>
      <c r="D194" s="7">
        <f t="shared" si="6"/>
        <v>0</v>
      </c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156"/>
      <c r="Z194" s="8">
        <f t="shared" si="7"/>
        <v>0</v>
      </c>
      <c r="AA194" s="159"/>
    </row>
    <row r="195" spans="1:27" x14ac:dyDescent="0.2">
      <c r="A195" s="5"/>
      <c r="B195" s="159">
        <f t="shared" si="8"/>
        <v>0</v>
      </c>
      <c r="C195" s="6"/>
      <c r="D195" s="7">
        <f t="shared" ref="D195:D200" si="9">+C195-Z195</f>
        <v>0</v>
      </c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156"/>
      <c r="Z195" s="8">
        <f t="shared" ref="Z195:Z199" si="10">SUM(E195:Y195)</f>
        <v>0</v>
      </c>
      <c r="AA195" s="159"/>
    </row>
    <row r="196" spans="1:27" x14ac:dyDescent="0.2">
      <c r="A196" s="5"/>
      <c r="B196" s="159">
        <f t="shared" ref="B196:B199" si="11">+B195</f>
        <v>0</v>
      </c>
      <c r="C196" s="6"/>
      <c r="D196" s="7">
        <f t="shared" si="9"/>
        <v>0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156"/>
      <c r="Z196" s="8">
        <f t="shared" si="10"/>
        <v>0</v>
      </c>
      <c r="AA196" s="159"/>
    </row>
    <row r="197" spans="1:27" x14ac:dyDescent="0.2">
      <c r="A197" s="5"/>
      <c r="B197" s="159">
        <f t="shared" si="11"/>
        <v>0</v>
      </c>
      <c r="C197" s="215"/>
      <c r="D197" s="7">
        <f t="shared" si="9"/>
        <v>0</v>
      </c>
      <c r="E197" s="6"/>
      <c r="F197" s="6"/>
      <c r="G197" s="6"/>
      <c r="H197" s="6"/>
      <c r="I197" s="6"/>
      <c r="J197" s="6"/>
      <c r="K197" s="6"/>
      <c r="L197" s="6"/>
      <c r="M197" s="6"/>
      <c r="N197" s="215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156"/>
      <c r="Z197" s="8">
        <f t="shared" si="10"/>
        <v>0</v>
      </c>
      <c r="AA197" s="159"/>
    </row>
    <row r="198" spans="1:27" x14ac:dyDescent="0.2">
      <c r="A198" s="5"/>
      <c r="B198" s="159">
        <f t="shared" si="11"/>
        <v>0</v>
      </c>
      <c r="C198" s="215"/>
      <c r="D198" s="7">
        <f t="shared" si="9"/>
        <v>0</v>
      </c>
      <c r="E198" s="215"/>
      <c r="F198" s="215"/>
      <c r="G198" s="215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156"/>
      <c r="Z198" s="8">
        <f t="shared" si="10"/>
        <v>0</v>
      </c>
      <c r="AA198" s="159"/>
    </row>
    <row r="199" spans="1:27" ht="15" thickBot="1" x14ac:dyDescent="0.25">
      <c r="A199" s="9"/>
      <c r="B199" s="159">
        <f t="shared" si="11"/>
        <v>0</v>
      </c>
      <c r="C199" s="10"/>
      <c r="D199" s="7">
        <f t="shared" si="9"/>
        <v>0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57"/>
      <c r="Z199" s="8">
        <f t="shared" si="10"/>
        <v>0</v>
      </c>
      <c r="AA199" s="159"/>
    </row>
    <row r="200" spans="1:27" ht="15.75" thickTop="1" thickBot="1" x14ac:dyDescent="0.25">
      <c r="A200" s="13" t="s">
        <v>19</v>
      </c>
      <c r="B200" s="160"/>
      <c r="C200" s="11">
        <f t="shared" ref="C200:Y200" si="12">SUM(C2:C199)</f>
        <v>0</v>
      </c>
      <c r="D200" s="7">
        <f t="shared" si="9"/>
        <v>0</v>
      </c>
      <c r="E200" s="11">
        <f t="shared" si="12"/>
        <v>0</v>
      </c>
      <c r="F200" s="11">
        <f t="shared" si="12"/>
        <v>0</v>
      </c>
      <c r="G200" s="11">
        <f t="shared" si="12"/>
        <v>0</v>
      </c>
      <c r="H200" s="11">
        <f t="shared" si="12"/>
        <v>0</v>
      </c>
      <c r="I200" s="11">
        <f t="shared" si="12"/>
        <v>0</v>
      </c>
      <c r="J200" s="11">
        <f t="shared" si="12"/>
        <v>0</v>
      </c>
      <c r="K200" s="11">
        <f t="shared" si="12"/>
        <v>0</v>
      </c>
      <c r="L200" s="11">
        <f t="shared" si="12"/>
        <v>0</v>
      </c>
      <c r="M200" s="11">
        <f t="shared" si="12"/>
        <v>0</v>
      </c>
      <c r="N200" s="11">
        <f t="shared" si="12"/>
        <v>0</v>
      </c>
      <c r="O200" s="11">
        <f t="shared" si="12"/>
        <v>0</v>
      </c>
      <c r="P200" s="11">
        <f t="shared" si="12"/>
        <v>0</v>
      </c>
      <c r="Q200" s="11">
        <f t="shared" si="12"/>
        <v>0</v>
      </c>
      <c r="R200" s="11">
        <f t="shared" si="12"/>
        <v>0</v>
      </c>
      <c r="S200" s="11">
        <f t="shared" si="12"/>
        <v>0</v>
      </c>
      <c r="T200" s="11">
        <f t="shared" si="12"/>
        <v>0</v>
      </c>
      <c r="U200" s="11">
        <f t="shared" si="12"/>
        <v>0</v>
      </c>
      <c r="V200" s="11">
        <f t="shared" si="12"/>
        <v>0</v>
      </c>
      <c r="W200" s="11">
        <f t="shared" si="12"/>
        <v>0</v>
      </c>
      <c r="X200" s="11">
        <f t="shared" si="12"/>
        <v>0</v>
      </c>
      <c r="Y200" s="11">
        <f t="shared" si="12"/>
        <v>0</v>
      </c>
      <c r="Z200" s="12">
        <f>SUM(Z2:Z199)</f>
        <v>0</v>
      </c>
      <c r="AA200" s="160"/>
    </row>
    <row r="201" spans="1:27" ht="15" thickTop="1" x14ac:dyDescent="0.2"/>
  </sheetData>
  <autoFilter ref="A1:AA1"/>
  <dataConsolidate/>
  <conditionalFormatting sqref="D2:D194 D198:D200 D196">
    <cfRule type="cellIs" dxfId="295" priority="5" operator="lessThan">
      <formula>0</formula>
    </cfRule>
    <cfRule type="cellIs" dxfId="294" priority="6" operator="greaterThan">
      <formula>0</formula>
    </cfRule>
  </conditionalFormatting>
  <conditionalFormatting sqref="D197">
    <cfRule type="cellIs" dxfId="293" priority="3" operator="lessThan">
      <formula>0</formula>
    </cfRule>
    <cfRule type="cellIs" dxfId="292" priority="4" operator="greaterThan">
      <formula>0</formula>
    </cfRule>
  </conditionalFormatting>
  <conditionalFormatting sqref="D195">
    <cfRule type="cellIs" dxfId="291" priority="1" operator="lessThan">
      <formula>0</formula>
    </cfRule>
    <cfRule type="cellIs" dxfId="290" priority="2" operator="greaterThan">
      <formula>0</formula>
    </cfRule>
  </conditionalFormatting>
  <dataValidations count="2">
    <dataValidation type="list" allowBlank="1" showInputMessage="1" showErrorMessage="1" sqref="AA2:AA199">
      <formula1>$AI$4:$AI$27</formula1>
    </dataValidation>
    <dataValidation type="list" allowBlank="1" showInputMessage="1" showErrorMessage="1" sqref="B2:B199">
      <formula1>$AH$4:$AH$27</formula1>
    </dataValidation>
  </dataValidation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1"/>
  <sheetViews>
    <sheetView rightToLeft="1" workbookViewId="0">
      <pane xSplit="4" ySplit="1" topLeftCell="E164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B1" sqref="B1:B1048576"/>
    </sheetView>
  </sheetViews>
  <sheetFormatPr defaultRowHeight="14.25" x14ac:dyDescent="0.2"/>
  <sheetData>
    <row r="1" spans="1:35" ht="30" x14ac:dyDescent="0.2">
      <c r="A1" s="14" t="s">
        <v>0</v>
      </c>
      <c r="B1" s="14" t="s">
        <v>200</v>
      </c>
      <c r="C1" s="14" t="s">
        <v>19</v>
      </c>
      <c r="D1" s="14" t="s">
        <v>20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9</v>
      </c>
      <c r="N1" s="14" t="s">
        <v>167</v>
      </c>
      <c r="O1" s="14" t="s">
        <v>168</v>
      </c>
      <c r="P1" s="14" t="s">
        <v>10</v>
      </c>
      <c r="Q1" s="14" t="s">
        <v>11</v>
      </c>
      <c r="R1" s="14" t="s">
        <v>12</v>
      </c>
      <c r="S1" s="14" t="s">
        <v>13</v>
      </c>
      <c r="T1" s="14" t="s">
        <v>14</v>
      </c>
      <c r="U1" s="14" t="s">
        <v>15</v>
      </c>
      <c r="V1" s="14" t="s">
        <v>16</v>
      </c>
      <c r="W1" s="14" t="s">
        <v>17</v>
      </c>
      <c r="X1" s="14" t="s">
        <v>18</v>
      </c>
      <c r="Y1" s="14" t="s">
        <v>55</v>
      </c>
      <c r="Z1" s="14" t="s">
        <v>19</v>
      </c>
      <c r="AA1" s="14" t="s">
        <v>200</v>
      </c>
    </row>
    <row r="2" spans="1:35" x14ac:dyDescent="0.2">
      <c r="A2" s="5"/>
      <c r="B2" s="159"/>
      <c r="C2" s="6"/>
      <c r="D2" s="7">
        <f>+C2-Z2</f>
        <v>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156"/>
      <c r="Z2" s="8">
        <f>SUM(E2:Y2)</f>
        <v>0</v>
      </c>
      <c r="AA2" s="159"/>
    </row>
    <row r="3" spans="1:35" ht="15" thickBot="1" x14ac:dyDescent="0.25">
      <c r="A3" s="5"/>
      <c r="B3" s="159">
        <f>+B2</f>
        <v>0</v>
      </c>
      <c r="C3" s="6"/>
      <c r="D3" s="7">
        <f t="shared" ref="D3:D66" si="0">+C3-Z3</f>
        <v>0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156"/>
      <c r="Z3" s="8">
        <f t="shared" ref="Z3:Z66" si="1">SUM(E3:Y3)</f>
        <v>0</v>
      </c>
      <c r="AA3" s="159"/>
    </row>
    <row r="4" spans="1:35" ht="15" thickTop="1" x14ac:dyDescent="0.2">
      <c r="A4" s="5"/>
      <c r="B4" s="159">
        <f t="shared" ref="B4:B67" si="2">+B3</f>
        <v>0</v>
      </c>
      <c r="C4" s="6"/>
      <c r="D4" s="7">
        <f t="shared" si="0"/>
        <v>0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156"/>
      <c r="Z4" s="8">
        <f t="shared" si="1"/>
        <v>0</v>
      </c>
      <c r="AA4" s="159"/>
      <c r="AH4" s="263" t="s">
        <v>308</v>
      </c>
      <c r="AI4" s="263" t="s">
        <v>294</v>
      </c>
    </row>
    <row r="5" spans="1:35" x14ac:dyDescent="0.2">
      <c r="A5" s="5"/>
      <c r="B5" s="159">
        <f t="shared" si="2"/>
        <v>0</v>
      </c>
      <c r="C5" s="6"/>
      <c r="D5" s="7">
        <f t="shared" si="0"/>
        <v>0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156"/>
      <c r="Z5" s="8">
        <f t="shared" si="1"/>
        <v>0</v>
      </c>
      <c r="AA5" s="159"/>
      <c r="AH5" s="264" t="s">
        <v>309</v>
      </c>
      <c r="AI5" s="264" t="s">
        <v>35</v>
      </c>
    </row>
    <row r="6" spans="1:35" x14ac:dyDescent="0.2">
      <c r="A6" s="5"/>
      <c r="B6" s="159">
        <f t="shared" si="2"/>
        <v>0</v>
      </c>
      <c r="C6" s="6"/>
      <c r="D6" s="7">
        <f t="shared" si="0"/>
        <v>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156"/>
      <c r="Z6" s="8">
        <f t="shared" si="1"/>
        <v>0</v>
      </c>
      <c r="AA6" s="159"/>
      <c r="AH6" s="264" t="s">
        <v>310</v>
      </c>
      <c r="AI6" s="264" t="s">
        <v>129</v>
      </c>
    </row>
    <row r="7" spans="1:35" x14ac:dyDescent="0.2">
      <c r="A7" s="5"/>
      <c r="B7" s="159">
        <f t="shared" si="2"/>
        <v>0</v>
      </c>
      <c r="C7" s="6"/>
      <c r="D7" s="7">
        <f t="shared" si="0"/>
        <v>0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156"/>
      <c r="Z7" s="8">
        <f t="shared" si="1"/>
        <v>0</v>
      </c>
      <c r="AA7" s="159"/>
      <c r="AH7" s="264"/>
      <c r="AI7" s="264" t="s">
        <v>130</v>
      </c>
    </row>
    <row r="8" spans="1:35" x14ac:dyDescent="0.2">
      <c r="A8" s="5"/>
      <c r="B8" s="159">
        <f t="shared" si="2"/>
        <v>0</v>
      </c>
      <c r="C8" s="6"/>
      <c r="D8" s="7">
        <f t="shared" si="0"/>
        <v>0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156"/>
      <c r="Z8" s="8">
        <f t="shared" si="1"/>
        <v>0</v>
      </c>
      <c r="AA8" s="159"/>
      <c r="AH8" s="264"/>
      <c r="AI8" s="264">
        <v>4</v>
      </c>
    </row>
    <row r="9" spans="1:35" x14ac:dyDescent="0.2">
      <c r="A9" s="5"/>
      <c r="B9" s="159">
        <f t="shared" si="2"/>
        <v>0</v>
      </c>
      <c r="C9" s="6"/>
      <c r="D9" s="7">
        <f t="shared" si="0"/>
        <v>0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156"/>
      <c r="Z9" s="8">
        <f t="shared" si="1"/>
        <v>0</v>
      </c>
      <c r="AA9" s="159"/>
      <c r="AH9" s="264"/>
      <c r="AI9" s="264">
        <v>5</v>
      </c>
    </row>
    <row r="10" spans="1:35" x14ac:dyDescent="0.2">
      <c r="A10" s="5"/>
      <c r="B10" s="159">
        <f t="shared" si="2"/>
        <v>0</v>
      </c>
      <c r="C10" s="6"/>
      <c r="D10" s="7">
        <f t="shared" si="0"/>
        <v>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156"/>
      <c r="Z10" s="8">
        <f t="shared" si="1"/>
        <v>0</v>
      </c>
      <c r="AA10" s="159"/>
      <c r="AH10" s="264"/>
      <c r="AI10" s="264">
        <v>6</v>
      </c>
    </row>
    <row r="11" spans="1:35" x14ac:dyDescent="0.2">
      <c r="A11" s="5"/>
      <c r="B11" s="159">
        <f t="shared" si="2"/>
        <v>0</v>
      </c>
      <c r="C11" s="6"/>
      <c r="D11" s="7">
        <f t="shared" si="0"/>
        <v>0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156"/>
      <c r="Z11" s="8">
        <f t="shared" si="1"/>
        <v>0</v>
      </c>
      <c r="AA11" s="159"/>
      <c r="AH11" s="264"/>
      <c r="AI11" s="264">
        <v>7</v>
      </c>
    </row>
    <row r="12" spans="1:35" x14ac:dyDescent="0.2">
      <c r="A12" s="5"/>
      <c r="B12" s="159">
        <f t="shared" si="2"/>
        <v>0</v>
      </c>
      <c r="C12" s="6"/>
      <c r="D12" s="7">
        <f t="shared" si="0"/>
        <v>0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156"/>
      <c r="Z12" s="8">
        <f t="shared" si="1"/>
        <v>0</v>
      </c>
      <c r="AA12" s="159"/>
      <c r="AH12" s="264"/>
      <c r="AI12" s="264">
        <v>8</v>
      </c>
    </row>
    <row r="13" spans="1:35" x14ac:dyDescent="0.2">
      <c r="A13" s="5"/>
      <c r="B13" s="159">
        <f t="shared" si="2"/>
        <v>0</v>
      </c>
      <c r="C13" s="6"/>
      <c r="D13" s="7">
        <f t="shared" si="0"/>
        <v>0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156"/>
      <c r="Z13" s="8">
        <f t="shared" si="1"/>
        <v>0</v>
      </c>
      <c r="AA13" s="159"/>
      <c r="AH13" s="264"/>
      <c r="AI13" s="264">
        <v>10</v>
      </c>
    </row>
    <row r="14" spans="1:35" x14ac:dyDescent="0.2">
      <c r="A14" s="5"/>
      <c r="B14" s="159">
        <f t="shared" si="2"/>
        <v>0</v>
      </c>
      <c r="C14" s="6"/>
      <c r="D14" s="7">
        <f t="shared" si="0"/>
        <v>0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156"/>
      <c r="Z14" s="8">
        <f t="shared" si="1"/>
        <v>0</v>
      </c>
      <c r="AA14" s="159"/>
      <c r="AH14" s="264"/>
      <c r="AI14" s="264">
        <v>16</v>
      </c>
    </row>
    <row r="15" spans="1:35" x14ac:dyDescent="0.2">
      <c r="A15" s="5"/>
      <c r="B15" s="159">
        <f t="shared" si="2"/>
        <v>0</v>
      </c>
      <c r="C15" s="6"/>
      <c r="D15" s="7">
        <f t="shared" si="0"/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156"/>
      <c r="Z15" s="8">
        <f t="shared" si="1"/>
        <v>0</v>
      </c>
      <c r="AA15" s="159"/>
      <c r="AH15" s="264"/>
      <c r="AI15" s="264">
        <v>17</v>
      </c>
    </row>
    <row r="16" spans="1:35" x14ac:dyDescent="0.2">
      <c r="A16" s="5"/>
      <c r="B16" s="159">
        <f t="shared" si="2"/>
        <v>0</v>
      </c>
      <c r="C16" s="6"/>
      <c r="D16" s="7">
        <f t="shared" si="0"/>
        <v>0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156"/>
      <c r="Z16" s="8">
        <f t="shared" si="1"/>
        <v>0</v>
      </c>
      <c r="AA16" s="159"/>
      <c r="AH16" s="264"/>
      <c r="AI16" s="264">
        <v>18</v>
      </c>
    </row>
    <row r="17" spans="1:35" x14ac:dyDescent="0.2">
      <c r="A17" s="5"/>
      <c r="B17" s="159">
        <f t="shared" si="2"/>
        <v>0</v>
      </c>
      <c r="C17" s="6"/>
      <c r="D17" s="7">
        <f t="shared" si="0"/>
        <v>0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156"/>
      <c r="Z17" s="8">
        <f t="shared" si="1"/>
        <v>0</v>
      </c>
      <c r="AA17" s="159"/>
      <c r="AH17" s="264"/>
      <c r="AI17" s="264">
        <v>19</v>
      </c>
    </row>
    <row r="18" spans="1:35" x14ac:dyDescent="0.2">
      <c r="A18" s="5"/>
      <c r="B18" s="159">
        <f t="shared" si="2"/>
        <v>0</v>
      </c>
      <c r="C18" s="6"/>
      <c r="D18" s="7">
        <f t="shared" si="0"/>
        <v>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156"/>
      <c r="Z18" s="8">
        <f t="shared" si="1"/>
        <v>0</v>
      </c>
      <c r="AA18" s="159"/>
      <c r="AH18" s="264"/>
      <c r="AI18" s="264">
        <v>20</v>
      </c>
    </row>
    <row r="19" spans="1:35" x14ac:dyDescent="0.2">
      <c r="A19" s="5"/>
      <c r="B19" s="159">
        <f t="shared" si="2"/>
        <v>0</v>
      </c>
      <c r="C19" s="6"/>
      <c r="D19" s="7">
        <f t="shared" si="0"/>
        <v>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156"/>
      <c r="Z19" s="8">
        <f t="shared" si="1"/>
        <v>0</v>
      </c>
      <c r="AA19" s="159"/>
      <c r="AH19" s="264"/>
      <c r="AI19" s="264">
        <v>24</v>
      </c>
    </row>
    <row r="20" spans="1:35" x14ac:dyDescent="0.2">
      <c r="A20" s="5"/>
      <c r="B20" s="159">
        <f t="shared" si="2"/>
        <v>0</v>
      </c>
      <c r="C20" s="6"/>
      <c r="D20" s="7">
        <f t="shared" si="0"/>
        <v>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156"/>
      <c r="Z20" s="8">
        <f t="shared" si="1"/>
        <v>0</v>
      </c>
      <c r="AA20" s="159"/>
      <c r="AH20" s="264"/>
      <c r="AI20" s="264">
        <v>25</v>
      </c>
    </row>
    <row r="21" spans="1:35" x14ac:dyDescent="0.2">
      <c r="A21" s="5"/>
      <c r="B21" s="159">
        <f t="shared" si="2"/>
        <v>0</v>
      </c>
      <c r="C21" s="6"/>
      <c r="D21" s="7">
        <f t="shared" si="0"/>
        <v>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156"/>
      <c r="Z21" s="8">
        <f t="shared" si="1"/>
        <v>0</v>
      </c>
      <c r="AA21" s="159"/>
      <c r="AH21" s="264"/>
      <c r="AI21" s="264" t="s">
        <v>34</v>
      </c>
    </row>
    <row r="22" spans="1:35" x14ac:dyDescent="0.2">
      <c r="A22" s="5"/>
      <c r="B22" s="159">
        <f t="shared" si="2"/>
        <v>0</v>
      </c>
      <c r="C22" s="6"/>
      <c r="D22" s="7">
        <f t="shared" si="0"/>
        <v>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156"/>
      <c r="Z22" s="8">
        <f t="shared" si="1"/>
        <v>0</v>
      </c>
      <c r="AA22" s="159"/>
      <c r="AH22" s="264"/>
      <c r="AI22" s="264" t="s">
        <v>306</v>
      </c>
    </row>
    <row r="23" spans="1:35" x14ac:dyDescent="0.2">
      <c r="A23" s="5"/>
      <c r="B23" s="159">
        <f t="shared" si="2"/>
        <v>0</v>
      </c>
      <c r="C23" s="6"/>
      <c r="D23" s="7">
        <f t="shared" si="0"/>
        <v>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156"/>
      <c r="Z23" s="8">
        <f t="shared" si="1"/>
        <v>0</v>
      </c>
      <c r="AA23" s="159"/>
      <c r="AH23" s="264"/>
      <c r="AI23" s="264" t="s">
        <v>307</v>
      </c>
    </row>
    <row r="24" spans="1:35" x14ac:dyDescent="0.2">
      <c r="A24" s="5"/>
      <c r="B24" s="159">
        <f t="shared" si="2"/>
        <v>0</v>
      </c>
      <c r="C24" s="6"/>
      <c r="D24" s="7">
        <f t="shared" si="0"/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156"/>
      <c r="Z24" s="8">
        <f t="shared" si="1"/>
        <v>0</v>
      </c>
      <c r="AA24" s="159"/>
      <c r="AH24" s="264"/>
      <c r="AI24" s="264"/>
    </row>
    <row r="25" spans="1:35" x14ac:dyDescent="0.2">
      <c r="A25" s="5"/>
      <c r="B25" s="159">
        <f t="shared" si="2"/>
        <v>0</v>
      </c>
      <c r="C25" s="6"/>
      <c r="D25" s="7">
        <f t="shared" si="0"/>
        <v>0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156"/>
      <c r="Z25" s="8">
        <f t="shared" si="1"/>
        <v>0</v>
      </c>
      <c r="AA25" s="159"/>
      <c r="AH25" s="264"/>
      <c r="AI25" s="264"/>
    </row>
    <row r="26" spans="1:35" x14ac:dyDescent="0.2">
      <c r="A26" s="5"/>
      <c r="B26" s="159">
        <f t="shared" si="2"/>
        <v>0</v>
      </c>
      <c r="C26" s="6"/>
      <c r="D26" s="7">
        <f t="shared" si="0"/>
        <v>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156"/>
      <c r="Z26" s="8">
        <f t="shared" si="1"/>
        <v>0</v>
      </c>
      <c r="AA26" s="159"/>
      <c r="AH26" s="264"/>
      <c r="AI26" s="264"/>
    </row>
    <row r="27" spans="1:35" ht="15" thickBot="1" x14ac:dyDescent="0.25">
      <c r="A27" s="5"/>
      <c r="B27" s="159">
        <f t="shared" si="2"/>
        <v>0</v>
      </c>
      <c r="C27" s="6"/>
      <c r="D27" s="7">
        <f t="shared" si="0"/>
        <v>0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156"/>
      <c r="Z27" s="8">
        <f t="shared" si="1"/>
        <v>0</v>
      </c>
      <c r="AA27" s="159"/>
      <c r="AH27" s="265"/>
      <c r="AI27" s="265"/>
    </row>
    <row r="28" spans="1:35" ht="15" thickTop="1" x14ac:dyDescent="0.2">
      <c r="A28" s="5"/>
      <c r="B28" s="159">
        <f t="shared" si="2"/>
        <v>0</v>
      </c>
      <c r="C28" s="6"/>
      <c r="D28" s="7">
        <f t="shared" si="0"/>
        <v>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156"/>
      <c r="Z28" s="8">
        <f t="shared" si="1"/>
        <v>0</v>
      </c>
      <c r="AA28" s="159"/>
    </row>
    <row r="29" spans="1:35" x14ac:dyDescent="0.2">
      <c r="A29" s="5"/>
      <c r="B29" s="159">
        <f t="shared" si="2"/>
        <v>0</v>
      </c>
      <c r="C29" s="6"/>
      <c r="D29" s="7">
        <f>+C29-Z29</f>
        <v>0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156"/>
      <c r="Z29" s="8">
        <f t="shared" si="1"/>
        <v>0</v>
      </c>
      <c r="AA29" s="159"/>
    </row>
    <row r="30" spans="1:35" x14ac:dyDescent="0.2">
      <c r="A30" s="5"/>
      <c r="B30" s="159">
        <f t="shared" si="2"/>
        <v>0</v>
      </c>
      <c r="C30" s="6"/>
      <c r="D30" s="7">
        <f t="shared" si="0"/>
        <v>0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156"/>
      <c r="Z30" s="8">
        <f t="shared" si="1"/>
        <v>0</v>
      </c>
      <c r="AA30" s="159"/>
    </row>
    <row r="31" spans="1:35" x14ac:dyDescent="0.2">
      <c r="A31" s="5"/>
      <c r="B31" s="159">
        <f t="shared" si="2"/>
        <v>0</v>
      </c>
      <c r="C31" s="6"/>
      <c r="D31" s="7">
        <f t="shared" si="0"/>
        <v>0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156"/>
      <c r="Z31" s="8">
        <f t="shared" si="1"/>
        <v>0</v>
      </c>
      <c r="AA31" s="159"/>
    </row>
    <row r="32" spans="1:35" x14ac:dyDescent="0.2">
      <c r="A32" s="5"/>
      <c r="B32" s="159">
        <f t="shared" si="2"/>
        <v>0</v>
      </c>
      <c r="C32" s="6"/>
      <c r="D32" s="7">
        <f t="shared" si="0"/>
        <v>0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156"/>
      <c r="Z32" s="8">
        <f t="shared" si="1"/>
        <v>0</v>
      </c>
      <c r="AA32" s="159"/>
    </row>
    <row r="33" spans="1:27" x14ac:dyDescent="0.2">
      <c r="A33" s="5"/>
      <c r="B33" s="159">
        <f t="shared" si="2"/>
        <v>0</v>
      </c>
      <c r="C33" s="6"/>
      <c r="D33" s="7">
        <f t="shared" si="0"/>
        <v>0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156"/>
      <c r="Z33" s="8">
        <f t="shared" si="1"/>
        <v>0</v>
      </c>
      <c r="AA33" s="159"/>
    </row>
    <row r="34" spans="1:27" x14ac:dyDescent="0.2">
      <c r="A34" s="5"/>
      <c r="B34" s="159">
        <f t="shared" si="2"/>
        <v>0</v>
      </c>
      <c r="C34" s="6"/>
      <c r="D34" s="7">
        <f t="shared" si="0"/>
        <v>0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156"/>
      <c r="Z34" s="8">
        <f t="shared" si="1"/>
        <v>0</v>
      </c>
      <c r="AA34" s="159"/>
    </row>
    <row r="35" spans="1:27" x14ac:dyDescent="0.2">
      <c r="A35" s="5"/>
      <c r="B35" s="159">
        <f t="shared" si="2"/>
        <v>0</v>
      </c>
      <c r="C35" s="6"/>
      <c r="D35" s="7">
        <f t="shared" si="0"/>
        <v>0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156"/>
      <c r="Z35" s="8">
        <f t="shared" si="1"/>
        <v>0</v>
      </c>
      <c r="AA35" s="159"/>
    </row>
    <row r="36" spans="1:27" x14ac:dyDescent="0.2">
      <c r="A36" s="5"/>
      <c r="B36" s="159">
        <f t="shared" si="2"/>
        <v>0</v>
      </c>
      <c r="C36" s="6"/>
      <c r="D36" s="7">
        <f t="shared" si="0"/>
        <v>0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156"/>
      <c r="Z36" s="8">
        <f t="shared" si="1"/>
        <v>0</v>
      </c>
      <c r="AA36" s="159"/>
    </row>
    <row r="37" spans="1:27" x14ac:dyDescent="0.2">
      <c r="A37" s="5"/>
      <c r="B37" s="159">
        <f t="shared" si="2"/>
        <v>0</v>
      </c>
      <c r="C37" s="6"/>
      <c r="D37" s="7">
        <f t="shared" si="0"/>
        <v>0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156"/>
      <c r="Z37" s="8">
        <f t="shared" si="1"/>
        <v>0</v>
      </c>
      <c r="AA37" s="159"/>
    </row>
    <row r="38" spans="1:27" x14ac:dyDescent="0.2">
      <c r="A38" s="5"/>
      <c r="B38" s="159">
        <f t="shared" si="2"/>
        <v>0</v>
      </c>
      <c r="C38" s="6"/>
      <c r="D38" s="7">
        <f t="shared" si="0"/>
        <v>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156"/>
      <c r="Z38" s="8">
        <f t="shared" si="1"/>
        <v>0</v>
      </c>
      <c r="AA38" s="159"/>
    </row>
    <row r="39" spans="1:27" x14ac:dyDescent="0.2">
      <c r="A39" s="5"/>
      <c r="B39" s="159">
        <f t="shared" si="2"/>
        <v>0</v>
      </c>
      <c r="C39" s="6"/>
      <c r="D39" s="7">
        <f t="shared" si="0"/>
        <v>0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156"/>
      <c r="Z39" s="8">
        <f t="shared" si="1"/>
        <v>0</v>
      </c>
      <c r="AA39" s="159"/>
    </row>
    <row r="40" spans="1:27" x14ac:dyDescent="0.2">
      <c r="A40" s="5"/>
      <c r="B40" s="159">
        <f t="shared" si="2"/>
        <v>0</v>
      </c>
      <c r="C40" s="6"/>
      <c r="D40" s="7">
        <f t="shared" si="0"/>
        <v>0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156"/>
      <c r="Z40" s="8">
        <f t="shared" si="1"/>
        <v>0</v>
      </c>
      <c r="AA40" s="159"/>
    </row>
    <row r="41" spans="1:27" x14ac:dyDescent="0.2">
      <c r="A41" s="5"/>
      <c r="B41" s="159">
        <f t="shared" si="2"/>
        <v>0</v>
      </c>
      <c r="C41" s="6"/>
      <c r="D41" s="7">
        <f t="shared" si="0"/>
        <v>0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156"/>
      <c r="Z41" s="8">
        <f t="shared" si="1"/>
        <v>0</v>
      </c>
      <c r="AA41" s="159"/>
    </row>
    <row r="42" spans="1:27" x14ac:dyDescent="0.2">
      <c r="A42" s="5"/>
      <c r="B42" s="159">
        <f t="shared" si="2"/>
        <v>0</v>
      </c>
      <c r="C42" s="6"/>
      <c r="D42" s="7">
        <f t="shared" si="0"/>
        <v>0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156"/>
      <c r="Z42" s="8">
        <f t="shared" si="1"/>
        <v>0</v>
      </c>
      <c r="AA42" s="159"/>
    </row>
    <row r="43" spans="1:27" x14ac:dyDescent="0.2">
      <c r="A43" s="5"/>
      <c r="B43" s="159">
        <f t="shared" si="2"/>
        <v>0</v>
      </c>
      <c r="C43" s="6"/>
      <c r="D43" s="7">
        <f t="shared" si="0"/>
        <v>0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156"/>
      <c r="Z43" s="8">
        <f t="shared" si="1"/>
        <v>0</v>
      </c>
      <c r="AA43" s="159"/>
    </row>
    <row r="44" spans="1:27" x14ac:dyDescent="0.2">
      <c r="A44" s="5"/>
      <c r="B44" s="159">
        <f t="shared" si="2"/>
        <v>0</v>
      </c>
      <c r="C44" s="6"/>
      <c r="D44" s="7">
        <f t="shared" si="0"/>
        <v>0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156"/>
      <c r="Z44" s="8">
        <f t="shared" si="1"/>
        <v>0</v>
      </c>
      <c r="AA44" s="159"/>
    </row>
    <row r="45" spans="1:27" x14ac:dyDescent="0.2">
      <c r="A45" s="5"/>
      <c r="B45" s="159">
        <f t="shared" si="2"/>
        <v>0</v>
      </c>
      <c r="C45" s="6"/>
      <c r="D45" s="7">
        <f t="shared" si="0"/>
        <v>0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156"/>
      <c r="Z45" s="8">
        <f t="shared" si="1"/>
        <v>0</v>
      </c>
      <c r="AA45" s="159"/>
    </row>
    <row r="46" spans="1:27" x14ac:dyDescent="0.2">
      <c r="A46" s="5"/>
      <c r="B46" s="159">
        <f t="shared" si="2"/>
        <v>0</v>
      </c>
      <c r="C46" s="6"/>
      <c r="D46" s="7">
        <f t="shared" si="0"/>
        <v>0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156"/>
      <c r="Z46" s="8">
        <f t="shared" si="1"/>
        <v>0</v>
      </c>
      <c r="AA46" s="159"/>
    </row>
    <row r="47" spans="1:27" x14ac:dyDescent="0.2">
      <c r="A47" s="5"/>
      <c r="B47" s="159">
        <f t="shared" si="2"/>
        <v>0</v>
      </c>
      <c r="C47" s="6"/>
      <c r="D47" s="7">
        <f t="shared" si="0"/>
        <v>0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156"/>
      <c r="Z47" s="8">
        <f t="shared" si="1"/>
        <v>0</v>
      </c>
      <c r="AA47" s="159"/>
    </row>
    <row r="48" spans="1:27" x14ac:dyDescent="0.2">
      <c r="A48" s="5"/>
      <c r="B48" s="159">
        <f t="shared" si="2"/>
        <v>0</v>
      </c>
      <c r="C48" s="6"/>
      <c r="D48" s="7">
        <f t="shared" si="0"/>
        <v>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156"/>
      <c r="Z48" s="8">
        <f t="shared" si="1"/>
        <v>0</v>
      </c>
      <c r="AA48" s="159"/>
    </row>
    <row r="49" spans="1:27" x14ac:dyDescent="0.2">
      <c r="A49" s="5"/>
      <c r="B49" s="159">
        <f t="shared" si="2"/>
        <v>0</v>
      </c>
      <c r="C49" s="6"/>
      <c r="D49" s="7">
        <f t="shared" si="0"/>
        <v>0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156"/>
      <c r="Z49" s="8">
        <f t="shared" si="1"/>
        <v>0</v>
      </c>
      <c r="AA49" s="159"/>
    </row>
    <row r="50" spans="1:27" x14ac:dyDescent="0.2">
      <c r="A50" s="5"/>
      <c r="B50" s="159">
        <f t="shared" si="2"/>
        <v>0</v>
      </c>
      <c r="C50" s="6"/>
      <c r="D50" s="7">
        <f t="shared" si="0"/>
        <v>0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156"/>
      <c r="Z50" s="8">
        <f t="shared" si="1"/>
        <v>0</v>
      </c>
      <c r="AA50" s="159"/>
    </row>
    <row r="51" spans="1:27" x14ac:dyDescent="0.2">
      <c r="A51" s="5"/>
      <c r="B51" s="159">
        <f t="shared" si="2"/>
        <v>0</v>
      </c>
      <c r="C51" s="6"/>
      <c r="D51" s="7">
        <f t="shared" si="0"/>
        <v>0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156"/>
      <c r="Z51" s="8">
        <f t="shared" si="1"/>
        <v>0</v>
      </c>
      <c r="AA51" s="159"/>
    </row>
    <row r="52" spans="1:27" x14ac:dyDescent="0.2">
      <c r="A52" s="5"/>
      <c r="B52" s="159">
        <f t="shared" si="2"/>
        <v>0</v>
      </c>
      <c r="C52" s="6"/>
      <c r="D52" s="7">
        <f t="shared" si="0"/>
        <v>0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156"/>
      <c r="Z52" s="8">
        <f t="shared" si="1"/>
        <v>0</v>
      </c>
      <c r="AA52" s="159"/>
    </row>
    <row r="53" spans="1:27" x14ac:dyDescent="0.2">
      <c r="A53" s="5"/>
      <c r="B53" s="159">
        <f t="shared" si="2"/>
        <v>0</v>
      </c>
      <c r="C53" s="6"/>
      <c r="D53" s="7">
        <f t="shared" si="0"/>
        <v>0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156"/>
      <c r="Z53" s="8">
        <f t="shared" si="1"/>
        <v>0</v>
      </c>
      <c r="AA53" s="159"/>
    </row>
    <row r="54" spans="1:27" x14ac:dyDescent="0.2">
      <c r="A54" s="5"/>
      <c r="B54" s="159">
        <f t="shared" si="2"/>
        <v>0</v>
      </c>
      <c r="C54" s="6"/>
      <c r="D54" s="7">
        <f t="shared" si="0"/>
        <v>0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156"/>
      <c r="Z54" s="8">
        <f t="shared" si="1"/>
        <v>0</v>
      </c>
      <c r="AA54" s="159"/>
    </row>
    <row r="55" spans="1:27" x14ac:dyDescent="0.2">
      <c r="A55" s="5"/>
      <c r="B55" s="159">
        <f t="shared" si="2"/>
        <v>0</v>
      </c>
      <c r="C55" s="6"/>
      <c r="D55" s="7">
        <f t="shared" si="0"/>
        <v>0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156"/>
      <c r="Z55" s="8">
        <f t="shared" si="1"/>
        <v>0</v>
      </c>
      <c r="AA55" s="159"/>
    </row>
    <row r="56" spans="1:27" x14ac:dyDescent="0.2">
      <c r="A56" s="5"/>
      <c r="B56" s="159">
        <f t="shared" si="2"/>
        <v>0</v>
      </c>
      <c r="C56" s="6"/>
      <c r="D56" s="7">
        <f t="shared" si="0"/>
        <v>0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156"/>
      <c r="Z56" s="8">
        <f t="shared" si="1"/>
        <v>0</v>
      </c>
      <c r="AA56" s="159"/>
    </row>
    <row r="57" spans="1:27" x14ac:dyDescent="0.2">
      <c r="A57" s="5"/>
      <c r="B57" s="159">
        <f t="shared" si="2"/>
        <v>0</v>
      </c>
      <c r="C57" s="6"/>
      <c r="D57" s="7">
        <f t="shared" si="0"/>
        <v>0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156"/>
      <c r="Z57" s="8">
        <f t="shared" si="1"/>
        <v>0</v>
      </c>
      <c r="AA57" s="159"/>
    </row>
    <row r="58" spans="1:27" x14ac:dyDescent="0.2">
      <c r="A58" s="5"/>
      <c r="B58" s="159">
        <f t="shared" si="2"/>
        <v>0</v>
      </c>
      <c r="C58" s="6"/>
      <c r="D58" s="7">
        <f t="shared" si="0"/>
        <v>0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156"/>
      <c r="Z58" s="8">
        <f t="shared" si="1"/>
        <v>0</v>
      </c>
      <c r="AA58" s="159"/>
    </row>
    <row r="59" spans="1:27" x14ac:dyDescent="0.2">
      <c r="A59" s="5"/>
      <c r="B59" s="159">
        <f t="shared" si="2"/>
        <v>0</v>
      </c>
      <c r="C59" s="6"/>
      <c r="D59" s="7">
        <f t="shared" si="0"/>
        <v>0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156"/>
      <c r="Z59" s="8">
        <f t="shared" si="1"/>
        <v>0</v>
      </c>
      <c r="AA59" s="159"/>
    </row>
    <row r="60" spans="1:27" x14ac:dyDescent="0.2">
      <c r="A60" s="5"/>
      <c r="B60" s="159">
        <f t="shared" si="2"/>
        <v>0</v>
      </c>
      <c r="C60" s="6"/>
      <c r="D60" s="7">
        <f t="shared" si="0"/>
        <v>0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156"/>
      <c r="Z60" s="8">
        <f t="shared" si="1"/>
        <v>0</v>
      </c>
      <c r="AA60" s="159"/>
    </row>
    <row r="61" spans="1:27" x14ac:dyDescent="0.2">
      <c r="A61" s="5"/>
      <c r="B61" s="159">
        <f t="shared" si="2"/>
        <v>0</v>
      </c>
      <c r="C61" s="6"/>
      <c r="D61" s="7">
        <f t="shared" si="0"/>
        <v>0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156"/>
      <c r="Z61" s="8">
        <f t="shared" si="1"/>
        <v>0</v>
      </c>
      <c r="AA61" s="159"/>
    </row>
    <row r="62" spans="1:27" x14ac:dyDescent="0.2">
      <c r="A62" s="5"/>
      <c r="B62" s="159">
        <f t="shared" si="2"/>
        <v>0</v>
      </c>
      <c r="C62" s="6"/>
      <c r="D62" s="7">
        <f t="shared" si="0"/>
        <v>0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156"/>
      <c r="Z62" s="8">
        <f t="shared" si="1"/>
        <v>0</v>
      </c>
      <c r="AA62" s="159"/>
    </row>
    <row r="63" spans="1:27" x14ac:dyDescent="0.2">
      <c r="A63" s="5"/>
      <c r="B63" s="159">
        <f t="shared" si="2"/>
        <v>0</v>
      </c>
      <c r="C63" s="6"/>
      <c r="D63" s="7">
        <f t="shared" si="0"/>
        <v>0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156"/>
      <c r="Z63" s="8">
        <f t="shared" si="1"/>
        <v>0</v>
      </c>
      <c r="AA63" s="159"/>
    </row>
    <row r="64" spans="1:27" x14ac:dyDescent="0.2">
      <c r="A64" s="5"/>
      <c r="B64" s="159">
        <f t="shared" si="2"/>
        <v>0</v>
      </c>
      <c r="C64" s="6"/>
      <c r="D64" s="7">
        <f t="shared" si="0"/>
        <v>0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156"/>
      <c r="Z64" s="8">
        <f t="shared" si="1"/>
        <v>0</v>
      </c>
      <c r="AA64" s="159"/>
    </row>
    <row r="65" spans="1:27" x14ac:dyDescent="0.2">
      <c r="A65" s="5"/>
      <c r="B65" s="159">
        <f t="shared" si="2"/>
        <v>0</v>
      </c>
      <c r="C65" s="6"/>
      <c r="D65" s="7">
        <f t="shared" si="0"/>
        <v>0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156"/>
      <c r="Z65" s="8">
        <f t="shared" si="1"/>
        <v>0</v>
      </c>
      <c r="AA65" s="159"/>
    </row>
    <row r="66" spans="1:27" x14ac:dyDescent="0.2">
      <c r="A66" s="5"/>
      <c r="B66" s="159">
        <f t="shared" si="2"/>
        <v>0</v>
      </c>
      <c r="C66" s="6"/>
      <c r="D66" s="7">
        <f t="shared" si="0"/>
        <v>0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156"/>
      <c r="Z66" s="8">
        <f t="shared" si="1"/>
        <v>0</v>
      </c>
      <c r="AA66" s="159"/>
    </row>
    <row r="67" spans="1:27" x14ac:dyDescent="0.2">
      <c r="A67" s="5"/>
      <c r="B67" s="159">
        <f t="shared" si="2"/>
        <v>0</v>
      </c>
      <c r="C67" s="6"/>
      <c r="D67" s="7">
        <f t="shared" ref="D67:D130" si="3">+C67-Z67</f>
        <v>0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156"/>
      <c r="Z67" s="8">
        <f t="shared" ref="Z67:Z130" si="4">SUM(E67:Y67)</f>
        <v>0</v>
      </c>
      <c r="AA67" s="159"/>
    </row>
    <row r="68" spans="1:27" x14ac:dyDescent="0.2">
      <c r="A68" s="5"/>
      <c r="B68" s="159">
        <f t="shared" ref="B68:B131" si="5">+B67</f>
        <v>0</v>
      </c>
      <c r="C68" s="6"/>
      <c r="D68" s="7">
        <f t="shared" si="3"/>
        <v>0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156"/>
      <c r="Z68" s="8">
        <f t="shared" si="4"/>
        <v>0</v>
      </c>
      <c r="AA68" s="159"/>
    </row>
    <row r="69" spans="1:27" x14ac:dyDescent="0.2">
      <c r="A69" s="5"/>
      <c r="B69" s="159">
        <f t="shared" si="5"/>
        <v>0</v>
      </c>
      <c r="C69" s="6"/>
      <c r="D69" s="7">
        <f t="shared" si="3"/>
        <v>0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156"/>
      <c r="Z69" s="8">
        <f t="shared" si="4"/>
        <v>0</v>
      </c>
      <c r="AA69" s="159"/>
    </row>
    <row r="70" spans="1:27" x14ac:dyDescent="0.2">
      <c r="A70" s="5"/>
      <c r="B70" s="159">
        <f t="shared" si="5"/>
        <v>0</v>
      </c>
      <c r="C70" s="6"/>
      <c r="D70" s="7">
        <f t="shared" si="3"/>
        <v>0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156"/>
      <c r="Z70" s="8">
        <f t="shared" si="4"/>
        <v>0</v>
      </c>
      <c r="AA70" s="159"/>
    </row>
    <row r="71" spans="1:27" x14ac:dyDescent="0.2">
      <c r="A71" s="5"/>
      <c r="B71" s="159">
        <f t="shared" si="5"/>
        <v>0</v>
      </c>
      <c r="C71" s="6"/>
      <c r="D71" s="7">
        <f t="shared" si="3"/>
        <v>0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156"/>
      <c r="Z71" s="8">
        <f t="shared" si="4"/>
        <v>0</v>
      </c>
      <c r="AA71" s="159"/>
    </row>
    <row r="72" spans="1:27" x14ac:dyDescent="0.2">
      <c r="A72" s="5"/>
      <c r="B72" s="159">
        <f t="shared" si="5"/>
        <v>0</v>
      </c>
      <c r="C72" s="6"/>
      <c r="D72" s="7">
        <f t="shared" si="3"/>
        <v>0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156"/>
      <c r="Z72" s="8">
        <f t="shared" si="4"/>
        <v>0</v>
      </c>
      <c r="AA72" s="159"/>
    </row>
    <row r="73" spans="1:27" x14ac:dyDescent="0.2">
      <c r="A73" s="5"/>
      <c r="B73" s="159">
        <f t="shared" si="5"/>
        <v>0</v>
      </c>
      <c r="C73" s="6"/>
      <c r="D73" s="7">
        <f t="shared" si="3"/>
        <v>0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156"/>
      <c r="Z73" s="8">
        <f t="shared" si="4"/>
        <v>0</v>
      </c>
      <c r="AA73" s="159"/>
    </row>
    <row r="74" spans="1:27" x14ac:dyDescent="0.2">
      <c r="A74" s="5"/>
      <c r="B74" s="159">
        <f t="shared" si="5"/>
        <v>0</v>
      </c>
      <c r="C74" s="6"/>
      <c r="D74" s="7">
        <f t="shared" si="3"/>
        <v>0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156"/>
      <c r="Z74" s="8">
        <f t="shared" si="4"/>
        <v>0</v>
      </c>
      <c r="AA74" s="159"/>
    </row>
    <row r="75" spans="1:27" x14ac:dyDescent="0.2">
      <c r="A75" s="5"/>
      <c r="B75" s="159">
        <f t="shared" si="5"/>
        <v>0</v>
      </c>
      <c r="C75" s="6"/>
      <c r="D75" s="7">
        <f t="shared" si="3"/>
        <v>0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156"/>
      <c r="Z75" s="8">
        <f t="shared" si="4"/>
        <v>0</v>
      </c>
      <c r="AA75" s="159"/>
    </row>
    <row r="76" spans="1:27" x14ac:dyDescent="0.2">
      <c r="A76" s="5"/>
      <c r="B76" s="159">
        <f t="shared" si="5"/>
        <v>0</v>
      </c>
      <c r="C76" s="6"/>
      <c r="D76" s="7">
        <f t="shared" si="3"/>
        <v>0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156"/>
      <c r="Z76" s="8">
        <f t="shared" si="4"/>
        <v>0</v>
      </c>
      <c r="AA76" s="159"/>
    </row>
    <row r="77" spans="1:27" x14ac:dyDescent="0.2">
      <c r="A77" s="5"/>
      <c r="B77" s="159">
        <f t="shared" si="5"/>
        <v>0</v>
      </c>
      <c r="C77" s="6"/>
      <c r="D77" s="7">
        <f t="shared" si="3"/>
        <v>0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156"/>
      <c r="Z77" s="8">
        <f t="shared" si="4"/>
        <v>0</v>
      </c>
      <c r="AA77" s="159"/>
    </row>
    <row r="78" spans="1:27" x14ac:dyDescent="0.2">
      <c r="A78" s="5"/>
      <c r="B78" s="159">
        <f t="shared" si="5"/>
        <v>0</v>
      </c>
      <c r="C78" s="6"/>
      <c r="D78" s="7">
        <f t="shared" si="3"/>
        <v>0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156"/>
      <c r="Z78" s="8">
        <f t="shared" si="4"/>
        <v>0</v>
      </c>
      <c r="AA78" s="159"/>
    </row>
    <row r="79" spans="1:27" x14ac:dyDescent="0.2">
      <c r="A79" s="5"/>
      <c r="B79" s="159">
        <f t="shared" si="5"/>
        <v>0</v>
      </c>
      <c r="C79" s="6"/>
      <c r="D79" s="7">
        <f t="shared" si="3"/>
        <v>0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156"/>
      <c r="Z79" s="8">
        <f t="shared" si="4"/>
        <v>0</v>
      </c>
      <c r="AA79" s="159"/>
    </row>
    <row r="80" spans="1:27" x14ac:dyDescent="0.2">
      <c r="A80" s="5"/>
      <c r="B80" s="159">
        <f t="shared" si="5"/>
        <v>0</v>
      </c>
      <c r="C80" s="6"/>
      <c r="D80" s="7">
        <f t="shared" si="3"/>
        <v>0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156"/>
      <c r="Z80" s="8">
        <f t="shared" si="4"/>
        <v>0</v>
      </c>
      <c r="AA80" s="159"/>
    </row>
    <row r="81" spans="1:27" x14ac:dyDescent="0.2">
      <c r="A81" s="5"/>
      <c r="B81" s="159">
        <f t="shared" si="5"/>
        <v>0</v>
      </c>
      <c r="C81" s="6"/>
      <c r="D81" s="7">
        <f t="shared" si="3"/>
        <v>0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156"/>
      <c r="Z81" s="8">
        <f t="shared" si="4"/>
        <v>0</v>
      </c>
      <c r="AA81" s="159"/>
    </row>
    <row r="82" spans="1:27" x14ac:dyDescent="0.2">
      <c r="A82" s="5"/>
      <c r="B82" s="159">
        <f t="shared" si="5"/>
        <v>0</v>
      </c>
      <c r="C82" s="6"/>
      <c r="D82" s="7">
        <f t="shared" si="3"/>
        <v>0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156"/>
      <c r="Z82" s="8">
        <f t="shared" si="4"/>
        <v>0</v>
      </c>
      <c r="AA82" s="159"/>
    </row>
    <row r="83" spans="1:27" x14ac:dyDescent="0.2">
      <c r="A83" s="5"/>
      <c r="B83" s="159">
        <f t="shared" si="5"/>
        <v>0</v>
      </c>
      <c r="C83" s="6"/>
      <c r="D83" s="7">
        <f t="shared" si="3"/>
        <v>0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156"/>
      <c r="Z83" s="8">
        <f t="shared" si="4"/>
        <v>0</v>
      </c>
      <c r="AA83" s="159"/>
    </row>
    <row r="84" spans="1:27" x14ac:dyDescent="0.2">
      <c r="A84" s="5"/>
      <c r="B84" s="159">
        <f t="shared" si="5"/>
        <v>0</v>
      </c>
      <c r="C84" s="6"/>
      <c r="D84" s="7">
        <f t="shared" si="3"/>
        <v>0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156"/>
      <c r="Z84" s="8">
        <f t="shared" si="4"/>
        <v>0</v>
      </c>
      <c r="AA84" s="159"/>
    </row>
    <row r="85" spans="1:27" x14ac:dyDescent="0.2">
      <c r="A85" s="5"/>
      <c r="B85" s="159">
        <f t="shared" si="5"/>
        <v>0</v>
      </c>
      <c r="C85" s="6"/>
      <c r="D85" s="7">
        <f t="shared" si="3"/>
        <v>0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156"/>
      <c r="Z85" s="8">
        <f t="shared" si="4"/>
        <v>0</v>
      </c>
      <c r="AA85" s="159"/>
    </row>
    <row r="86" spans="1:27" x14ac:dyDescent="0.2">
      <c r="A86" s="5"/>
      <c r="B86" s="159">
        <f t="shared" si="5"/>
        <v>0</v>
      </c>
      <c r="C86" s="6"/>
      <c r="D86" s="7">
        <f t="shared" si="3"/>
        <v>0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156"/>
      <c r="Z86" s="8">
        <f t="shared" si="4"/>
        <v>0</v>
      </c>
      <c r="AA86" s="159"/>
    </row>
    <row r="87" spans="1:27" x14ac:dyDescent="0.2">
      <c r="A87" s="5"/>
      <c r="B87" s="159">
        <f t="shared" si="5"/>
        <v>0</v>
      </c>
      <c r="C87" s="6"/>
      <c r="D87" s="7">
        <f t="shared" si="3"/>
        <v>0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156"/>
      <c r="Z87" s="8">
        <f t="shared" si="4"/>
        <v>0</v>
      </c>
      <c r="AA87" s="159"/>
    </row>
    <row r="88" spans="1:27" x14ac:dyDescent="0.2">
      <c r="A88" s="5"/>
      <c r="B88" s="159">
        <f t="shared" si="5"/>
        <v>0</v>
      </c>
      <c r="C88" s="6"/>
      <c r="D88" s="7">
        <f t="shared" si="3"/>
        <v>0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156"/>
      <c r="Z88" s="8">
        <f t="shared" si="4"/>
        <v>0</v>
      </c>
      <c r="AA88" s="159"/>
    </row>
    <row r="89" spans="1:27" x14ac:dyDescent="0.2">
      <c r="A89" s="5"/>
      <c r="B89" s="159">
        <f t="shared" si="5"/>
        <v>0</v>
      </c>
      <c r="C89" s="6"/>
      <c r="D89" s="7">
        <f t="shared" si="3"/>
        <v>0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156"/>
      <c r="Z89" s="8">
        <f t="shared" si="4"/>
        <v>0</v>
      </c>
      <c r="AA89" s="159"/>
    </row>
    <row r="90" spans="1:27" x14ac:dyDescent="0.2">
      <c r="A90" s="5"/>
      <c r="B90" s="159">
        <f t="shared" si="5"/>
        <v>0</v>
      </c>
      <c r="C90" s="6"/>
      <c r="D90" s="7">
        <f t="shared" si="3"/>
        <v>0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156"/>
      <c r="Z90" s="8">
        <f t="shared" si="4"/>
        <v>0</v>
      </c>
      <c r="AA90" s="159"/>
    </row>
    <row r="91" spans="1:27" x14ac:dyDescent="0.2">
      <c r="A91" s="5"/>
      <c r="B91" s="159">
        <f t="shared" si="5"/>
        <v>0</v>
      </c>
      <c r="C91" s="6"/>
      <c r="D91" s="7">
        <f t="shared" si="3"/>
        <v>0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156"/>
      <c r="Z91" s="8">
        <f t="shared" si="4"/>
        <v>0</v>
      </c>
      <c r="AA91" s="159"/>
    </row>
    <row r="92" spans="1:27" x14ac:dyDescent="0.2">
      <c r="A92" s="5"/>
      <c r="B92" s="159">
        <f t="shared" si="5"/>
        <v>0</v>
      </c>
      <c r="C92" s="6"/>
      <c r="D92" s="7">
        <f t="shared" si="3"/>
        <v>0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156"/>
      <c r="Z92" s="8">
        <f t="shared" si="4"/>
        <v>0</v>
      </c>
      <c r="AA92" s="159"/>
    </row>
    <row r="93" spans="1:27" x14ac:dyDescent="0.2">
      <c r="A93" s="5"/>
      <c r="B93" s="159">
        <f t="shared" si="5"/>
        <v>0</v>
      </c>
      <c r="C93" s="6"/>
      <c r="D93" s="7">
        <f t="shared" si="3"/>
        <v>0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156"/>
      <c r="Z93" s="8">
        <f t="shared" si="4"/>
        <v>0</v>
      </c>
      <c r="AA93" s="159"/>
    </row>
    <row r="94" spans="1:27" x14ac:dyDescent="0.2">
      <c r="A94" s="5"/>
      <c r="B94" s="159">
        <f t="shared" si="5"/>
        <v>0</v>
      </c>
      <c r="C94" s="6"/>
      <c r="D94" s="7">
        <f t="shared" si="3"/>
        <v>0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156"/>
      <c r="Z94" s="8">
        <f t="shared" si="4"/>
        <v>0</v>
      </c>
      <c r="AA94" s="159"/>
    </row>
    <row r="95" spans="1:27" x14ac:dyDescent="0.2">
      <c r="A95" s="5"/>
      <c r="B95" s="159">
        <f t="shared" si="5"/>
        <v>0</v>
      </c>
      <c r="C95" s="6"/>
      <c r="D95" s="7">
        <f t="shared" si="3"/>
        <v>0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156"/>
      <c r="Z95" s="8">
        <f t="shared" si="4"/>
        <v>0</v>
      </c>
      <c r="AA95" s="159"/>
    </row>
    <row r="96" spans="1:27" x14ac:dyDescent="0.2">
      <c r="A96" s="5"/>
      <c r="B96" s="159">
        <f t="shared" si="5"/>
        <v>0</v>
      </c>
      <c r="C96" s="6"/>
      <c r="D96" s="7">
        <f t="shared" si="3"/>
        <v>0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156"/>
      <c r="Z96" s="8">
        <f t="shared" si="4"/>
        <v>0</v>
      </c>
      <c r="AA96" s="159"/>
    </row>
    <row r="97" spans="1:27" x14ac:dyDescent="0.2">
      <c r="A97" s="5"/>
      <c r="B97" s="159">
        <f t="shared" si="5"/>
        <v>0</v>
      </c>
      <c r="C97" s="6"/>
      <c r="D97" s="7">
        <f t="shared" si="3"/>
        <v>0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156"/>
      <c r="Z97" s="8">
        <f t="shared" si="4"/>
        <v>0</v>
      </c>
      <c r="AA97" s="159"/>
    </row>
    <row r="98" spans="1:27" x14ac:dyDescent="0.2">
      <c r="A98" s="5"/>
      <c r="B98" s="159">
        <f t="shared" si="5"/>
        <v>0</v>
      </c>
      <c r="C98" s="6"/>
      <c r="D98" s="7">
        <f t="shared" si="3"/>
        <v>0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156"/>
      <c r="Z98" s="8">
        <f t="shared" si="4"/>
        <v>0</v>
      </c>
      <c r="AA98" s="159"/>
    </row>
    <row r="99" spans="1:27" x14ac:dyDescent="0.2">
      <c r="A99" s="5"/>
      <c r="B99" s="159">
        <f t="shared" si="5"/>
        <v>0</v>
      </c>
      <c r="C99" s="6"/>
      <c r="D99" s="7">
        <f t="shared" si="3"/>
        <v>0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156"/>
      <c r="Z99" s="8">
        <f t="shared" si="4"/>
        <v>0</v>
      </c>
      <c r="AA99" s="159"/>
    </row>
    <row r="100" spans="1:27" x14ac:dyDescent="0.2">
      <c r="A100" s="5"/>
      <c r="B100" s="159">
        <f t="shared" si="5"/>
        <v>0</v>
      </c>
      <c r="C100" s="6"/>
      <c r="D100" s="7">
        <f t="shared" si="3"/>
        <v>0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156"/>
      <c r="Z100" s="8">
        <f t="shared" si="4"/>
        <v>0</v>
      </c>
      <c r="AA100" s="159"/>
    </row>
    <row r="101" spans="1:27" x14ac:dyDescent="0.2">
      <c r="A101" s="5"/>
      <c r="B101" s="159">
        <f t="shared" si="5"/>
        <v>0</v>
      </c>
      <c r="C101" s="6"/>
      <c r="D101" s="7">
        <f t="shared" si="3"/>
        <v>0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156"/>
      <c r="Z101" s="8">
        <f t="shared" si="4"/>
        <v>0</v>
      </c>
      <c r="AA101" s="159"/>
    </row>
    <row r="102" spans="1:27" x14ac:dyDescent="0.2">
      <c r="A102" s="5"/>
      <c r="B102" s="159">
        <f t="shared" si="5"/>
        <v>0</v>
      </c>
      <c r="C102" s="6"/>
      <c r="D102" s="7">
        <f t="shared" si="3"/>
        <v>0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156"/>
      <c r="Z102" s="8">
        <f t="shared" si="4"/>
        <v>0</v>
      </c>
      <c r="AA102" s="159"/>
    </row>
    <row r="103" spans="1:27" x14ac:dyDescent="0.2">
      <c r="A103" s="5"/>
      <c r="B103" s="159">
        <f t="shared" si="5"/>
        <v>0</v>
      </c>
      <c r="C103" s="6"/>
      <c r="D103" s="7">
        <f t="shared" si="3"/>
        <v>0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156"/>
      <c r="Z103" s="8">
        <f t="shared" si="4"/>
        <v>0</v>
      </c>
      <c r="AA103" s="159"/>
    </row>
    <row r="104" spans="1:27" x14ac:dyDescent="0.2">
      <c r="A104" s="5"/>
      <c r="B104" s="159">
        <f t="shared" si="5"/>
        <v>0</v>
      </c>
      <c r="C104" s="6"/>
      <c r="D104" s="7">
        <f t="shared" si="3"/>
        <v>0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156"/>
      <c r="Z104" s="8">
        <f t="shared" si="4"/>
        <v>0</v>
      </c>
      <c r="AA104" s="159"/>
    </row>
    <row r="105" spans="1:27" x14ac:dyDescent="0.2">
      <c r="A105" s="5"/>
      <c r="B105" s="159">
        <f t="shared" si="5"/>
        <v>0</v>
      </c>
      <c r="C105" s="6"/>
      <c r="D105" s="7">
        <f t="shared" si="3"/>
        <v>0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156"/>
      <c r="Z105" s="8">
        <f t="shared" si="4"/>
        <v>0</v>
      </c>
      <c r="AA105" s="159"/>
    </row>
    <row r="106" spans="1:27" x14ac:dyDescent="0.2">
      <c r="A106" s="5"/>
      <c r="B106" s="159">
        <f t="shared" si="5"/>
        <v>0</v>
      </c>
      <c r="C106" s="6"/>
      <c r="D106" s="7">
        <f t="shared" si="3"/>
        <v>0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156"/>
      <c r="Z106" s="8">
        <f t="shared" si="4"/>
        <v>0</v>
      </c>
      <c r="AA106" s="159"/>
    </row>
    <row r="107" spans="1:27" x14ac:dyDescent="0.2">
      <c r="A107" s="5"/>
      <c r="B107" s="159">
        <f t="shared" si="5"/>
        <v>0</v>
      </c>
      <c r="C107" s="6"/>
      <c r="D107" s="7">
        <f t="shared" si="3"/>
        <v>0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156"/>
      <c r="Z107" s="8">
        <f t="shared" si="4"/>
        <v>0</v>
      </c>
      <c r="AA107" s="159"/>
    </row>
    <row r="108" spans="1:27" x14ac:dyDescent="0.2">
      <c r="A108" s="5"/>
      <c r="B108" s="159">
        <f t="shared" si="5"/>
        <v>0</v>
      </c>
      <c r="C108" s="6"/>
      <c r="D108" s="7">
        <f t="shared" si="3"/>
        <v>0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156"/>
      <c r="Z108" s="8">
        <f t="shared" si="4"/>
        <v>0</v>
      </c>
      <c r="AA108" s="159"/>
    </row>
    <row r="109" spans="1:27" x14ac:dyDescent="0.2">
      <c r="A109" s="5"/>
      <c r="B109" s="159">
        <f t="shared" si="5"/>
        <v>0</v>
      </c>
      <c r="C109" s="6"/>
      <c r="D109" s="7">
        <f t="shared" si="3"/>
        <v>0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156"/>
      <c r="Z109" s="8">
        <f t="shared" si="4"/>
        <v>0</v>
      </c>
      <c r="AA109" s="159"/>
    </row>
    <row r="110" spans="1:27" x14ac:dyDescent="0.2">
      <c r="A110" s="5"/>
      <c r="B110" s="159">
        <f t="shared" si="5"/>
        <v>0</v>
      </c>
      <c r="C110" s="6"/>
      <c r="D110" s="7">
        <f t="shared" si="3"/>
        <v>0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156"/>
      <c r="Z110" s="8">
        <f t="shared" si="4"/>
        <v>0</v>
      </c>
      <c r="AA110" s="159"/>
    </row>
    <row r="111" spans="1:27" x14ac:dyDescent="0.2">
      <c r="A111" s="5"/>
      <c r="B111" s="159">
        <f t="shared" si="5"/>
        <v>0</v>
      </c>
      <c r="C111" s="6"/>
      <c r="D111" s="7">
        <f t="shared" si="3"/>
        <v>0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156"/>
      <c r="Z111" s="8">
        <f t="shared" si="4"/>
        <v>0</v>
      </c>
      <c r="AA111" s="159"/>
    </row>
    <row r="112" spans="1:27" x14ac:dyDescent="0.2">
      <c r="A112" s="5"/>
      <c r="B112" s="159">
        <f t="shared" si="5"/>
        <v>0</v>
      </c>
      <c r="C112" s="6"/>
      <c r="D112" s="7">
        <f t="shared" si="3"/>
        <v>0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156"/>
      <c r="Z112" s="8">
        <f t="shared" si="4"/>
        <v>0</v>
      </c>
      <c r="AA112" s="159"/>
    </row>
    <row r="113" spans="1:27" x14ac:dyDescent="0.2">
      <c r="A113" s="5"/>
      <c r="B113" s="159">
        <f t="shared" si="5"/>
        <v>0</v>
      </c>
      <c r="C113" s="6"/>
      <c r="D113" s="7">
        <f t="shared" si="3"/>
        <v>0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156"/>
      <c r="Z113" s="8">
        <f t="shared" si="4"/>
        <v>0</v>
      </c>
      <c r="AA113" s="159"/>
    </row>
    <row r="114" spans="1:27" x14ac:dyDescent="0.2">
      <c r="A114" s="5"/>
      <c r="B114" s="159">
        <f t="shared" si="5"/>
        <v>0</v>
      </c>
      <c r="C114" s="6"/>
      <c r="D114" s="7">
        <f t="shared" si="3"/>
        <v>0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156"/>
      <c r="Z114" s="8">
        <f t="shared" si="4"/>
        <v>0</v>
      </c>
      <c r="AA114" s="159"/>
    </row>
    <row r="115" spans="1:27" x14ac:dyDescent="0.2">
      <c r="A115" s="5"/>
      <c r="B115" s="159">
        <f t="shared" si="5"/>
        <v>0</v>
      </c>
      <c r="C115" s="6"/>
      <c r="D115" s="7">
        <f t="shared" si="3"/>
        <v>0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156"/>
      <c r="Z115" s="8">
        <f t="shared" si="4"/>
        <v>0</v>
      </c>
      <c r="AA115" s="159"/>
    </row>
    <row r="116" spans="1:27" x14ac:dyDescent="0.2">
      <c r="A116" s="5"/>
      <c r="B116" s="159">
        <f t="shared" si="5"/>
        <v>0</v>
      </c>
      <c r="C116" s="6"/>
      <c r="D116" s="7">
        <f t="shared" si="3"/>
        <v>0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156"/>
      <c r="Z116" s="8">
        <f t="shared" si="4"/>
        <v>0</v>
      </c>
      <c r="AA116" s="159"/>
    </row>
    <row r="117" spans="1:27" x14ac:dyDescent="0.2">
      <c r="A117" s="5"/>
      <c r="B117" s="159">
        <f t="shared" si="5"/>
        <v>0</v>
      </c>
      <c r="C117" s="6"/>
      <c r="D117" s="7">
        <f t="shared" si="3"/>
        <v>0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156"/>
      <c r="Z117" s="8">
        <f t="shared" si="4"/>
        <v>0</v>
      </c>
      <c r="AA117" s="159"/>
    </row>
    <row r="118" spans="1:27" x14ac:dyDescent="0.2">
      <c r="A118" s="5"/>
      <c r="B118" s="159">
        <f t="shared" si="5"/>
        <v>0</v>
      </c>
      <c r="C118" s="6"/>
      <c r="D118" s="7">
        <f t="shared" si="3"/>
        <v>0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156"/>
      <c r="Z118" s="8">
        <f t="shared" si="4"/>
        <v>0</v>
      </c>
      <c r="AA118" s="159"/>
    </row>
    <row r="119" spans="1:27" x14ac:dyDescent="0.2">
      <c r="A119" s="5"/>
      <c r="B119" s="159">
        <f t="shared" si="5"/>
        <v>0</v>
      </c>
      <c r="C119" s="6"/>
      <c r="D119" s="7">
        <f t="shared" si="3"/>
        <v>0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156"/>
      <c r="Z119" s="8">
        <f t="shared" si="4"/>
        <v>0</v>
      </c>
      <c r="AA119" s="159"/>
    </row>
    <row r="120" spans="1:27" x14ac:dyDescent="0.2">
      <c r="A120" s="5"/>
      <c r="B120" s="159">
        <f t="shared" si="5"/>
        <v>0</v>
      </c>
      <c r="C120" s="6"/>
      <c r="D120" s="7">
        <f t="shared" si="3"/>
        <v>0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156"/>
      <c r="Z120" s="8">
        <f t="shared" si="4"/>
        <v>0</v>
      </c>
      <c r="AA120" s="159"/>
    </row>
    <row r="121" spans="1:27" x14ac:dyDescent="0.2">
      <c r="A121" s="5"/>
      <c r="B121" s="159">
        <f t="shared" si="5"/>
        <v>0</v>
      </c>
      <c r="C121" s="6"/>
      <c r="D121" s="7">
        <f t="shared" si="3"/>
        <v>0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156"/>
      <c r="Z121" s="8">
        <f t="shared" si="4"/>
        <v>0</v>
      </c>
      <c r="AA121" s="159"/>
    </row>
    <row r="122" spans="1:27" x14ac:dyDescent="0.2">
      <c r="A122" s="5"/>
      <c r="B122" s="159">
        <f t="shared" si="5"/>
        <v>0</v>
      </c>
      <c r="C122" s="6"/>
      <c r="D122" s="7">
        <f t="shared" si="3"/>
        <v>0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156"/>
      <c r="Z122" s="8">
        <f t="shared" si="4"/>
        <v>0</v>
      </c>
      <c r="AA122" s="159"/>
    </row>
    <row r="123" spans="1:27" x14ac:dyDescent="0.2">
      <c r="A123" s="5"/>
      <c r="B123" s="159">
        <f t="shared" si="5"/>
        <v>0</v>
      </c>
      <c r="C123" s="6"/>
      <c r="D123" s="7">
        <f t="shared" si="3"/>
        <v>0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156"/>
      <c r="Z123" s="8">
        <f t="shared" si="4"/>
        <v>0</v>
      </c>
      <c r="AA123" s="159"/>
    </row>
    <row r="124" spans="1:27" x14ac:dyDescent="0.2">
      <c r="A124" s="5"/>
      <c r="B124" s="159">
        <f t="shared" si="5"/>
        <v>0</v>
      </c>
      <c r="C124" s="6"/>
      <c r="D124" s="7">
        <f t="shared" si="3"/>
        <v>0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156"/>
      <c r="Z124" s="8">
        <f t="shared" si="4"/>
        <v>0</v>
      </c>
      <c r="AA124" s="159"/>
    </row>
    <row r="125" spans="1:27" x14ac:dyDescent="0.2">
      <c r="A125" s="5"/>
      <c r="B125" s="159">
        <f t="shared" si="5"/>
        <v>0</v>
      </c>
      <c r="C125" s="6"/>
      <c r="D125" s="7">
        <f t="shared" si="3"/>
        <v>0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156"/>
      <c r="Z125" s="8">
        <f t="shared" si="4"/>
        <v>0</v>
      </c>
      <c r="AA125" s="159"/>
    </row>
    <row r="126" spans="1:27" x14ac:dyDescent="0.2">
      <c r="A126" s="5"/>
      <c r="B126" s="159">
        <f t="shared" si="5"/>
        <v>0</v>
      </c>
      <c r="C126" s="6"/>
      <c r="D126" s="7">
        <f t="shared" si="3"/>
        <v>0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156"/>
      <c r="Z126" s="8">
        <f t="shared" si="4"/>
        <v>0</v>
      </c>
      <c r="AA126" s="159"/>
    </row>
    <row r="127" spans="1:27" x14ac:dyDescent="0.2">
      <c r="A127" s="5"/>
      <c r="B127" s="159">
        <f t="shared" si="5"/>
        <v>0</v>
      </c>
      <c r="C127" s="6"/>
      <c r="D127" s="7">
        <f t="shared" si="3"/>
        <v>0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156"/>
      <c r="Z127" s="8">
        <f t="shared" si="4"/>
        <v>0</v>
      </c>
      <c r="AA127" s="159"/>
    </row>
    <row r="128" spans="1:27" x14ac:dyDescent="0.2">
      <c r="A128" s="5"/>
      <c r="B128" s="159">
        <f t="shared" si="5"/>
        <v>0</v>
      </c>
      <c r="C128" s="6"/>
      <c r="D128" s="7">
        <f t="shared" si="3"/>
        <v>0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156"/>
      <c r="Z128" s="8">
        <f t="shared" si="4"/>
        <v>0</v>
      </c>
      <c r="AA128" s="159"/>
    </row>
    <row r="129" spans="1:27" x14ac:dyDescent="0.2">
      <c r="A129" s="5"/>
      <c r="B129" s="159">
        <f t="shared" si="5"/>
        <v>0</v>
      </c>
      <c r="C129" s="6"/>
      <c r="D129" s="7">
        <f t="shared" si="3"/>
        <v>0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156"/>
      <c r="Z129" s="8">
        <f t="shared" si="4"/>
        <v>0</v>
      </c>
      <c r="AA129" s="159"/>
    </row>
    <row r="130" spans="1:27" x14ac:dyDescent="0.2">
      <c r="A130" s="5"/>
      <c r="B130" s="159">
        <f t="shared" si="5"/>
        <v>0</v>
      </c>
      <c r="C130" s="6"/>
      <c r="D130" s="7">
        <f t="shared" si="3"/>
        <v>0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156"/>
      <c r="Z130" s="8">
        <f t="shared" si="4"/>
        <v>0</v>
      </c>
      <c r="AA130" s="159"/>
    </row>
    <row r="131" spans="1:27" x14ac:dyDescent="0.2">
      <c r="A131" s="5"/>
      <c r="B131" s="159">
        <f t="shared" si="5"/>
        <v>0</v>
      </c>
      <c r="C131" s="6"/>
      <c r="D131" s="7">
        <f t="shared" ref="D131:D194" si="6">+C131-Z131</f>
        <v>0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156"/>
      <c r="Z131" s="8">
        <f t="shared" ref="Z131:Z194" si="7">SUM(E131:Y131)</f>
        <v>0</v>
      </c>
      <c r="AA131" s="159"/>
    </row>
    <row r="132" spans="1:27" x14ac:dyDescent="0.2">
      <c r="A132" s="5"/>
      <c r="B132" s="159">
        <f t="shared" ref="B132:B195" si="8">+B131</f>
        <v>0</v>
      </c>
      <c r="C132" s="6"/>
      <c r="D132" s="7">
        <f t="shared" si="6"/>
        <v>0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156"/>
      <c r="Z132" s="8">
        <f t="shared" si="7"/>
        <v>0</v>
      </c>
      <c r="AA132" s="159"/>
    </row>
    <row r="133" spans="1:27" x14ac:dyDescent="0.2">
      <c r="A133" s="5"/>
      <c r="B133" s="159">
        <f t="shared" si="8"/>
        <v>0</v>
      </c>
      <c r="C133" s="6"/>
      <c r="D133" s="7">
        <f t="shared" si="6"/>
        <v>0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156"/>
      <c r="Z133" s="8">
        <f t="shared" si="7"/>
        <v>0</v>
      </c>
      <c r="AA133" s="159"/>
    </row>
    <row r="134" spans="1:27" x14ac:dyDescent="0.2">
      <c r="A134" s="5"/>
      <c r="B134" s="159">
        <f t="shared" si="8"/>
        <v>0</v>
      </c>
      <c r="C134" s="6"/>
      <c r="D134" s="7">
        <f t="shared" si="6"/>
        <v>0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156"/>
      <c r="Z134" s="8">
        <f t="shared" si="7"/>
        <v>0</v>
      </c>
      <c r="AA134" s="159"/>
    </row>
    <row r="135" spans="1:27" x14ac:dyDescent="0.2">
      <c r="A135" s="5"/>
      <c r="B135" s="159">
        <f t="shared" si="8"/>
        <v>0</v>
      </c>
      <c r="C135" s="6"/>
      <c r="D135" s="7">
        <f t="shared" si="6"/>
        <v>0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156"/>
      <c r="Z135" s="8">
        <f t="shared" si="7"/>
        <v>0</v>
      </c>
      <c r="AA135" s="159"/>
    </row>
    <row r="136" spans="1:27" x14ac:dyDescent="0.2">
      <c r="A136" s="5"/>
      <c r="B136" s="159">
        <f t="shared" si="8"/>
        <v>0</v>
      </c>
      <c r="C136" s="6"/>
      <c r="D136" s="7">
        <f t="shared" si="6"/>
        <v>0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156"/>
      <c r="Z136" s="8">
        <f t="shared" si="7"/>
        <v>0</v>
      </c>
      <c r="AA136" s="159"/>
    </row>
    <row r="137" spans="1:27" x14ac:dyDescent="0.2">
      <c r="A137" s="5"/>
      <c r="B137" s="159">
        <f t="shared" si="8"/>
        <v>0</v>
      </c>
      <c r="C137" s="6"/>
      <c r="D137" s="7">
        <f t="shared" si="6"/>
        <v>0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156"/>
      <c r="Z137" s="8">
        <f t="shared" si="7"/>
        <v>0</v>
      </c>
      <c r="AA137" s="159"/>
    </row>
    <row r="138" spans="1:27" x14ac:dyDescent="0.2">
      <c r="A138" s="5"/>
      <c r="B138" s="159">
        <f t="shared" si="8"/>
        <v>0</v>
      </c>
      <c r="C138" s="6"/>
      <c r="D138" s="7">
        <f t="shared" si="6"/>
        <v>0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156"/>
      <c r="Z138" s="8">
        <f t="shared" si="7"/>
        <v>0</v>
      </c>
      <c r="AA138" s="159"/>
    </row>
    <row r="139" spans="1:27" x14ac:dyDescent="0.2">
      <c r="A139" s="5"/>
      <c r="B139" s="159">
        <f t="shared" si="8"/>
        <v>0</v>
      </c>
      <c r="C139" s="6"/>
      <c r="D139" s="7">
        <f t="shared" si="6"/>
        <v>0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156"/>
      <c r="Z139" s="8">
        <f t="shared" si="7"/>
        <v>0</v>
      </c>
      <c r="AA139" s="159"/>
    </row>
    <row r="140" spans="1:27" x14ac:dyDescent="0.2">
      <c r="A140" s="5"/>
      <c r="B140" s="159">
        <f t="shared" si="8"/>
        <v>0</v>
      </c>
      <c r="C140" s="6"/>
      <c r="D140" s="7">
        <f t="shared" si="6"/>
        <v>0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156"/>
      <c r="Z140" s="8">
        <f t="shared" si="7"/>
        <v>0</v>
      </c>
      <c r="AA140" s="159"/>
    </row>
    <row r="141" spans="1:27" x14ac:dyDescent="0.2">
      <c r="A141" s="5"/>
      <c r="B141" s="159">
        <f t="shared" si="8"/>
        <v>0</v>
      </c>
      <c r="C141" s="6"/>
      <c r="D141" s="7">
        <f t="shared" si="6"/>
        <v>0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156"/>
      <c r="Z141" s="8">
        <f t="shared" si="7"/>
        <v>0</v>
      </c>
      <c r="AA141" s="159"/>
    </row>
    <row r="142" spans="1:27" x14ac:dyDescent="0.2">
      <c r="A142" s="5"/>
      <c r="B142" s="159">
        <f t="shared" si="8"/>
        <v>0</v>
      </c>
      <c r="C142" s="6"/>
      <c r="D142" s="7">
        <f t="shared" si="6"/>
        <v>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156"/>
      <c r="Z142" s="8">
        <f t="shared" si="7"/>
        <v>0</v>
      </c>
      <c r="AA142" s="159"/>
    </row>
    <row r="143" spans="1:27" x14ac:dyDescent="0.2">
      <c r="A143" s="5"/>
      <c r="B143" s="159">
        <f t="shared" si="8"/>
        <v>0</v>
      </c>
      <c r="C143" s="6"/>
      <c r="D143" s="7">
        <f t="shared" si="6"/>
        <v>0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156"/>
      <c r="Z143" s="8">
        <f t="shared" si="7"/>
        <v>0</v>
      </c>
      <c r="AA143" s="159"/>
    </row>
    <row r="144" spans="1:27" x14ac:dyDescent="0.2">
      <c r="A144" s="5"/>
      <c r="B144" s="159">
        <f t="shared" si="8"/>
        <v>0</v>
      </c>
      <c r="C144" s="6"/>
      <c r="D144" s="7">
        <f t="shared" si="6"/>
        <v>0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156"/>
      <c r="Z144" s="8">
        <f t="shared" si="7"/>
        <v>0</v>
      </c>
      <c r="AA144" s="159"/>
    </row>
    <row r="145" spans="1:27" x14ac:dyDescent="0.2">
      <c r="A145" s="5"/>
      <c r="B145" s="159">
        <f t="shared" si="8"/>
        <v>0</v>
      </c>
      <c r="C145" s="6"/>
      <c r="D145" s="7">
        <f t="shared" si="6"/>
        <v>0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156"/>
      <c r="Z145" s="8">
        <f t="shared" si="7"/>
        <v>0</v>
      </c>
      <c r="AA145" s="159"/>
    </row>
    <row r="146" spans="1:27" x14ac:dyDescent="0.2">
      <c r="A146" s="5"/>
      <c r="B146" s="159">
        <f t="shared" si="8"/>
        <v>0</v>
      </c>
      <c r="C146" s="6"/>
      <c r="D146" s="7">
        <f t="shared" si="6"/>
        <v>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156"/>
      <c r="Z146" s="8">
        <f t="shared" si="7"/>
        <v>0</v>
      </c>
      <c r="AA146" s="159"/>
    </row>
    <row r="147" spans="1:27" x14ac:dyDescent="0.2">
      <c r="A147" s="5"/>
      <c r="B147" s="159">
        <f t="shared" si="8"/>
        <v>0</v>
      </c>
      <c r="C147" s="6"/>
      <c r="D147" s="7">
        <f t="shared" si="6"/>
        <v>0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156"/>
      <c r="Z147" s="8">
        <f t="shared" si="7"/>
        <v>0</v>
      </c>
      <c r="AA147" s="159"/>
    </row>
    <row r="148" spans="1:27" x14ac:dyDescent="0.2">
      <c r="A148" s="5"/>
      <c r="B148" s="159">
        <f t="shared" si="8"/>
        <v>0</v>
      </c>
      <c r="C148" s="6"/>
      <c r="D148" s="7">
        <f t="shared" si="6"/>
        <v>0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156"/>
      <c r="Z148" s="8">
        <f t="shared" si="7"/>
        <v>0</v>
      </c>
      <c r="AA148" s="159"/>
    </row>
    <row r="149" spans="1:27" x14ac:dyDescent="0.2">
      <c r="A149" s="5"/>
      <c r="B149" s="159">
        <f t="shared" si="8"/>
        <v>0</v>
      </c>
      <c r="C149" s="6"/>
      <c r="D149" s="7">
        <f t="shared" si="6"/>
        <v>0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156"/>
      <c r="Z149" s="8">
        <f t="shared" si="7"/>
        <v>0</v>
      </c>
      <c r="AA149" s="159"/>
    </row>
    <row r="150" spans="1:27" x14ac:dyDescent="0.2">
      <c r="A150" s="5"/>
      <c r="B150" s="159">
        <f t="shared" si="8"/>
        <v>0</v>
      </c>
      <c r="C150" s="6"/>
      <c r="D150" s="7">
        <f t="shared" si="6"/>
        <v>0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156"/>
      <c r="Z150" s="8">
        <f t="shared" si="7"/>
        <v>0</v>
      </c>
      <c r="AA150" s="159"/>
    </row>
    <row r="151" spans="1:27" x14ac:dyDescent="0.2">
      <c r="A151" s="5"/>
      <c r="B151" s="159">
        <f t="shared" si="8"/>
        <v>0</v>
      </c>
      <c r="C151" s="6"/>
      <c r="D151" s="7">
        <f t="shared" si="6"/>
        <v>0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156"/>
      <c r="Z151" s="8">
        <f t="shared" si="7"/>
        <v>0</v>
      </c>
      <c r="AA151" s="159"/>
    </row>
    <row r="152" spans="1:27" x14ac:dyDescent="0.2">
      <c r="A152" s="5"/>
      <c r="B152" s="159">
        <f t="shared" si="8"/>
        <v>0</v>
      </c>
      <c r="C152" s="6"/>
      <c r="D152" s="7">
        <f t="shared" si="6"/>
        <v>0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156"/>
      <c r="Z152" s="8">
        <f t="shared" si="7"/>
        <v>0</v>
      </c>
      <c r="AA152" s="159"/>
    </row>
    <row r="153" spans="1:27" x14ac:dyDescent="0.2">
      <c r="A153" s="5"/>
      <c r="B153" s="159">
        <f t="shared" si="8"/>
        <v>0</v>
      </c>
      <c r="C153" s="6"/>
      <c r="D153" s="7">
        <f t="shared" si="6"/>
        <v>0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156"/>
      <c r="Z153" s="8">
        <f t="shared" si="7"/>
        <v>0</v>
      </c>
      <c r="AA153" s="159"/>
    </row>
    <row r="154" spans="1:27" x14ac:dyDescent="0.2">
      <c r="A154" s="5"/>
      <c r="B154" s="159">
        <f t="shared" si="8"/>
        <v>0</v>
      </c>
      <c r="C154" s="6"/>
      <c r="D154" s="7">
        <f t="shared" si="6"/>
        <v>0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156"/>
      <c r="Z154" s="8">
        <f t="shared" si="7"/>
        <v>0</v>
      </c>
      <c r="AA154" s="159"/>
    </row>
    <row r="155" spans="1:27" x14ac:dyDescent="0.2">
      <c r="A155" s="5"/>
      <c r="B155" s="159">
        <f t="shared" si="8"/>
        <v>0</v>
      </c>
      <c r="C155" s="6"/>
      <c r="D155" s="7">
        <f t="shared" si="6"/>
        <v>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156"/>
      <c r="Z155" s="8">
        <f t="shared" si="7"/>
        <v>0</v>
      </c>
      <c r="AA155" s="159"/>
    </row>
    <row r="156" spans="1:27" x14ac:dyDescent="0.2">
      <c r="A156" s="5"/>
      <c r="B156" s="159">
        <f t="shared" si="8"/>
        <v>0</v>
      </c>
      <c r="C156" s="6"/>
      <c r="D156" s="7">
        <f t="shared" si="6"/>
        <v>0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156"/>
      <c r="Z156" s="8">
        <f t="shared" si="7"/>
        <v>0</v>
      </c>
      <c r="AA156" s="159"/>
    </row>
    <row r="157" spans="1:27" x14ac:dyDescent="0.2">
      <c r="A157" s="5"/>
      <c r="B157" s="159">
        <f t="shared" si="8"/>
        <v>0</v>
      </c>
      <c r="C157" s="6"/>
      <c r="D157" s="7">
        <f t="shared" si="6"/>
        <v>0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156"/>
      <c r="Z157" s="8">
        <f t="shared" si="7"/>
        <v>0</v>
      </c>
      <c r="AA157" s="159"/>
    </row>
    <row r="158" spans="1:27" x14ac:dyDescent="0.2">
      <c r="A158" s="5"/>
      <c r="B158" s="159">
        <f t="shared" si="8"/>
        <v>0</v>
      </c>
      <c r="C158" s="6"/>
      <c r="D158" s="7">
        <f t="shared" si="6"/>
        <v>0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156"/>
      <c r="Z158" s="8">
        <f t="shared" si="7"/>
        <v>0</v>
      </c>
      <c r="AA158" s="159"/>
    </row>
    <row r="159" spans="1:27" x14ac:dyDescent="0.2">
      <c r="A159" s="5"/>
      <c r="B159" s="159">
        <f t="shared" si="8"/>
        <v>0</v>
      </c>
      <c r="C159" s="6"/>
      <c r="D159" s="7">
        <f t="shared" si="6"/>
        <v>0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156"/>
      <c r="Z159" s="8">
        <f t="shared" si="7"/>
        <v>0</v>
      </c>
      <c r="AA159" s="159"/>
    </row>
    <row r="160" spans="1:27" x14ac:dyDescent="0.2">
      <c r="A160" s="5"/>
      <c r="B160" s="159">
        <f t="shared" si="8"/>
        <v>0</v>
      </c>
      <c r="C160" s="6"/>
      <c r="D160" s="7">
        <f t="shared" si="6"/>
        <v>0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156"/>
      <c r="Z160" s="8">
        <f t="shared" si="7"/>
        <v>0</v>
      </c>
      <c r="AA160" s="159"/>
    </row>
    <row r="161" spans="1:27" x14ac:dyDescent="0.2">
      <c r="A161" s="5"/>
      <c r="B161" s="159">
        <f t="shared" si="8"/>
        <v>0</v>
      </c>
      <c r="C161" s="6"/>
      <c r="D161" s="7">
        <f t="shared" si="6"/>
        <v>0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156"/>
      <c r="Z161" s="8">
        <f t="shared" si="7"/>
        <v>0</v>
      </c>
      <c r="AA161" s="159"/>
    </row>
    <row r="162" spans="1:27" x14ac:dyDescent="0.2">
      <c r="A162" s="5"/>
      <c r="B162" s="159">
        <f t="shared" si="8"/>
        <v>0</v>
      </c>
      <c r="C162" s="6"/>
      <c r="D162" s="7">
        <f t="shared" si="6"/>
        <v>0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156"/>
      <c r="Z162" s="8">
        <f t="shared" si="7"/>
        <v>0</v>
      </c>
      <c r="AA162" s="159"/>
    </row>
    <row r="163" spans="1:27" x14ac:dyDescent="0.2">
      <c r="A163" s="5"/>
      <c r="B163" s="159">
        <f t="shared" si="8"/>
        <v>0</v>
      </c>
      <c r="C163" s="6"/>
      <c r="D163" s="7">
        <f t="shared" si="6"/>
        <v>0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156"/>
      <c r="Z163" s="8">
        <f t="shared" si="7"/>
        <v>0</v>
      </c>
      <c r="AA163" s="159"/>
    </row>
    <row r="164" spans="1:27" x14ac:dyDescent="0.2">
      <c r="A164" s="5"/>
      <c r="B164" s="159">
        <f t="shared" si="8"/>
        <v>0</v>
      </c>
      <c r="C164" s="6"/>
      <c r="D164" s="7">
        <f t="shared" si="6"/>
        <v>0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156"/>
      <c r="Z164" s="8">
        <f t="shared" si="7"/>
        <v>0</v>
      </c>
      <c r="AA164" s="159"/>
    </row>
    <row r="165" spans="1:27" x14ac:dyDescent="0.2">
      <c r="A165" s="5"/>
      <c r="B165" s="159">
        <f t="shared" si="8"/>
        <v>0</v>
      </c>
      <c r="C165" s="6"/>
      <c r="D165" s="7">
        <f t="shared" si="6"/>
        <v>0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156"/>
      <c r="Z165" s="8">
        <f t="shared" si="7"/>
        <v>0</v>
      </c>
      <c r="AA165" s="159"/>
    </row>
    <row r="166" spans="1:27" x14ac:dyDescent="0.2">
      <c r="A166" s="5"/>
      <c r="B166" s="159">
        <f t="shared" si="8"/>
        <v>0</v>
      </c>
      <c r="C166" s="6"/>
      <c r="D166" s="7">
        <f t="shared" si="6"/>
        <v>0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156"/>
      <c r="Z166" s="8">
        <f t="shared" si="7"/>
        <v>0</v>
      </c>
      <c r="AA166" s="159"/>
    </row>
    <row r="167" spans="1:27" x14ac:dyDescent="0.2">
      <c r="A167" s="5"/>
      <c r="B167" s="159">
        <f t="shared" si="8"/>
        <v>0</v>
      </c>
      <c r="C167" s="6"/>
      <c r="D167" s="7">
        <f t="shared" si="6"/>
        <v>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156"/>
      <c r="Z167" s="8">
        <f t="shared" si="7"/>
        <v>0</v>
      </c>
      <c r="AA167" s="159"/>
    </row>
    <row r="168" spans="1:27" x14ac:dyDescent="0.2">
      <c r="A168" s="5"/>
      <c r="B168" s="159">
        <f t="shared" si="8"/>
        <v>0</v>
      </c>
      <c r="C168" s="6"/>
      <c r="D168" s="7">
        <f t="shared" si="6"/>
        <v>0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156"/>
      <c r="Z168" s="8">
        <f t="shared" si="7"/>
        <v>0</v>
      </c>
      <c r="AA168" s="159"/>
    </row>
    <row r="169" spans="1:27" x14ac:dyDescent="0.2">
      <c r="A169" s="5"/>
      <c r="B169" s="159">
        <f t="shared" si="8"/>
        <v>0</v>
      </c>
      <c r="C169" s="6"/>
      <c r="D169" s="7">
        <f t="shared" si="6"/>
        <v>0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156"/>
      <c r="Z169" s="8">
        <f t="shared" si="7"/>
        <v>0</v>
      </c>
      <c r="AA169" s="159"/>
    </row>
    <row r="170" spans="1:27" x14ac:dyDescent="0.2">
      <c r="A170" s="5"/>
      <c r="B170" s="159">
        <f t="shared" si="8"/>
        <v>0</v>
      </c>
      <c r="C170" s="6"/>
      <c r="D170" s="7">
        <f t="shared" si="6"/>
        <v>0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156"/>
      <c r="Z170" s="8">
        <f t="shared" si="7"/>
        <v>0</v>
      </c>
      <c r="AA170" s="159"/>
    </row>
    <row r="171" spans="1:27" x14ac:dyDescent="0.2">
      <c r="A171" s="5"/>
      <c r="B171" s="159">
        <f t="shared" si="8"/>
        <v>0</v>
      </c>
      <c r="C171" s="6"/>
      <c r="D171" s="7">
        <f t="shared" si="6"/>
        <v>0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156"/>
      <c r="Z171" s="8">
        <f t="shared" si="7"/>
        <v>0</v>
      </c>
      <c r="AA171" s="159"/>
    </row>
    <row r="172" spans="1:27" x14ac:dyDescent="0.2">
      <c r="A172" s="5"/>
      <c r="B172" s="159">
        <f t="shared" si="8"/>
        <v>0</v>
      </c>
      <c r="C172" s="6"/>
      <c r="D172" s="7">
        <f t="shared" si="6"/>
        <v>0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156"/>
      <c r="Z172" s="8">
        <f t="shared" si="7"/>
        <v>0</v>
      </c>
      <c r="AA172" s="159"/>
    </row>
    <row r="173" spans="1:27" x14ac:dyDescent="0.2">
      <c r="A173" s="5"/>
      <c r="B173" s="159">
        <f t="shared" si="8"/>
        <v>0</v>
      </c>
      <c r="C173" s="6"/>
      <c r="D173" s="7">
        <f t="shared" si="6"/>
        <v>0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156"/>
      <c r="Z173" s="8">
        <f t="shared" si="7"/>
        <v>0</v>
      </c>
      <c r="AA173" s="159"/>
    </row>
    <row r="174" spans="1:27" x14ac:dyDescent="0.2">
      <c r="A174" s="5"/>
      <c r="B174" s="159">
        <f t="shared" si="8"/>
        <v>0</v>
      </c>
      <c r="C174" s="6"/>
      <c r="D174" s="7">
        <f t="shared" si="6"/>
        <v>0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156"/>
      <c r="Z174" s="8">
        <f t="shared" si="7"/>
        <v>0</v>
      </c>
      <c r="AA174" s="159"/>
    </row>
    <row r="175" spans="1:27" x14ac:dyDescent="0.2">
      <c r="A175" s="5"/>
      <c r="B175" s="159">
        <f t="shared" si="8"/>
        <v>0</v>
      </c>
      <c r="C175" s="6"/>
      <c r="D175" s="7">
        <f t="shared" si="6"/>
        <v>0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156"/>
      <c r="Z175" s="8">
        <f t="shared" si="7"/>
        <v>0</v>
      </c>
      <c r="AA175" s="159"/>
    </row>
    <row r="176" spans="1:27" x14ac:dyDescent="0.2">
      <c r="A176" s="5"/>
      <c r="B176" s="159">
        <f t="shared" si="8"/>
        <v>0</v>
      </c>
      <c r="C176" s="6"/>
      <c r="D176" s="7">
        <f t="shared" si="6"/>
        <v>0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156"/>
      <c r="Z176" s="8">
        <f t="shared" si="7"/>
        <v>0</v>
      </c>
      <c r="AA176" s="159"/>
    </row>
    <row r="177" spans="1:27" x14ac:dyDescent="0.2">
      <c r="A177" s="5"/>
      <c r="B177" s="159">
        <f t="shared" si="8"/>
        <v>0</v>
      </c>
      <c r="C177" s="6"/>
      <c r="D177" s="7">
        <f t="shared" si="6"/>
        <v>0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156"/>
      <c r="Z177" s="8">
        <f t="shared" si="7"/>
        <v>0</v>
      </c>
      <c r="AA177" s="159"/>
    </row>
    <row r="178" spans="1:27" x14ac:dyDescent="0.2">
      <c r="A178" s="5"/>
      <c r="B178" s="159">
        <f t="shared" si="8"/>
        <v>0</v>
      </c>
      <c r="C178" s="6"/>
      <c r="D178" s="7">
        <f t="shared" si="6"/>
        <v>0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156"/>
      <c r="Z178" s="8">
        <f t="shared" si="7"/>
        <v>0</v>
      </c>
      <c r="AA178" s="159"/>
    </row>
    <row r="179" spans="1:27" x14ac:dyDescent="0.2">
      <c r="A179" s="5"/>
      <c r="B179" s="159">
        <f t="shared" si="8"/>
        <v>0</v>
      </c>
      <c r="C179" s="6"/>
      <c r="D179" s="7">
        <f t="shared" si="6"/>
        <v>0</v>
      </c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156"/>
      <c r="Z179" s="8">
        <f t="shared" si="7"/>
        <v>0</v>
      </c>
      <c r="AA179" s="159"/>
    </row>
    <row r="180" spans="1:27" x14ac:dyDescent="0.2">
      <c r="A180" s="5"/>
      <c r="B180" s="159">
        <f t="shared" si="8"/>
        <v>0</v>
      </c>
      <c r="C180" s="6"/>
      <c r="D180" s="7">
        <f t="shared" si="6"/>
        <v>0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156"/>
      <c r="Z180" s="8">
        <f t="shared" si="7"/>
        <v>0</v>
      </c>
      <c r="AA180" s="159"/>
    </row>
    <row r="181" spans="1:27" x14ac:dyDescent="0.2">
      <c r="A181" s="5"/>
      <c r="B181" s="159">
        <f t="shared" si="8"/>
        <v>0</v>
      </c>
      <c r="C181" s="6"/>
      <c r="D181" s="7">
        <f t="shared" si="6"/>
        <v>0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156"/>
      <c r="Z181" s="8">
        <f t="shared" si="7"/>
        <v>0</v>
      </c>
      <c r="AA181" s="159"/>
    </row>
    <row r="182" spans="1:27" x14ac:dyDescent="0.2">
      <c r="A182" s="5"/>
      <c r="B182" s="159">
        <f t="shared" si="8"/>
        <v>0</v>
      </c>
      <c r="C182" s="6"/>
      <c r="D182" s="7">
        <f t="shared" si="6"/>
        <v>0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156"/>
      <c r="Z182" s="8">
        <f t="shared" si="7"/>
        <v>0</v>
      </c>
      <c r="AA182" s="159"/>
    </row>
    <row r="183" spans="1:27" x14ac:dyDescent="0.2">
      <c r="A183" s="5"/>
      <c r="B183" s="159">
        <f t="shared" si="8"/>
        <v>0</v>
      </c>
      <c r="C183" s="6"/>
      <c r="D183" s="7">
        <f t="shared" si="6"/>
        <v>0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156"/>
      <c r="Z183" s="8">
        <f t="shared" si="7"/>
        <v>0</v>
      </c>
      <c r="AA183" s="159"/>
    </row>
    <row r="184" spans="1:27" x14ac:dyDescent="0.2">
      <c r="A184" s="5"/>
      <c r="B184" s="159">
        <f t="shared" si="8"/>
        <v>0</v>
      </c>
      <c r="C184" s="6"/>
      <c r="D184" s="7">
        <f t="shared" si="6"/>
        <v>0</v>
      </c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156"/>
      <c r="Z184" s="8">
        <f t="shared" si="7"/>
        <v>0</v>
      </c>
      <c r="AA184" s="159"/>
    </row>
    <row r="185" spans="1:27" x14ac:dyDescent="0.2">
      <c r="A185" s="5"/>
      <c r="B185" s="159">
        <f t="shared" si="8"/>
        <v>0</v>
      </c>
      <c r="C185" s="6"/>
      <c r="D185" s="7">
        <f t="shared" si="6"/>
        <v>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156"/>
      <c r="Z185" s="8">
        <f t="shared" si="7"/>
        <v>0</v>
      </c>
      <c r="AA185" s="159"/>
    </row>
    <row r="186" spans="1:27" x14ac:dyDescent="0.2">
      <c r="A186" s="5"/>
      <c r="B186" s="159">
        <f t="shared" si="8"/>
        <v>0</v>
      </c>
      <c r="C186" s="6"/>
      <c r="D186" s="7">
        <f t="shared" si="6"/>
        <v>0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156"/>
      <c r="Z186" s="8">
        <f t="shared" si="7"/>
        <v>0</v>
      </c>
      <c r="AA186" s="159"/>
    </row>
    <row r="187" spans="1:27" x14ac:dyDescent="0.2">
      <c r="A187" s="5"/>
      <c r="B187" s="159">
        <f t="shared" si="8"/>
        <v>0</v>
      </c>
      <c r="C187" s="6"/>
      <c r="D187" s="7">
        <f t="shared" si="6"/>
        <v>0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156"/>
      <c r="Z187" s="8">
        <f t="shared" si="7"/>
        <v>0</v>
      </c>
      <c r="AA187" s="159"/>
    </row>
    <row r="188" spans="1:27" x14ac:dyDescent="0.2">
      <c r="A188" s="5"/>
      <c r="B188" s="159">
        <f t="shared" si="8"/>
        <v>0</v>
      </c>
      <c r="C188" s="6"/>
      <c r="D188" s="7">
        <f t="shared" si="6"/>
        <v>0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156"/>
      <c r="Z188" s="8">
        <f t="shared" si="7"/>
        <v>0</v>
      </c>
      <c r="AA188" s="159"/>
    </row>
    <row r="189" spans="1:27" x14ac:dyDescent="0.2">
      <c r="A189" s="5"/>
      <c r="B189" s="159">
        <f t="shared" si="8"/>
        <v>0</v>
      </c>
      <c r="C189" s="6"/>
      <c r="D189" s="7">
        <f t="shared" si="6"/>
        <v>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156"/>
      <c r="Z189" s="8">
        <f t="shared" si="7"/>
        <v>0</v>
      </c>
      <c r="AA189" s="159"/>
    </row>
    <row r="190" spans="1:27" x14ac:dyDescent="0.2">
      <c r="A190" s="5"/>
      <c r="B190" s="159">
        <f t="shared" si="8"/>
        <v>0</v>
      </c>
      <c r="C190" s="6"/>
      <c r="D190" s="7">
        <f t="shared" si="6"/>
        <v>0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156"/>
      <c r="Z190" s="8">
        <f t="shared" si="7"/>
        <v>0</v>
      </c>
      <c r="AA190" s="159"/>
    </row>
    <row r="191" spans="1:27" x14ac:dyDescent="0.2">
      <c r="A191" s="5"/>
      <c r="B191" s="159">
        <f t="shared" si="8"/>
        <v>0</v>
      </c>
      <c r="C191" s="6"/>
      <c r="D191" s="7">
        <f t="shared" si="6"/>
        <v>0</v>
      </c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156"/>
      <c r="Z191" s="8">
        <f t="shared" si="7"/>
        <v>0</v>
      </c>
      <c r="AA191" s="159"/>
    </row>
    <row r="192" spans="1:27" x14ac:dyDescent="0.2">
      <c r="A192" s="5"/>
      <c r="B192" s="159">
        <f t="shared" si="8"/>
        <v>0</v>
      </c>
      <c r="C192" s="6"/>
      <c r="D192" s="7">
        <f t="shared" si="6"/>
        <v>0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156"/>
      <c r="Z192" s="8">
        <f t="shared" si="7"/>
        <v>0</v>
      </c>
      <c r="AA192" s="159"/>
    </row>
    <row r="193" spans="1:27" x14ac:dyDescent="0.2">
      <c r="A193" s="5"/>
      <c r="B193" s="159">
        <f t="shared" si="8"/>
        <v>0</v>
      </c>
      <c r="C193" s="6"/>
      <c r="D193" s="7">
        <f t="shared" si="6"/>
        <v>0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156"/>
      <c r="Z193" s="8">
        <f t="shared" si="7"/>
        <v>0</v>
      </c>
      <c r="AA193" s="159"/>
    </row>
    <row r="194" spans="1:27" x14ac:dyDescent="0.2">
      <c r="A194" s="5"/>
      <c r="B194" s="159">
        <f t="shared" si="8"/>
        <v>0</v>
      </c>
      <c r="C194" s="6"/>
      <c r="D194" s="7">
        <f t="shared" si="6"/>
        <v>0</v>
      </c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156"/>
      <c r="Z194" s="8">
        <f t="shared" si="7"/>
        <v>0</v>
      </c>
      <c r="AA194" s="159"/>
    </row>
    <row r="195" spans="1:27" x14ac:dyDescent="0.2">
      <c r="A195" s="5"/>
      <c r="B195" s="159">
        <f t="shared" si="8"/>
        <v>0</v>
      </c>
      <c r="C195" s="6"/>
      <c r="D195" s="7">
        <f t="shared" ref="D195:D200" si="9">+C195-Z195</f>
        <v>0</v>
      </c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156"/>
      <c r="Z195" s="8">
        <f t="shared" ref="Z195:Z199" si="10">SUM(E195:Y195)</f>
        <v>0</v>
      </c>
      <c r="AA195" s="159"/>
    </row>
    <row r="196" spans="1:27" x14ac:dyDescent="0.2">
      <c r="A196" s="5"/>
      <c r="B196" s="159">
        <f t="shared" ref="B196:B199" si="11">+B195</f>
        <v>0</v>
      </c>
      <c r="C196" s="6"/>
      <c r="D196" s="7">
        <f t="shared" si="9"/>
        <v>0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156"/>
      <c r="Z196" s="8">
        <f t="shared" si="10"/>
        <v>0</v>
      </c>
      <c r="AA196" s="159"/>
    </row>
    <row r="197" spans="1:27" x14ac:dyDescent="0.2">
      <c r="A197" s="5"/>
      <c r="B197" s="159">
        <f t="shared" si="11"/>
        <v>0</v>
      </c>
      <c r="C197" s="215"/>
      <c r="D197" s="7">
        <f t="shared" si="9"/>
        <v>0</v>
      </c>
      <c r="E197" s="6"/>
      <c r="F197" s="6"/>
      <c r="G197" s="6"/>
      <c r="H197" s="6"/>
      <c r="I197" s="6"/>
      <c r="J197" s="6"/>
      <c r="K197" s="6"/>
      <c r="L197" s="6"/>
      <c r="M197" s="6"/>
      <c r="N197" s="215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156"/>
      <c r="Z197" s="8">
        <f t="shared" si="10"/>
        <v>0</v>
      </c>
      <c r="AA197" s="159"/>
    </row>
    <row r="198" spans="1:27" x14ac:dyDescent="0.2">
      <c r="A198" s="5"/>
      <c r="B198" s="159">
        <f t="shared" si="11"/>
        <v>0</v>
      </c>
      <c r="C198" s="215"/>
      <c r="D198" s="7">
        <f t="shared" si="9"/>
        <v>0</v>
      </c>
      <c r="E198" s="215"/>
      <c r="F198" s="215"/>
      <c r="G198" s="215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156"/>
      <c r="Z198" s="8">
        <f t="shared" si="10"/>
        <v>0</v>
      </c>
      <c r="AA198" s="159"/>
    </row>
    <row r="199" spans="1:27" ht="15" thickBot="1" x14ac:dyDescent="0.25">
      <c r="A199" s="9"/>
      <c r="B199" s="159">
        <f t="shared" si="11"/>
        <v>0</v>
      </c>
      <c r="C199" s="10"/>
      <c r="D199" s="7">
        <f t="shared" si="9"/>
        <v>0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57"/>
      <c r="Z199" s="8">
        <f t="shared" si="10"/>
        <v>0</v>
      </c>
      <c r="AA199" s="159"/>
    </row>
    <row r="200" spans="1:27" ht="15.75" thickTop="1" thickBot="1" x14ac:dyDescent="0.25">
      <c r="A200" s="13" t="s">
        <v>19</v>
      </c>
      <c r="B200" s="160"/>
      <c r="C200" s="11">
        <f t="shared" ref="C200:Y200" si="12">SUM(C2:C199)</f>
        <v>0</v>
      </c>
      <c r="D200" s="7">
        <f t="shared" si="9"/>
        <v>0</v>
      </c>
      <c r="E200" s="11">
        <f t="shared" si="12"/>
        <v>0</v>
      </c>
      <c r="F200" s="11">
        <f t="shared" si="12"/>
        <v>0</v>
      </c>
      <c r="G200" s="11">
        <f t="shared" si="12"/>
        <v>0</v>
      </c>
      <c r="H200" s="11">
        <f t="shared" si="12"/>
        <v>0</v>
      </c>
      <c r="I200" s="11">
        <f t="shared" si="12"/>
        <v>0</v>
      </c>
      <c r="J200" s="11">
        <f t="shared" si="12"/>
        <v>0</v>
      </c>
      <c r="K200" s="11">
        <f t="shared" si="12"/>
        <v>0</v>
      </c>
      <c r="L200" s="11">
        <f t="shared" si="12"/>
        <v>0</v>
      </c>
      <c r="M200" s="11">
        <f t="shared" si="12"/>
        <v>0</v>
      </c>
      <c r="N200" s="11">
        <f t="shared" si="12"/>
        <v>0</v>
      </c>
      <c r="O200" s="11">
        <f t="shared" si="12"/>
        <v>0</v>
      </c>
      <c r="P200" s="11">
        <f t="shared" si="12"/>
        <v>0</v>
      </c>
      <c r="Q200" s="11">
        <f t="shared" si="12"/>
        <v>0</v>
      </c>
      <c r="R200" s="11">
        <f t="shared" si="12"/>
        <v>0</v>
      </c>
      <c r="S200" s="11">
        <f t="shared" si="12"/>
        <v>0</v>
      </c>
      <c r="T200" s="11">
        <f t="shared" si="12"/>
        <v>0</v>
      </c>
      <c r="U200" s="11">
        <f t="shared" si="12"/>
        <v>0</v>
      </c>
      <c r="V200" s="11">
        <f t="shared" si="12"/>
        <v>0</v>
      </c>
      <c r="W200" s="11">
        <f t="shared" si="12"/>
        <v>0</v>
      </c>
      <c r="X200" s="11">
        <f t="shared" si="12"/>
        <v>0</v>
      </c>
      <c r="Y200" s="11">
        <f t="shared" si="12"/>
        <v>0</v>
      </c>
      <c r="Z200" s="12">
        <f>SUM(Z2:Z199)</f>
        <v>0</v>
      </c>
      <c r="AA200" s="160"/>
    </row>
    <row r="201" spans="1:27" ht="15" thickTop="1" x14ac:dyDescent="0.2"/>
  </sheetData>
  <autoFilter ref="A1:AA1"/>
  <dataConsolidate/>
  <conditionalFormatting sqref="D2:D194 D198:D200 D196">
    <cfRule type="cellIs" dxfId="289" priority="5" operator="lessThan">
      <formula>0</formula>
    </cfRule>
    <cfRule type="cellIs" dxfId="288" priority="6" operator="greaterThan">
      <formula>0</formula>
    </cfRule>
  </conditionalFormatting>
  <conditionalFormatting sqref="D197">
    <cfRule type="cellIs" dxfId="287" priority="3" operator="lessThan">
      <formula>0</formula>
    </cfRule>
    <cfRule type="cellIs" dxfId="286" priority="4" operator="greaterThan">
      <formula>0</formula>
    </cfRule>
  </conditionalFormatting>
  <conditionalFormatting sqref="D195">
    <cfRule type="cellIs" dxfId="285" priority="1" operator="lessThan">
      <formula>0</formula>
    </cfRule>
    <cfRule type="cellIs" dxfId="284" priority="2" operator="greaterThan">
      <formula>0</formula>
    </cfRule>
  </conditionalFormatting>
  <dataValidations count="2">
    <dataValidation type="list" allowBlank="1" showInputMessage="1" showErrorMessage="1" sqref="AA2:AA199">
      <formula1>$AI$4:$AI$27</formula1>
    </dataValidation>
    <dataValidation type="list" allowBlank="1" showInputMessage="1" showErrorMessage="1" sqref="B2:B199">
      <formula1>$AH$4:$AH$27</formula1>
    </dataValidation>
  </dataValidation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1"/>
  <sheetViews>
    <sheetView rightToLeft="1" workbookViewId="0">
      <pane xSplit="4" ySplit="1" topLeftCell="E164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B1" sqref="B1:B1048576"/>
    </sheetView>
  </sheetViews>
  <sheetFormatPr defaultRowHeight="14.25" x14ac:dyDescent="0.2"/>
  <sheetData>
    <row r="1" spans="1:35" ht="30" x14ac:dyDescent="0.2">
      <c r="A1" s="14" t="s">
        <v>0</v>
      </c>
      <c r="B1" s="14" t="s">
        <v>200</v>
      </c>
      <c r="C1" s="14" t="s">
        <v>19</v>
      </c>
      <c r="D1" s="14" t="s">
        <v>20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9</v>
      </c>
      <c r="N1" s="14" t="s">
        <v>167</v>
      </c>
      <c r="O1" s="14" t="s">
        <v>168</v>
      </c>
      <c r="P1" s="14" t="s">
        <v>10</v>
      </c>
      <c r="Q1" s="14" t="s">
        <v>11</v>
      </c>
      <c r="R1" s="14" t="s">
        <v>12</v>
      </c>
      <c r="S1" s="14" t="s">
        <v>13</v>
      </c>
      <c r="T1" s="14" t="s">
        <v>14</v>
      </c>
      <c r="U1" s="14" t="s">
        <v>15</v>
      </c>
      <c r="V1" s="14" t="s">
        <v>16</v>
      </c>
      <c r="W1" s="14" t="s">
        <v>17</v>
      </c>
      <c r="X1" s="14" t="s">
        <v>18</v>
      </c>
      <c r="Y1" s="14" t="s">
        <v>55</v>
      </c>
      <c r="Z1" s="14" t="s">
        <v>19</v>
      </c>
      <c r="AA1" s="14" t="s">
        <v>200</v>
      </c>
    </row>
    <row r="2" spans="1:35" x14ac:dyDescent="0.2">
      <c r="A2" s="5"/>
      <c r="B2" s="159"/>
      <c r="C2" s="6"/>
      <c r="D2" s="7">
        <f>+C2-Z2</f>
        <v>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156"/>
      <c r="Z2" s="8">
        <f>SUM(E2:Y2)</f>
        <v>0</v>
      </c>
      <c r="AA2" s="159"/>
    </row>
    <row r="3" spans="1:35" ht="15" thickBot="1" x14ac:dyDescent="0.25">
      <c r="A3" s="5"/>
      <c r="B3" s="159">
        <f>+B2</f>
        <v>0</v>
      </c>
      <c r="C3" s="6"/>
      <c r="D3" s="7">
        <f t="shared" ref="D3:D66" si="0">+C3-Z3</f>
        <v>0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156"/>
      <c r="Z3" s="8">
        <f t="shared" ref="Z3:Z66" si="1">SUM(E3:Y3)</f>
        <v>0</v>
      </c>
      <c r="AA3" s="159"/>
    </row>
    <row r="4" spans="1:35" ht="15" thickTop="1" x14ac:dyDescent="0.2">
      <c r="A4" s="5"/>
      <c r="B4" s="159">
        <f t="shared" ref="B4:B67" si="2">+B3</f>
        <v>0</v>
      </c>
      <c r="C4" s="6"/>
      <c r="D4" s="7">
        <f t="shared" si="0"/>
        <v>0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156"/>
      <c r="Z4" s="8">
        <f t="shared" si="1"/>
        <v>0</v>
      </c>
      <c r="AA4" s="159"/>
      <c r="AH4" s="263" t="s">
        <v>308</v>
      </c>
      <c r="AI4" s="263" t="s">
        <v>294</v>
      </c>
    </row>
    <row r="5" spans="1:35" x14ac:dyDescent="0.2">
      <c r="A5" s="5"/>
      <c r="B5" s="159">
        <f t="shared" si="2"/>
        <v>0</v>
      </c>
      <c r="C5" s="6"/>
      <c r="D5" s="7">
        <f t="shared" si="0"/>
        <v>0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156"/>
      <c r="Z5" s="8">
        <f t="shared" si="1"/>
        <v>0</v>
      </c>
      <c r="AA5" s="159"/>
      <c r="AH5" s="264" t="s">
        <v>309</v>
      </c>
      <c r="AI5" s="264" t="s">
        <v>35</v>
      </c>
    </row>
    <row r="6" spans="1:35" x14ac:dyDescent="0.2">
      <c r="A6" s="5"/>
      <c r="B6" s="159">
        <f t="shared" si="2"/>
        <v>0</v>
      </c>
      <c r="C6" s="6"/>
      <c r="D6" s="7">
        <f t="shared" si="0"/>
        <v>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156"/>
      <c r="Z6" s="8">
        <f t="shared" si="1"/>
        <v>0</v>
      </c>
      <c r="AA6" s="159"/>
      <c r="AH6" s="264" t="s">
        <v>310</v>
      </c>
      <c r="AI6" s="264" t="s">
        <v>129</v>
      </c>
    </row>
    <row r="7" spans="1:35" x14ac:dyDescent="0.2">
      <c r="A7" s="5"/>
      <c r="B7" s="159">
        <f t="shared" si="2"/>
        <v>0</v>
      </c>
      <c r="C7" s="6"/>
      <c r="D7" s="7">
        <f t="shared" si="0"/>
        <v>0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156"/>
      <c r="Z7" s="8">
        <f t="shared" si="1"/>
        <v>0</v>
      </c>
      <c r="AA7" s="159"/>
      <c r="AH7" s="264"/>
      <c r="AI7" s="264" t="s">
        <v>130</v>
      </c>
    </row>
    <row r="8" spans="1:35" x14ac:dyDescent="0.2">
      <c r="A8" s="5"/>
      <c r="B8" s="159">
        <f t="shared" si="2"/>
        <v>0</v>
      </c>
      <c r="C8" s="6"/>
      <c r="D8" s="7">
        <f t="shared" si="0"/>
        <v>0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156"/>
      <c r="Z8" s="8">
        <f t="shared" si="1"/>
        <v>0</v>
      </c>
      <c r="AA8" s="159"/>
      <c r="AH8" s="264"/>
      <c r="AI8" s="264">
        <v>4</v>
      </c>
    </row>
    <row r="9" spans="1:35" x14ac:dyDescent="0.2">
      <c r="A9" s="5"/>
      <c r="B9" s="159">
        <f t="shared" si="2"/>
        <v>0</v>
      </c>
      <c r="C9" s="6"/>
      <c r="D9" s="7">
        <f t="shared" si="0"/>
        <v>0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156"/>
      <c r="Z9" s="8">
        <f t="shared" si="1"/>
        <v>0</v>
      </c>
      <c r="AA9" s="159"/>
      <c r="AH9" s="264"/>
      <c r="AI9" s="264">
        <v>5</v>
      </c>
    </row>
    <row r="10" spans="1:35" x14ac:dyDescent="0.2">
      <c r="A10" s="5"/>
      <c r="B10" s="159">
        <f t="shared" si="2"/>
        <v>0</v>
      </c>
      <c r="C10" s="6"/>
      <c r="D10" s="7">
        <f t="shared" si="0"/>
        <v>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156"/>
      <c r="Z10" s="8">
        <f t="shared" si="1"/>
        <v>0</v>
      </c>
      <c r="AA10" s="159"/>
      <c r="AH10" s="264"/>
      <c r="AI10" s="264">
        <v>6</v>
      </c>
    </row>
    <row r="11" spans="1:35" x14ac:dyDescent="0.2">
      <c r="A11" s="5"/>
      <c r="B11" s="159">
        <f t="shared" si="2"/>
        <v>0</v>
      </c>
      <c r="C11" s="6"/>
      <c r="D11" s="7">
        <f t="shared" si="0"/>
        <v>0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156"/>
      <c r="Z11" s="8">
        <f t="shared" si="1"/>
        <v>0</v>
      </c>
      <c r="AA11" s="159"/>
      <c r="AH11" s="264"/>
      <c r="AI11" s="264">
        <v>7</v>
      </c>
    </row>
    <row r="12" spans="1:35" x14ac:dyDescent="0.2">
      <c r="A12" s="5"/>
      <c r="B12" s="159">
        <f t="shared" si="2"/>
        <v>0</v>
      </c>
      <c r="C12" s="6"/>
      <c r="D12" s="7">
        <f t="shared" si="0"/>
        <v>0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156"/>
      <c r="Z12" s="8">
        <f t="shared" si="1"/>
        <v>0</v>
      </c>
      <c r="AA12" s="159"/>
      <c r="AH12" s="264"/>
      <c r="AI12" s="264">
        <v>8</v>
      </c>
    </row>
    <row r="13" spans="1:35" x14ac:dyDescent="0.2">
      <c r="A13" s="5"/>
      <c r="B13" s="159">
        <f t="shared" si="2"/>
        <v>0</v>
      </c>
      <c r="C13" s="6"/>
      <c r="D13" s="7">
        <f t="shared" si="0"/>
        <v>0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156"/>
      <c r="Z13" s="8">
        <f t="shared" si="1"/>
        <v>0</v>
      </c>
      <c r="AA13" s="159"/>
      <c r="AH13" s="264"/>
      <c r="AI13" s="264">
        <v>10</v>
      </c>
    </row>
    <row r="14" spans="1:35" x14ac:dyDescent="0.2">
      <c r="A14" s="5"/>
      <c r="B14" s="159">
        <f t="shared" si="2"/>
        <v>0</v>
      </c>
      <c r="C14" s="6"/>
      <c r="D14" s="7">
        <f t="shared" si="0"/>
        <v>0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156"/>
      <c r="Z14" s="8">
        <f t="shared" si="1"/>
        <v>0</v>
      </c>
      <c r="AA14" s="159"/>
      <c r="AH14" s="264"/>
      <c r="AI14" s="264">
        <v>16</v>
      </c>
    </row>
    <row r="15" spans="1:35" x14ac:dyDescent="0.2">
      <c r="A15" s="5"/>
      <c r="B15" s="159">
        <f t="shared" si="2"/>
        <v>0</v>
      </c>
      <c r="C15" s="6"/>
      <c r="D15" s="7">
        <f t="shared" si="0"/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156"/>
      <c r="Z15" s="8">
        <f t="shared" si="1"/>
        <v>0</v>
      </c>
      <c r="AA15" s="159"/>
      <c r="AH15" s="264"/>
      <c r="AI15" s="264">
        <v>17</v>
      </c>
    </row>
    <row r="16" spans="1:35" x14ac:dyDescent="0.2">
      <c r="A16" s="5"/>
      <c r="B16" s="159">
        <f t="shared" si="2"/>
        <v>0</v>
      </c>
      <c r="C16" s="6"/>
      <c r="D16" s="7">
        <f t="shared" si="0"/>
        <v>0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156"/>
      <c r="Z16" s="8">
        <f t="shared" si="1"/>
        <v>0</v>
      </c>
      <c r="AA16" s="159"/>
      <c r="AH16" s="264"/>
      <c r="AI16" s="264">
        <v>18</v>
      </c>
    </row>
    <row r="17" spans="1:35" x14ac:dyDescent="0.2">
      <c r="A17" s="5"/>
      <c r="B17" s="159">
        <f t="shared" si="2"/>
        <v>0</v>
      </c>
      <c r="C17" s="6"/>
      <c r="D17" s="7">
        <f t="shared" si="0"/>
        <v>0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156"/>
      <c r="Z17" s="8">
        <f t="shared" si="1"/>
        <v>0</v>
      </c>
      <c r="AA17" s="159"/>
      <c r="AH17" s="264"/>
      <c r="AI17" s="264">
        <v>19</v>
      </c>
    </row>
    <row r="18" spans="1:35" x14ac:dyDescent="0.2">
      <c r="A18" s="5"/>
      <c r="B18" s="159">
        <f t="shared" si="2"/>
        <v>0</v>
      </c>
      <c r="C18" s="6"/>
      <c r="D18" s="7">
        <f t="shared" si="0"/>
        <v>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156"/>
      <c r="Z18" s="8">
        <f t="shared" si="1"/>
        <v>0</v>
      </c>
      <c r="AA18" s="159"/>
      <c r="AH18" s="264"/>
      <c r="AI18" s="264">
        <v>20</v>
      </c>
    </row>
    <row r="19" spans="1:35" x14ac:dyDescent="0.2">
      <c r="A19" s="5"/>
      <c r="B19" s="159">
        <f t="shared" si="2"/>
        <v>0</v>
      </c>
      <c r="C19" s="6"/>
      <c r="D19" s="7">
        <f t="shared" si="0"/>
        <v>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156"/>
      <c r="Z19" s="8">
        <f t="shared" si="1"/>
        <v>0</v>
      </c>
      <c r="AA19" s="159"/>
      <c r="AH19" s="264"/>
      <c r="AI19" s="264">
        <v>24</v>
      </c>
    </row>
    <row r="20" spans="1:35" x14ac:dyDescent="0.2">
      <c r="A20" s="5"/>
      <c r="B20" s="159">
        <f t="shared" si="2"/>
        <v>0</v>
      </c>
      <c r="C20" s="6"/>
      <c r="D20" s="7">
        <f t="shared" si="0"/>
        <v>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156"/>
      <c r="Z20" s="8">
        <f t="shared" si="1"/>
        <v>0</v>
      </c>
      <c r="AA20" s="159"/>
      <c r="AH20" s="264"/>
      <c r="AI20" s="264">
        <v>25</v>
      </c>
    </row>
    <row r="21" spans="1:35" x14ac:dyDescent="0.2">
      <c r="A21" s="5"/>
      <c r="B21" s="159">
        <f t="shared" si="2"/>
        <v>0</v>
      </c>
      <c r="C21" s="6"/>
      <c r="D21" s="7">
        <f t="shared" si="0"/>
        <v>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156"/>
      <c r="Z21" s="8">
        <f t="shared" si="1"/>
        <v>0</v>
      </c>
      <c r="AA21" s="159"/>
      <c r="AH21" s="264"/>
      <c r="AI21" s="264" t="s">
        <v>34</v>
      </c>
    </row>
    <row r="22" spans="1:35" x14ac:dyDescent="0.2">
      <c r="A22" s="5"/>
      <c r="B22" s="159">
        <f t="shared" si="2"/>
        <v>0</v>
      </c>
      <c r="C22" s="6"/>
      <c r="D22" s="7">
        <f t="shared" si="0"/>
        <v>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156"/>
      <c r="Z22" s="8">
        <f t="shared" si="1"/>
        <v>0</v>
      </c>
      <c r="AA22" s="159"/>
      <c r="AH22" s="264"/>
      <c r="AI22" s="264" t="s">
        <v>306</v>
      </c>
    </row>
    <row r="23" spans="1:35" x14ac:dyDescent="0.2">
      <c r="A23" s="5"/>
      <c r="B23" s="159">
        <f t="shared" si="2"/>
        <v>0</v>
      </c>
      <c r="C23" s="6"/>
      <c r="D23" s="7">
        <f t="shared" si="0"/>
        <v>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156"/>
      <c r="Z23" s="8">
        <f t="shared" si="1"/>
        <v>0</v>
      </c>
      <c r="AA23" s="159"/>
      <c r="AH23" s="264"/>
      <c r="AI23" s="264" t="s">
        <v>307</v>
      </c>
    </row>
    <row r="24" spans="1:35" x14ac:dyDescent="0.2">
      <c r="A24" s="5"/>
      <c r="B24" s="159">
        <f t="shared" si="2"/>
        <v>0</v>
      </c>
      <c r="C24" s="6"/>
      <c r="D24" s="7">
        <f t="shared" si="0"/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156"/>
      <c r="Z24" s="8">
        <f t="shared" si="1"/>
        <v>0</v>
      </c>
      <c r="AA24" s="159"/>
      <c r="AH24" s="264"/>
      <c r="AI24" s="264"/>
    </row>
    <row r="25" spans="1:35" x14ac:dyDescent="0.2">
      <c r="A25" s="5"/>
      <c r="B25" s="159">
        <f t="shared" si="2"/>
        <v>0</v>
      </c>
      <c r="C25" s="6"/>
      <c r="D25" s="7">
        <f t="shared" si="0"/>
        <v>0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156"/>
      <c r="Z25" s="8">
        <f t="shared" si="1"/>
        <v>0</v>
      </c>
      <c r="AA25" s="159"/>
      <c r="AH25" s="264"/>
      <c r="AI25" s="264"/>
    </row>
    <row r="26" spans="1:35" x14ac:dyDescent="0.2">
      <c r="A26" s="5"/>
      <c r="B26" s="159">
        <f t="shared" si="2"/>
        <v>0</v>
      </c>
      <c r="C26" s="6"/>
      <c r="D26" s="7">
        <f t="shared" si="0"/>
        <v>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156"/>
      <c r="Z26" s="8">
        <f t="shared" si="1"/>
        <v>0</v>
      </c>
      <c r="AA26" s="159"/>
      <c r="AH26" s="264"/>
      <c r="AI26" s="264"/>
    </row>
    <row r="27" spans="1:35" ht="15" thickBot="1" x14ac:dyDescent="0.25">
      <c r="A27" s="5"/>
      <c r="B27" s="159">
        <f t="shared" si="2"/>
        <v>0</v>
      </c>
      <c r="C27" s="6"/>
      <c r="D27" s="7">
        <f t="shared" si="0"/>
        <v>0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156"/>
      <c r="Z27" s="8">
        <f t="shared" si="1"/>
        <v>0</v>
      </c>
      <c r="AA27" s="159"/>
      <c r="AH27" s="265"/>
      <c r="AI27" s="265"/>
    </row>
    <row r="28" spans="1:35" ht="15" thickTop="1" x14ac:dyDescent="0.2">
      <c r="A28" s="5"/>
      <c r="B28" s="159">
        <f t="shared" si="2"/>
        <v>0</v>
      </c>
      <c r="C28" s="6"/>
      <c r="D28" s="7">
        <f t="shared" si="0"/>
        <v>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156"/>
      <c r="Z28" s="8">
        <f t="shared" si="1"/>
        <v>0</v>
      </c>
      <c r="AA28" s="159"/>
    </row>
    <row r="29" spans="1:35" x14ac:dyDescent="0.2">
      <c r="A29" s="5"/>
      <c r="B29" s="159">
        <f t="shared" si="2"/>
        <v>0</v>
      </c>
      <c r="C29" s="6"/>
      <c r="D29" s="7">
        <f>+C29-Z29</f>
        <v>0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156"/>
      <c r="Z29" s="8">
        <f t="shared" si="1"/>
        <v>0</v>
      </c>
      <c r="AA29" s="159"/>
    </row>
    <row r="30" spans="1:35" x14ac:dyDescent="0.2">
      <c r="A30" s="5"/>
      <c r="B30" s="159">
        <f t="shared" si="2"/>
        <v>0</v>
      </c>
      <c r="C30" s="6"/>
      <c r="D30" s="7">
        <f t="shared" si="0"/>
        <v>0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156"/>
      <c r="Z30" s="8">
        <f t="shared" si="1"/>
        <v>0</v>
      </c>
      <c r="AA30" s="159"/>
    </row>
    <row r="31" spans="1:35" x14ac:dyDescent="0.2">
      <c r="A31" s="5"/>
      <c r="B31" s="159">
        <f t="shared" si="2"/>
        <v>0</v>
      </c>
      <c r="C31" s="6"/>
      <c r="D31" s="7">
        <f t="shared" si="0"/>
        <v>0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156"/>
      <c r="Z31" s="8">
        <f t="shared" si="1"/>
        <v>0</v>
      </c>
      <c r="AA31" s="159"/>
    </row>
    <row r="32" spans="1:35" x14ac:dyDescent="0.2">
      <c r="A32" s="5"/>
      <c r="B32" s="159">
        <f t="shared" si="2"/>
        <v>0</v>
      </c>
      <c r="C32" s="6"/>
      <c r="D32" s="7">
        <f t="shared" si="0"/>
        <v>0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156"/>
      <c r="Z32" s="8">
        <f t="shared" si="1"/>
        <v>0</v>
      </c>
      <c r="AA32" s="159"/>
    </row>
    <row r="33" spans="1:27" x14ac:dyDescent="0.2">
      <c r="A33" s="5"/>
      <c r="B33" s="159">
        <f t="shared" si="2"/>
        <v>0</v>
      </c>
      <c r="C33" s="6"/>
      <c r="D33" s="7">
        <f t="shared" si="0"/>
        <v>0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156"/>
      <c r="Z33" s="8">
        <f t="shared" si="1"/>
        <v>0</v>
      </c>
      <c r="AA33" s="159"/>
    </row>
    <row r="34" spans="1:27" x14ac:dyDescent="0.2">
      <c r="A34" s="5"/>
      <c r="B34" s="159">
        <f t="shared" si="2"/>
        <v>0</v>
      </c>
      <c r="C34" s="6"/>
      <c r="D34" s="7">
        <f t="shared" si="0"/>
        <v>0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156"/>
      <c r="Z34" s="8">
        <f t="shared" si="1"/>
        <v>0</v>
      </c>
      <c r="AA34" s="159"/>
    </row>
    <row r="35" spans="1:27" x14ac:dyDescent="0.2">
      <c r="A35" s="5"/>
      <c r="B35" s="159">
        <f t="shared" si="2"/>
        <v>0</v>
      </c>
      <c r="C35" s="6"/>
      <c r="D35" s="7">
        <f t="shared" si="0"/>
        <v>0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156"/>
      <c r="Z35" s="8">
        <f t="shared" si="1"/>
        <v>0</v>
      </c>
      <c r="AA35" s="159"/>
    </row>
    <row r="36" spans="1:27" x14ac:dyDescent="0.2">
      <c r="A36" s="5"/>
      <c r="B36" s="159">
        <f t="shared" si="2"/>
        <v>0</v>
      </c>
      <c r="C36" s="6"/>
      <c r="D36" s="7">
        <f t="shared" si="0"/>
        <v>0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156"/>
      <c r="Z36" s="8">
        <f t="shared" si="1"/>
        <v>0</v>
      </c>
      <c r="AA36" s="159"/>
    </row>
    <row r="37" spans="1:27" x14ac:dyDescent="0.2">
      <c r="A37" s="5"/>
      <c r="B37" s="159">
        <f t="shared" si="2"/>
        <v>0</v>
      </c>
      <c r="C37" s="6"/>
      <c r="D37" s="7">
        <f t="shared" si="0"/>
        <v>0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156"/>
      <c r="Z37" s="8">
        <f t="shared" si="1"/>
        <v>0</v>
      </c>
      <c r="AA37" s="159"/>
    </row>
    <row r="38" spans="1:27" x14ac:dyDescent="0.2">
      <c r="A38" s="5"/>
      <c r="B38" s="159">
        <f t="shared" si="2"/>
        <v>0</v>
      </c>
      <c r="C38" s="6"/>
      <c r="D38" s="7">
        <f t="shared" si="0"/>
        <v>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156"/>
      <c r="Z38" s="8">
        <f t="shared" si="1"/>
        <v>0</v>
      </c>
      <c r="AA38" s="159"/>
    </row>
    <row r="39" spans="1:27" x14ac:dyDescent="0.2">
      <c r="A39" s="5"/>
      <c r="B39" s="159">
        <f t="shared" si="2"/>
        <v>0</v>
      </c>
      <c r="C39" s="6"/>
      <c r="D39" s="7">
        <f t="shared" si="0"/>
        <v>0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156"/>
      <c r="Z39" s="8">
        <f t="shared" si="1"/>
        <v>0</v>
      </c>
      <c r="AA39" s="159"/>
    </row>
    <row r="40" spans="1:27" x14ac:dyDescent="0.2">
      <c r="A40" s="5"/>
      <c r="B40" s="159">
        <f t="shared" si="2"/>
        <v>0</v>
      </c>
      <c r="C40" s="6"/>
      <c r="D40" s="7">
        <f t="shared" si="0"/>
        <v>0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156"/>
      <c r="Z40" s="8">
        <f t="shared" si="1"/>
        <v>0</v>
      </c>
      <c r="AA40" s="159"/>
    </row>
    <row r="41" spans="1:27" x14ac:dyDescent="0.2">
      <c r="A41" s="5"/>
      <c r="B41" s="159">
        <f t="shared" si="2"/>
        <v>0</v>
      </c>
      <c r="C41" s="6"/>
      <c r="D41" s="7">
        <f t="shared" si="0"/>
        <v>0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156"/>
      <c r="Z41" s="8">
        <f t="shared" si="1"/>
        <v>0</v>
      </c>
      <c r="AA41" s="159"/>
    </row>
    <row r="42" spans="1:27" x14ac:dyDescent="0.2">
      <c r="A42" s="5"/>
      <c r="B42" s="159">
        <f t="shared" si="2"/>
        <v>0</v>
      </c>
      <c r="C42" s="6"/>
      <c r="D42" s="7">
        <f t="shared" si="0"/>
        <v>0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156"/>
      <c r="Z42" s="8">
        <f t="shared" si="1"/>
        <v>0</v>
      </c>
      <c r="AA42" s="159"/>
    </row>
    <row r="43" spans="1:27" x14ac:dyDescent="0.2">
      <c r="A43" s="5"/>
      <c r="B43" s="159">
        <f t="shared" si="2"/>
        <v>0</v>
      </c>
      <c r="C43" s="6"/>
      <c r="D43" s="7">
        <f t="shared" si="0"/>
        <v>0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156"/>
      <c r="Z43" s="8">
        <f t="shared" si="1"/>
        <v>0</v>
      </c>
      <c r="AA43" s="159"/>
    </row>
    <row r="44" spans="1:27" x14ac:dyDescent="0.2">
      <c r="A44" s="5"/>
      <c r="B44" s="159">
        <f t="shared" si="2"/>
        <v>0</v>
      </c>
      <c r="C44" s="6"/>
      <c r="D44" s="7">
        <f t="shared" si="0"/>
        <v>0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156"/>
      <c r="Z44" s="8">
        <f t="shared" si="1"/>
        <v>0</v>
      </c>
      <c r="AA44" s="159"/>
    </row>
    <row r="45" spans="1:27" x14ac:dyDescent="0.2">
      <c r="A45" s="5"/>
      <c r="B45" s="159">
        <f t="shared" si="2"/>
        <v>0</v>
      </c>
      <c r="C45" s="6"/>
      <c r="D45" s="7">
        <f t="shared" si="0"/>
        <v>0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156"/>
      <c r="Z45" s="8">
        <f t="shared" si="1"/>
        <v>0</v>
      </c>
      <c r="AA45" s="159"/>
    </row>
    <row r="46" spans="1:27" x14ac:dyDescent="0.2">
      <c r="A46" s="5"/>
      <c r="B46" s="159">
        <f t="shared" si="2"/>
        <v>0</v>
      </c>
      <c r="C46" s="6"/>
      <c r="D46" s="7">
        <f t="shared" si="0"/>
        <v>0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156"/>
      <c r="Z46" s="8">
        <f t="shared" si="1"/>
        <v>0</v>
      </c>
      <c r="AA46" s="159"/>
    </row>
    <row r="47" spans="1:27" x14ac:dyDescent="0.2">
      <c r="A47" s="5"/>
      <c r="B47" s="159">
        <f t="shared" si="2"/>
        <v>0</v>
      </c>
      <c r="C47" s="6"/>
      <c r="D47" s="7">
        <f t="shared" si="0"/>
        <v>0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156"/>
      <c r="Z47" s="8">
        <f t="shared" si="1"/>
        <v>0</v>
      </c>
      <c r="AA47" s="159"/>
    </row>
    <row r="48" spans="1:27" x14ac:dyDescent="0.2">
      <c r="A48" s="5"/>
      <c r="B48" s="159">
        <f t="shared" si="2"/>
        <v>0</v>
      </c>
      <c r="C48" s="6"/>
      <c r="D48" s="7">
        <f t="shared" si="0"/>
        <v>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156"/>
      <c r="Z48" s="8">
        <f t="shared" si="1"/>
        <v>0</v>
      </c>
      <c r="AA48" s="159"/>
    </row>
    <row r="49" spans="1:27" x14ac:dyDescent="0.2">
      <c r="A49" s="5"/>
      <c r="B49" s="159">
        <f t="shared" si="2"/>
        <v>0</v>
      </c>
      <c r="C49" s="6"/>
      <c r="D49" s="7">
        <f t="shared" si="0"/>
        <v>0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156"/>
      <c r="Z49" s="8">
        <f t="shared" si="1"/>
        <v>0</v>
      </c>
      <c r="AA49" s="159"/>
    </row>
    <row r="50" spans="1:27" x14ac:dyDescent="0.2">
      <c r="A50" s="5"/>
      <c r="B50" s="159">
        <f t="shared" si="2"/>
        <v>0</v>
      </c>
      <c r="C50" s="6"/>
      <c r="D50" s="7">
        <f t="shared" si="0"/>
        <v>0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156"/>
      <c r="Z50" s="8">
        <f t="shared" si="1"/>
        <v>0</v>
      </c>
      <c r="AA50" s="159"/>
    </row>
    <row r="51" spans="1:27" x14ac:dyDescent="0.2">
      <c r="A51" s="5"/>
      <c r="B51" s="159">
        <f t="shared" si="2"/>
        <v>0</v>
      </c>
      <c r="C51" s="6"/>
      <c r="D51" s="7">
        <f t="shared" si="0"/>
        <v>0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156"/>
      <c r="Z51" s="8">
        <f t="shared" si="1"/>
        <v>0</v>
      </c>
      <c r="AA51" s="159"/>
    </row>
    <row r="52" spans="1:27" x14ac:dyDescent="0.2">
      <c r="A52" s="5"/>
      <c r="B52" s="159">
        <f t="shared" si="2"/>
        <v>0</v>
      </c>
      <c r="C52" s="6"/>
      <c r="D52" s="7">
        <f t="shared" si="0"/>
        <v>0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156"/>
      <c r="Z52" s="8">
        <f t="shared" si="1"/>
        <v>0</v>
      </c>
      <c r="AA52" s="159"/>
    </row>
    <row r="53" spans="1:27" x14ac:dyDescent="0.2">
      <c r="A53" s="5"/>
      <c r="B53" s="159">
        <f t="shared" si="2"/>
        <v>0</v>
      </c>
      <c r="C53" s="6"/>
      <c r="D53" s="7">
        <f t="shared" si="0"/>
        <v>0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156"/>
      <c r="Z53" s="8">
        <f t="shared" si="1"/>
        <v>0</v>
      </c>
      <c r="AA53" s="159"/>
    </row>
    <row r="54" spans="1:27" x14ac:dyDescent="0.2">
      <c r="A54" s="5"/>
      <c r="B54" s="159">
        <f t="shared" si="2"/>
        <v>0</v>
      </c>
      <c r="C54" s="6"/>
      <c r="D54" s="7">
        <f t="shared" si="0"/>
        <v>0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156"/>
      <c r="Z54" s="8">
        <f t="shared" si="1"/>
        <v>0</v>
      </c>
      <c r="AA54" s="159"/>
    </row>
    <row r="55" spans="1:27" x14ac:dyDescent="0.2">
      <c r="A55" s="5"/>
      <c r="B55" s="159">
        <f t="shared" si="2"/>
        <v>0</v>
      </c>
      <c r="C55" s="6"/>
      <c r="D55" s="7">
        <f t="shared" si="0"/>
        <v>0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156"/>
      <c r="Z55" s="8">
        <f t="shared" si="1"/>
        <v>0</v>
      </c>
      <c r="AA55" s="159"/>
    </row>
    <row r="56" spans="1:27" x14ac:dyDescent="0.2">
      <c r="A56" s="5"/>
      <c r="B56" s="159">
        <f t="shared" si="2"/>
        <v>0</v>
      </c>
      <c r="C56" s="6"/>
      <c r="D56" s="7">
        <f t="shared" si="0"/>
        <v>0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156"/>
      <c r="Z56" s="8">
        <f t="shared" si="1"/>
        <v>0</v>
      </c>
      <c r="AA56" s="159"/>
    </row>
    <row r="57" spans="1:27" x14ac:dyDescent="0.2">
      <c r="A57" s="5"/>
      <c r="B57" s="159">
        <f t="shared" si="2"/>
        <v>0</v>
      </c>
      <c r="C57" s="6"/>
      <c r="D57" s="7">
        <f t="shared" si="0"/>
        <v>0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156"/>
      <c r="Z57" s="8">
        <f t="shared" si="1"/>
        <v>0</v>
      </c>
      <c r="AA57" s="159"/>
    </row>
    <row r="58" spans="1:27" x14ac:dyDescent="0.2">
      <c r="A58" s="5"/>
      <c r="B58" s="159">
        <f t="shared" si="2"/>
        <v>0</v>
      </c>
      <c r="C58" s="6"/>
      <c r="D58" s="7">
        <f t="shared" si="0"/>
        <v>0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156"/>
      <c r="Z58" s="8">
        <f t="shared" si="1"/>
        <v>0</v>
      </c>
      <c r="AA58" s="159"/>
    </row>
    <row r="59" spans="1:27" x14ac:dyDescent="0.2">
      <c r="A59" s="5"/>
      <c r="B59" s="159">
        <f t="shared" si="2"/>
        <v>0</v>
      </c>
      <c r="C59" s="6"/>
      <c r="D59" s="7">
        <f t="shared" si="0"/>
        <v>0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156"/>
      <c r="Z59" s="8">
        <f t="shared" si="1"/>
        <v>0</v>
      </c>
      <c r="AA59" s="159"/>
    </row>
    <row r="60" spans="1:27" x14ac:dyDescent="0.2">
      <c r="A60" s="5"/>
      <c r="B60" s="159">
        <f t="shared" si="2"/>
        <v>0</v>
      </c>
      <c r="C60" s="6"/>
      <c r="D60" s="7">
        <f t="shared" si="0"/>
        <v>0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156"/>
      <c r="Z60" s="8">
        <f t="shared" si="1"/>
        <v>0</v>
      </c>
      <c r="AA60" s="159"/>
    </row>
    <row r="61" spans="1:27" x14ac:dyDescent="0.2">
      <c r="A61" s="5"/>
      <c r="B61" s="159">
        <f t="shared" si="2"/>
        <v>0</v>
      </c>
      <c r="C61" s="6"/>
      <c r="D61" s="7">
        <f t="shared" si="0"/>
        <v>0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156"/>
      <c r="Z61" s="8">
        <f t="shared" si="1"/>
        <v>0</v>
      </c>
      <c r="AA61" s="159"/>
    </row>
    <row r="62" spans="1:27" x14ac:dyDescent="0.2">
      <c r="A62" s="5"/>
      <c r="B62" s="159">
        <f t="shared" si="2"/>
        <v>0</v>
      </c>
      <c r="C62" s="6"/>
      <c r="D62" s="7">
        <f t="shared" si="0"/>
        <v>0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156"/>
      <c r="Z62" s="8">
        <f t="shared" si="1"/>
        <v>0</v>
      </c>
      <c r="AA62" s="159"/>
    </row>
    <row r="63" spans="1:27" x14ac:dyDescent="0.2">
      <c r="A63" s="5"/>
      <c r="B63" s="159">
        <f t="shared" si="2"/>
        <v>0</v>
      </c>
      <c r="C63" s="6"/>
      <c r="D63" s="7">
        <f t="shared" si="0"/>
        <v>0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156"/>
      <c r="Z63" s="8">
        <f t="shared" si="1"/>
        <v>0</v>
      </c>
      <c r="AA63" s="159"/>
    </row>
    <row r="64" spans="1:27" x14ac:dyDescent="0.2">
      <c r="A64" s="5"/>
      <c r="B64" s="159">
        <f t="shared" si="2"/>
        <v>0</v>
      </c>
      <c r="C64" s="6"/>
      <c r="D64" s="7">
        <f t="shared" si="0"/>
        <v>0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156"/>
      <c r="Z64" s="8">
        <f t="shared" si="1"/>
        <v>0</v>
      </c>
      <c r="AA64" s="159"/>
    </row>
    <row r="65" spans="1:27" x14ac:dyDescent="0.2">
      <c r="A65" s="5"/>
      <c r="B65" s="159">
        <f t="shared" si="2"/>
        <v>0</v>
      </c>
      <c r="C65" s="6"/>
      <c r="D65" s="7">
        <f t="shared" si="0"/>
        <v>0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156"/>
      <c r="Z65" s="8">
        <f t="shared" si="1"/>
        <v>0</v>
      </c>
      <c r="AA65" s="159"/>
    </row>
    <row r="66" spans="1:27" x14ac:dyDescent="0.2">
      <c r="A66" s="5"/>
      <c r="B66" s="159">
        <f t="shared" si="2"/>
        <v>0</v>
      </c>
      <c r="C66" s="6"/>
      <c r="D66" s="7">
        <f t="shared" si="0"/>
        <v>0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156"/>
      <c r="Z66" s="8">
        <f t="shared" si="1"/>
        <v>0</v>
      </c>
      <c r="AA66" s="159"/>
    </row>
    <row r="67" spans="1:27" x14ac:dyDescent="0.2">
      <c r="A67" s="5"/>
      <c r="B67" s="159">
        <f t="shared" si="2"/>
        <v>0</v>
      </c>
      <c r="C67" s="6"/>
      <c r="D67" s="7">
        <f t="shared" ref="D67:D130" si="3">+C67-Z67</f>
        <v>0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156"/>
      <c r="Z67" s="8">
        <f t="shared" ref="Z67:Z130" si="4">SUM(E67:Y67)</f>
        <v>0</v>
      </c>
      <c r="AA67" s="159"/>
    </row>
    <row r="68" spans="1:27" x14ac:dyDescent="0.2">
      <c r="A68" s="5"/>
      <c r="B68" s="159">
        <f t="shared" ref="B68:B131" si="5">+B67</f>
        <v>0</v>
      </c>
      <c r="C68" s="6"/>
      <c r="D68" s="7">
        <f t="shared" si="3"/>
        <v>0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156"/>
      <c r="Z68" s="8">
        <f t="shared" si="4"/>
        <v>0</v>
      </c>
      <c r="AA68" s="159"/>
    </row>
    <row r="69" spans="1:27" x14ac:dyDescent="0.2">
      <c r="A69" s="5"/>
      <c r="B69" s="159">
        <f t="shared" si="5"/>
        <v>0</v>
      </c>
      <c r="C69" s="6"/>
      <c r="D69" s="7">
        <f t="shared" si="3"/>
        <v>0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156"/>
      <c r="Z69" s="8">
        <f t="shared" si="4"/>
        <v>0</v>
      </c>
      <c r="AA69" s="159"/>
    </row>
    <row r="70" spans="1:27" x14ac:dyDescent="0.2">
      <c r="A70" s="5"/>
      <c r="B70" s="159">
        <f t="shared" si="5"/>
        <v>0</v>
      </c>
      <c r="C70" s="6"/>
      <c r="D70" s="7">
        <f t="shared" si="3"/>
        <v>0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156"/>
      <c r="Z70" s="8">
        <f t="shared" si="4"/>
        <v>0</v>
      </c>
      <c r="AA70" s="159"/>
    </row>
    <row r="71" spans="1:27" x14ac:dyDescent="0.2">
      <c r="A71" s="5"/>
      <c r="B71" s="159">
        <f t="shared" si="5"/>
        <v>0</v>
      </c>
      <c r="C71" s="6"/>
      <c r="D71" s="7">
        <f t="shared" si="3"/>
        <v>0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156"/>
      <c r="Z71" s="8">
        <f t="shared" si="4"/>
        <v>0</v>
      </c>
      <c r="AA71" s="159"/>
    </row>
    <row r="72" spans="1:27" x14ac:dyDescent="0.2">
      <c r="A72" s="5"/>
      <c r="B72" s="159">
        <f t="shared" si="5"/>
        <v>0</v>
      </c>
      <c r="C72" s="6"/>
      <c r="D72" s="7">
        <f t="shared" si="3"/>
        <v>0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156"/>
      <c r="Z72" s="8">
        <f t="shared" si="4"/>
        <v>0</v>
      </c>
      <c r="AA72" s="159"/>
    </row>
    <row r="73" spans="1:27" x14ac:dyDescent="0.2">
      <c r="A73" s="5"/>
      <c r="B73" s="159">
        <f t="shared" si="5"/>
        <v>0</v>
      </c>
      <c r="C73" s="6"/>
      <c r="D73" s="7">
        <f t="shared" si="3"/>
        <v>0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156"/>
      <c r="Z73" s="8">
        <f t="shared" si="4"/>
        <v>0</v>
      </c>
      <c r="AA73" s="159"/>
    </row>
    <row r="74" spans="1:27" x14ac:dyDescent="0.2">
      <c r="A74" s="5"/>
      <c r="B74" s="159">
        <f t="shared" si="5"/>
        <v>0</v>
      </c>
      <c r="C74" s="6"/>
      <c r="D74" s="7">
        <f t="shared" si="3"/>
        <v>0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156"/>
      <c r="Z74" s="8">
        <f t="shared" si="4"/>
        <v>0</v>
      </c>
      <c r="AA74" s="159"/>
    </row>
    <row r="75" spans="1:27" x14ac:dyDescent="0.2">
      <c r="A75" s="5"/>
      <c r="B75" s="159">
        <f t="shared" si="5"/>
        <v>0</v>
      </c>
      <c r="C75" s="6"/>
      <c r="D75" s="7">
        <f t="shared" si="3"/>
        <v>0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156"/>
      <c r="Z75" s="8">
        <f t="shared" si="4"/>
        <v>0</v>
      </c>
      <c r="AA75" s="159"/>
    </row>
    <row r="76" spans="1:27" x14ac:dyDescent="0.2">
      <c r="A76" s="5"/>
      <c r="B76" s="159">
        <f t="shared" si="5"/>
        <v>0</v>
      </c>
      <c r="C76" s="6"/>
      <c r="D76" s="7">
        <f t="shared" si="3"/>
        <v>0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156"/>
      <c r="Z76" s="8">
        <f t="shared" si="4"/>
        <v>0</v>
      </c>
      <c r="AA76" s="159"/>
    </row>
    <row r="77" spans="1:27" x14ac:dyDescent="0.2">
      <c r="A77" s="5"/>
      <c r="B77" s="159">
        <f t="shared" si="5"/>
        <v>0</v>
      </c>
      <c r="C77" s="6"/>
      <c r="D77" s="7">
        <f t="shared" si="3"/>
        <v>0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156"/>
      <c r="Z77" s="8">
        <f t="shared" si="4"/>
        <v>0</v>
      </c>
      <c r="AA77" s="159"/>
    </row>
    <row r="78" spans="1:27" x14ac:dyDescent="0.2">
      <c r="A78" s="5"/>
      <c r="B78" s="159">
        <f t="shared" si="5"/>
        <v>0</v>
      </c>
      <c r="C78" s="6"/>
      <c r="D78" s="7">
        <f t="shared" si="3"/>
        <v>0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156"/>
      <c r="Z78" s="8">
        <f t="shared" si="4"/>
        <v>0</v>
      </c>
      <c r="AA78" s="159"/>
    </row>
    <row r="79" spans="1:27" x14ac:dyDescent="0.2">
      <c r="A79" s="5"/>
      <c r="B79" s="159">
        <f t="shared" si="5"/>
        <v>0</v>
      </c>
      <c r="C79" s="6"/>
      <c r="D79" s="7">
        <f t="shared" si="3"/>
        <v>0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156"/>
      <c r="Z79" s="8">
        <f t="shared" si="4"/>
        <v>0</v>
      </c>
      <c r="AA79" s="159"/>
    </row>
    <row r="80" spans="1:27" x14ac:dyDescent="0.2">
      <c r="A80" s="5"/>
      <c r="B80" s="159">
        <f t="shared" si="5"/>
        <v>0</v>
      </c>
      <c r="C80" s="6"/>
      <c r="D80" s="7">
        <f t="shared" si="3"/>
        <v>0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156"/>
      <c r="Z80" s="8">
        <f t="shared" si="4"/>
        <v>0</v>
      </c>
      <c r="AA80" s="159"/>
    </row>
    <row r="81" spans="1:27" x14ac:dyDescent="0.2">
      <c r="A81" s="5"/>
      <c r="B81" s="159">
        <f t="shared" si="5"/>
        <v>0</v>
      </c>
      <c r="C81" s="6"/>
      <c r="D81" s="7">
        <f t="shared" si="3"/>
        <v>0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156"/>
      <c r="Z81" s="8">
        <f t="shared" si="4"/>
        <v>0</v>
      </c>
      <c r="AA81" s="159"/>
    </row>
    <row r="82" spans="1:27" x14ac:dyDescent="0.2">
      <c r="A82" s="5"/>
      <c r="B82" s="159">
        <f t="shared" si="5"/>
        <v>0</v>
      </c>
      <c r="C82" s="6"/>
      <c r="D82" s="7">
        <f t="shared" si="3"/>
        <v>0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156"/>
      <c r="Z82" s="8">
        <f t="shared" si="4"/>
        <v>0</v>
      </c>
      <c r="AA82" s="159"/>
    </row>
    <row r="83" spans="1:27" x14ac:dyDescent="0.2">
      <c r="A83" s="5"/>
      <c r="B83" s="159">
        <f t="shared" si="5"/>
        <v>0</v>
      </c>
      <c r="C83" s="6"/>
      <c r="D83" s="7">
        <f t="shared" si="3"/>
        <v>0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156"/>
      <c r="Z83" s="8">
        <f t="shared" si="4"/>
        <v>0</v>
      </c>
      <c r="AA83" s="159"/>
    </row>
    <row r="84" spans="1:27" x14ac:dyDescent="0.2">
      <c r="A84" s="5"/>
      <c r="B84" s="159">
        <f t="shared" si="5"/>
        <v>0</v>
      </c>
      <c r="C84" s="6"/>
      <c r="D84" s="7">
        <f t="shared" si="3"/>
        <v>0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156"/>
      <c r="Z84" s="8">
        <f t="shared" si="4"/>
        <v>0</v>
      </c>
      <c r="AA84" s="159"/>
    </row>
    <row r="85" spans="1:27" x14ac:dyDescent="0.2">
      <c r="A85" s="5"/>
      <c r="B85" s="159">
        <f t="shared" si="5"/>
        <v>0</v>
      </c>
      <c r="C85" s="6"/>
      <c r="D85" s="7">
        <f t="shared" si="3"/>
        <v>0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156"/>
      <c r="Z85" s="8">
        <f t="shared" si="4"/>
        <v>0</v>
      </c>
      <c r="AA85" s="159"/>
    </row>
    <row r="86" spans="1:27" x14ac:dyDescent="0.2">
      <c r="A86" s="5"/>
      <c r="B86" s="159">
        <f t="shared" si="5"/>
        <v>0</v>
      </c>
      <c r="C86" s="6"/>
      <c r="D86" s="7">
        <f t="shared" si="3"/>
        <v>0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156"/>
      <c r="Z86" s="8">
        <f t="shared" si="4"/>
        <v>0</v>
      </c>
      <c r="AA86" s="159"/>
    </row>
    <row r="87" spans="1:27" x14ac:dyDescent="0.2">
      <c r="A87" s="5"/>
      <c r="B87" s="159">
        <f t="shared" si="5"/>
        <v>0</v>
      </c>
      <c r="C87" s="6"/>
      <c r="D87" s="7">
        <f t="shared" si="3"/>
        <v>0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156"/>
      <c r="Z87" s="8">
        <f t="shared" si="4"/>
        <v>0</v>
      </c>
      <c r="AA87" s="159"/>
    </row>
    <row r="88" spans="1:27" x14ac:dyDescent="0.2">
      <c r="A88" s="5"/>
      <c r="B88" s="159">
        <f t="shared" si="5"/>
        <v>0</v>
      </c>
      <c r="C88" s="6"/>
      <c r="D88" s="7">
        <f t="shared" si="3"/>
        <v>0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156"/>
      <c r="Z88" s="8">
        <f t="shared" si="4"/>
        <v>0</v>
      </c>
      <c r="AA88" s="159"/>
    </row>
    <row r="89" spans="1:27" x14ac:dyDescent="0.2">
      <c r="A89" s="5"/>
      <c r="B89" s="159">
        <f t="shared" si="5"/>
        <v>0</v>
      </c>
      <c r="C89" s="6"/>
      <c r="D89" s="7">
        <f t="shared" si="3"/>
        <v>0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156"/>
      <c r="Z89" s="8">
        <f t="shared" si="4"/>
        <v>0</v>
      </c>
      <c r="AA89" s="159"/>
    </row>
    <row r="90" spans="1:27" x14ac:dyDescent="0.2">
      <c r="A90" s="5"/>
      <c r="B90" s="159">
        <f t="shared" si="5"/>
        <v>0</v>
      </c>
      <c r="C90" s="6"/>
      <c r="D90" s="7">
        <f t="shared" si="3"/>
        <v>0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156"/>
      <c r="Z90" s="8">
        <f t="shared" si="4"/>
        <v>0</v>
      </c>
      <c r="AA90" s="159"/>
    </row>
    <row r="91" spans="1:27" x14ac:dyDescent="0.2">
      <c r="A91" s="5"/>
      <c r="B91" s="159">
        <f t="shared" si="5"/>
        <v>0</v>
      </c>
      <c r="C91" s="6"/>
      <c r="D91" s="7">
        <f t="shared" si="3"/>
        <v>0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156"/>
      <c r="Z91" s="8">
        <f t="shared" si="4"/>
        <v>0</v>
      </c>
      <c r="AA91" s="159"/>
    </row>
    <row r="92" spans="1:27" x14ac:dyDescent="0.2">
      <c r="A92" s="5"/>
      <c r="B92" s="159">
        <f t="shared" si="5"/>
        <v>0</v>
      </c>
      <c r="C92" s="6"/>
      <c r="D92" s="7">
        <f t="shared" si="3"/>
        <v>0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156"/>
      <c r="Z92" s="8">
        <f t="shared" si="4"/>
        <v>0</v>
      </c>
      <c r="AA92" s="159"/>
    </row>
    <row r="93" spans="1:27" x14ac:dyDescent="0.2">
      <c r="A93" s="5"/>
      <c r="B93" s="159">
        <f t="shared" si="5"/>
        <v>0</v>
      </c>
      <c r="C93" s="6"/>
      <c r="D93" s="7">
        <f t="shared" si="3"/>
        <v>0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156"/>
      <c r="Z93" s="8">
        <f t="shared" si="4"/>
        <v>0</v>
      </c>
      <c r="AA93" s="159"/>
    </row>
    <row r="94" spans="1:27" x14ac:dyDescent="0.2">
      <c r="A94" s="5"/>
      <c r="B94" s="159">
        <f t="shared" si="5"/>
        <v>0</v>
      </c>
      <c r="C94" s="6"/>
      <c r="D94" s="7">
        <f t="shared" si="3"/>
        <v>0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156"/>
      <c r="Z94" s="8">
        <f t="shared" si="4"/>
        <v>0</v>
      </c>
      <c r="AA94" s="159"/>
    </row>
    <row r="95" spans="1:27" x14ac:dyDescent="0.2">
      <c r="A95" s="5"/>
      <c r="B95" s="159">
        <f t="shared" si="5"/>
        <v>0</v>
      </c>
      <c r="C95" s="6"/>
      <c r="D95" s="7">
        <f t="shared" si="3"/>
        <v>0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156"/>
      <c r="Z95" s="8">
        <f t="shared" si="4"/>
        <v>0</v>
      </c>
      <c r="AA95" s="159"/>
    </row>
    <row r="96" spans="1:27" x14ac:dyDescent="0.2">
      <c r="A96" s="5"/>
      <c r="B96" s="159">
        <f t="shared" si="5"/>
        <v>0</v>
      </c>
      <c r="C96" s="6"/>
      <c r="D96" s="7">
        <f t="shared" si="3"/>
        <v>0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156"/>
      <c r="Z96" s="8">
        <f t="shared" si="4"/>
        <v>0</v>
      </c>
      <c r="AA96" s="159"/>
    </row>
    <row r="97" spans="1:27" x14ac:dyDescent="0.2">
      <c r="A97" s="5"/>
      <c r="B97" s="159">
        <f t="shared" si="5"/>
        <v>0</v>
      </c>
      <c r="C97" s="6"/>
      <c r="D97" s="7">
        <f t="shared" si="3"/>
        <v>0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156"/>
      <c r="Z97" s="8">
        <f t="shared" si="4"/>
        <v>0</v>
      </c>
      <c r="AA97" s="159"/>
    </row>
    <row r="98" spans="1:27" x14ac:dyDescent="0.2">
      <c r="A98" s="5"/>
      <c r="B98" s="159">
        <f t="shared" si="5"/>
        <v>0</v>
      </c>
      <c r="C98" s="6"/>
      <c r="D98" s="7">
        <f t="shared" si="3"/>
        <v>0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156"/>
      <c r="Z98" s="8">
        <f t="shared" si="4"/>
        <v>0</v>
      </c>
      <c r="AA98" s="159"/>
    </row>
    <row r="99" spans="1:27" x14ac:dyDescent="0.2">
      <c r="A99" s="5"/>
      <c r="B99" s="159">
        <f t="shared" si="5"/>
        <v>0</v>
      </c>
      <c r="C99" s="6"/>
      <c r="D99" s="7">
        <f t="shared" si="3"/>
        <v>0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156"/>
      <c r="Z99" s="8">
        <f t="shared" si="4"/>
        <v>0</v>
      </c>
      <c r="AA99" s="159"/>
    </row>
    <row r="100" spans="1:27" x14ac:dyDescent="0.2">
      <c r="A100" s="5"/>
      <c r="B100" s="159">
        <f t="shared" si="5"/>
        <v>0</v>
      </c>
      <c r="C100" s="6"/>
      <c r="D100" s="7">
        <f t="shared" si="3"/>
        <v>0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156"/>
      <c r="Z100" s="8">
        <f t="shared" si="4"/>
        <v>0</v>
      </c>
      <c r="AA100" s="159"/>
    </row>
    <row r="101" spans="1:27" x14ac:dyDescent="0.2">
      <c r="A101" s="5"/>
      <c r="B101" s="159">
        <f t="shared" si="5"/>
        <v>0</v>
      </c>
      <c r="C101" s="6"/>
      <c r="D101" s="7">
        <f t="shared" si="3"/>
        <v>0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156"/>
      <c r="Z101" s="8">
        <f t="shared" si="4"/>
        <v>0</v>
      </c>
      <c r="AA101" s="159"/>
    </row>
    <row r="102" spans="1:27" x14ac:dyDescent="0.2">
      <c r="A102" s="5"/>
      <c r="B102" s="159">
        <f t="shared" si="5"/>
        <v>0</v>
      </c>
      <c r="C102" s="6"/>
      <c r="D102" s="7">
        <f t="shared" si="3"/>
        <v>0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156"/>
      <c r="Z102" s="8">
        <f t="shared" si="4"/>
        <v>0</v>
      </c>
      <c r="AA102" s="159"/>
    </row>
    <row r="103" spans="1:27" x14ac:dyDescent="0.2">
      <c r="A103" s="5"/>
      <c r="B103" s="159">
        <f t="shared" si="5"/>
        <v>0</v>
      </c>
      <c r="C103" s="6"/>
      <c r="D103" s="7">
        <f t="shared" si="3"/>
        <v>0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156"/>
      <c r="Z103" s="8">
        <f t="shared" si="4"/>
        <v>0</v>
      </c>
      <c r="AA103" s="159"/>
    </row>
    <row r="104" spans="1:27" x14ac:dyDescent="0.2">
      <c r="A104" s="5"/>
      <c r="B104" s="159">
        <f t="shared" si="5"/>
        <v>0</v>
      </c>
      <c r="C104" s="6"/>
      <c r="D104" s="7">
        <f t="shared" si="3"/>
        <v>0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156"/>
      <c r="Z104" s="8">
        <f t="shared" si="4"/>
        <v>0</v>
      </c>
      <c r="AA104" s="159"/>
    </row>
    <row r="105" spans="1:27" x14ac:dyDescent="0.2">
      <c r="A105" s="5"/>
      <c r="B105" s="159">
        <f t="shared" si="5"/>
        <v>0</v>
      </c>
      <c r="C105" s="6"/>
      <c r="D105" s="7">
        <f t="shared" si="3"/>
        <v>0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156"/>
      <c r="Z105" s="8">
        <f t="shared" si="4"/>
        <v>0</v>
      </c>
      <c r="AA105" s="159"/>
    </row>
    <row r="106" spans="1:27" x14ac:dyDescent="0.2">
      <c r="A106" s="5"/>
      <c r="B106" s="159">
        <f t="shared" si="5"/>
        <v>0</v>
      </c>
      <c r="C106" s="6"/>
      <c r="D106" s="7">
        <f t="shared" si="3"/>
        <v>0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156"/>
      <c r="Z106" s="8">
        <f t="shared" si="4"/>
        <v>0</v>
      </c>
      <c r="AA106" s="159"/>
    </row>
    <row r="107" spans="1:27" x14ac:dyDescent="0.2">
      <c r="A107" s="5"/>
      <c r="B107" s="159">
        <f t="shared" si="5"/>
        <v>0</v>
      </c>
      <c r="C107" s="6"/>
      <c r="D107" s="7">
        <f t="shared" si="3"/>
        <v>0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156"/>
      <c r="Z107" s="8">
        <f t="shared" si="4"/>
        <v>0</v>
      </c>
      <c r="AA107" s="159"/>
    </row>
    <row r="108" spans="1:27" x14ac:dyDescent="0.2">
      <c r="A108" s="5"/>
      <c r="B108" s="159">
        <f t="shared" si="5"/>
        <v>0</v>
      </c>
      <c r="C108" s="6"/>
      <c r="D108" s="7">
        <f t="shared" si="3"/>
        <v>0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156"/>
      <c r="Z108" s="8">
        <f t="shared" si="4"/>
        <v>0</v>
      </c>
      <c r="AA108" s="159"/>
    </row>
    <row r="109" spans="1:27" x14ac:dyDescent="0.2">
      <c r="A109" s="5"/>
      <c r="B109" s="159">
        <f t="shared" si="5"/>
        <v>0</v>
      </c>
      <c r="C109" s="6"/>
      <c r="D109" s="7">
        <f t="shared" si="3"/>
        <v>0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156"/>
      <c r="Z109" s="8">
        <f t="shared" si="4"/>
        <v>0</v>
      </c>
      <c r="AA109" s="159"/>
    </row>
    <row r="110" spans="1:27" x14ac:dyDescent="0.2">
      <c r="A110" s="5"/>
      <c r="B110" s="159">
        <f t="shared" si="5"/>
        <v>0</v>
      </c>
      <c r="C110" s="6"/>
      <c r="D110" s="7">
        <f t="shared" si="3"/>
        <v>0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156"/>
      <c r="Z110" s="8">
        <f t="shared" si="4"/>
        <v>0</v>
      </c>
      <c r="AA110" s="159"/>
    </row>
    <row r="111" spans="1:27" x14ac:dyDescent="0.2">
      <c r="A111" s="5"/>
      <c r="B111" s="159">
        <f t="shared" si="5"/>
        <v>0</v>
      </c>
      <c r="C111" s="6"/>
      <c r="D111" s="7">
        <f t="shared" si="3"/>
        <v>0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156"/>
      <c r="Z111" s="8">
        <f t="shared" si="4"/>
        <v>0</v>
      </c>
      <c r="AA111" s="159"/>
    </row>
    <row r="112" spans="1:27" x14ac:dyDescent="0.2">
      <c r="A112" s="5"/>
      <c r="B112" s="159">
        <f t="shared" si="5"/>
        <v>0</v>
      </c>
      <c r="C112" s="6"/>
      <c r="D112" s="7">
        <f t="shared" si="3"/>
        <v>0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156"/>
      <c r="Z112" s="8">
        <f t="shared" si="4"/>
        <v>0</v>
      </c>
      <c r="AA112" s="159"/>
    </row>
    <row r="113" spans="1:27" x14ac:dyDescent="0.2">
      <c r="A113" s="5"/>
      <c r="B113" s="159">
        <f t="shared" si="5"/>
        <v>0</v>
      </c>
      <c r="C113" s="6"/>
      <c r="D113" s="7">
        <f t="shared" si="3"/>
        <v>0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156"/>
      <c r="Z113" s="8">
        <f t="shared" si="4"/>
        <v>0</v>
      </c>
      <c r="AA113" s="159"/>
    </row>
    <row r="114" spans="1:27" x14ac:dyDescent="0.2">
      <c r="A114" s="5"/>
      <c r="B114" s="159">
        <f t="shared" si="5"/>
        <v>0</v>
      </c>
      <c r="C114" s="6"/>
      <c r="D114" s="7">
        <f t="shared" si="3"/>
        <v>0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156"/>
      <c r="Z114" s="8">
        <f t="shared" si="4"/>
        <v>0</v>
      </c>
      <c r="AA114" s="159"/>
    </row>
    <row r="115" spans="1:27" x14ac:dyDescent="0.2">
      <c r="A115" s="5"/>
      <c r="B115" s="159">
        <f t="shared" si="5"/>
        <v>0</v>
      </c>
      <c r="C115" s="6"/>
      <c r="D115" s="7">
        <f t="shared" si="3"/>
        <v>0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156"/>
      <c r="Z115" s="8">
        <f t="shared" si="4"/>
        <v>0</v>
      </c>
      <c r="AA115" s="159"/>
    </row>
    <row r="116" spans="1:27" x14ac:dyDescent="0.2">
      <c r="A116" s="5"/>
      <c r="B116" s="159">
        <f t="shared" si="5"/>
        <v>0</v>
      </c>
      <c r="C116" s="6"/>
      <c r="D116" s="7">
        <f t="shared" si="3"/>
        <v>0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156"/>
      <c r="Z116" s="8">
        <f t="shared" si="4"/>
        <v>0</v>
      </c>
      <c r="AA116" s="159"/>
    </row>
    <row r="117" spans="1:27" x14ac:dyDescent="0.2">
      <c r="A117" s="5"/>
      <c r="B117" s="159">
        <f t="shared" si="5"/>
        <v>0</v>
      </c>
      <c r="C117" s="6"/>
      <c r="D117" s="7">
        <f t="shared" si="3"/>
        <v>0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156"/>
      <c r="Z117" s="8">
        <f t="shared" si="4"/>
        <v>0</v>
      </c>
      <c r="AA117" s="159"/>
    </row>
    <row r="118" spans="1:27" x14ac:dyDescent="0.2">
      <c r="A118" s="5"/>
      <c r="B118" s="159">
        <f t="shared" si="5"/>
        <v>0</v>
      </c>
      <c r="C118" s="6"/>
      <c r="D118" s="7">
        <f t="shared" si="3"/>
        <v>0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156"/>
      <c r="Z118" s="8">
        <f t="shared" si="4"/>
        <v>0</v>
      </c>
      <c r="AA118" s="159"/>
    </row>
    <row r="119" spans="1:27" x14ac:dyDescent="0.2">
      <c r="A119" s="5"/>
      <c r="B119" s="159">
        <f t="shared" si="5"/>
        <v>0</v>
      </c>
      <c r="C119" s="6"/>
      <c r="D119" s="7">
        <f t="shared" si="3"/>
        <v>0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156"/>
      <c r="Z119" s="8">
        <f t="shared" si="4"/>
        <v>0</v>
      </c>
      <c r="AA119" s="159"/>
    </row>
    <row r="120" spans="1:27" x14ac:dyDescent="0.2">
      <c r="A120" s="5"/>
      <c r="B120" s="159">
        <f t="shared" si="5"/>
        <v>0</v>
      </c>
      <c r="C120" s="6"/>
      <c r="D120" s="7">
        <f t="shared" si="3"/>
        <v>0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156"/>
      <c r="Z120" s="8">
        <f t="shared" si="4"/>
        <v>0</v>
      </c>
      <c r="AA120" s="159"/>
    </row>
    <row r="121" spans="1:27" x14ac:dyDescent="0.2">
      <c r="A121" s="5"/>
      <c r="B121" s="159">
        <f t="shared" si="5"/>
        <v>0</v>
      </c>
      <c r="C121" s="6"/>
      <c r="D121" s="7">
        <f t="shared" si="3"/>
        <v>0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156"/>
      <c r="Z121" s="8">
        <f t="shared" si="4"/>
        <v>0</v>
      </c>
      <c r="AA121" s="159"/>
    </row>
    <row r="122" spans="1:27" x14ac:dyDescent="0.2">
      <c r="A122" s="5"/>
      <c r="B122" s="159">
        <f t="shared" si="5"/>
        <v>0</v>
      </c>
      <c r="C122" s="6"/>
      <c r="D122" s="7">
        <f t="shared" si="3"/>
        <v>0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156"/>
      <c r="Z122" s="8">
        <f t="shared" si="4"/>
        <v>0</v>
      </c>
      <c r="AA122" s="159"/>
    </row>
    <row r="123" spans="1:27" x14ac:dyDescent="0.2">
      <c r="A123" s="5"/>
      <c r="B123" s="159">
        <f t="shared" si="5"/>
        <v>0</v>
      </c>
      <c r="C123" s="6"/>
      <c r="D123" s="7">
        <f t="shared" si="3"/>
        <v>0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156"/>
      <c r="Z123" s="8">
        <f t="shared" si="4"/>
        <v>0</v>
      </c>
      <c r="AA123" s="159"/>
    </row>
    <row r="124" spans="1:27" x14ac:dyDescent="0.2">
      <c r="A124" s="5"/>
      <c r="B124" s="159">
        <f t="shared" si="5"/>
        <v>0</v>
      </c>
      <c r="C124" s="6"/>
      <c r="D124" s="7">
        <f t="shared" si="3"/>
        <v>0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156"/>
      <c r="Z124" s="8">
        <f t="shared" si="4"/>
        <v>0</v>
      </c>
      <c r="AA124" s="159"/>
    </row>
    <row r="125" spans="1:27" x14ac:dyDescent="0.2">
      <c r="A125" s="5"/>
      <c r="B125" s="159">
        <f t="shared" si="5"/>
        <v>0</v>
      </c>
      <c r="C125" s="6"/>
      <c r="D125" s="7">
        <f t="shared" si="3"/>
        <v>0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156"/>
      <c r="Z125" s="8">
        <f t="shared" si="4"/>
        <v>0</v>
      </c>
      <c r="AA125" s="159"/>
    </row>
    <row r="126" spans="1:27" x14ac:dyDescent="0.2">
      <c r="A126" s="5"/>
      <c r="B126" s="159">
        <f t="shared" si="5"/>
        <v>0</v>
      </c>
      <c r="C126" s="6"/>
      <c r="D126" s="7">
        <f t="shared" si="3"/>
        <v>0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156"/>
      <c r="Z126" s="8">
        <f t="shared" si="4"/>
        <v>0</v>
      </c>
      <c r="AA126" s="159"/>
    </row>
    <row r="127" spans="1:27" x14ac:dyDescent="0.2">
      <c r="A127" s="5"/>
      <c r="B127" s="159">
        <f t="shared" si="5"/>
        <v>0</v>
      </c>
      <c r="C127" s="6"/>
      <c r="D127" s="7">
        <f t="shared" si="3"/>
        <v>0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156"/>
      <c r="Z127" s="8">
        <f t="shared" si="4"/>
        <v>0</v>
      </c>
      <c r="AA127" s="159"/>
    </row>
    <row r="128" spans="1:27" x14ac:dyDescent="0.2">
      <c r="A128" s="5"/>
      <c r="B128" s="159">
        <f t="shared" si="5"/>
        <v>0</v>
      </c>
      <c r="C128" s="6"/>
      <c r="D128" s="7">
        <f t="shared" si="3"/>
        <v>0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156"/>
      <c r="Z128" s="8">
        <f t="shared" si="4"/>
        <v>0</v>
      </c>
      <c r="AA128" s="159"/>
    </row>
    <row r="129" spans="1:27" x14ac:dyDescent="0.2">
      <c r="A129" s="5"/>
      <c r="B129" s="159">
        <f t="shared" si="5"/>
        <v>0</v>
      </c>
      <c r="C129" s="6"/>
      <c r="D129" s="7">
        <f t="shared" si="3"/>
        <v>0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156"/>
      <c r="Z129" s="8">
        <f t="shared" si="4"/>
        <v>0</v>
      </c>
      <c r="AA129" s="159"/>
    </row>
    <row r="130" spans="1:27" x14ac:dyDescent="0.2">
      <c r="A130" s="5"/>
      <c r="B130" s="159">
        <f t="shared" si="5"/>
        <v>0</v>
      </c>
      <c r="C130" s="6"/>
      <c r="D130" s="7">
        <f t="shared" si="3"/>
        <v>0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156"/>
      <c r="Z130" s="8">
        <f t="shared" si="4"/>
        <v>0</v>
      </c>
      <c r="AA130" s="159"/>
    </row>
    <row r="131" spans="1:27" x14ac:dyDescent="0.2">
      <c r="A131" s="5"/>
      <c r="B131" s="159">
        <f t="shared" si="5"/>
        <v>0</v>
      </c>
      <c r="C131" s="6"/>
      <c r="D131" s="7">
        <f t="shared" ref="D131:D194" si="6">+C131-Z131</f>
        <v>0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156"/>
      <c r="Z131" s="8">
        <f t="shared" ref="Z131:Z194" si="7">SUM(E131:Y131)</f>
        <v>0</v>
      </c>
      <c r="AA131" s="159"/>
    </row>
    <row r="132" spans="1:27" x14ac:dyDescent="0.2">
      <c r="A132" s="5"/>
      <c r="B132" s="159">
        <f t="shared" ref="B132:B195" si="8">+B131</f>
        <v>0</v>
      </c>
      <c r="C132" s="6"/>
      <c r="D132" s="7">
        <f t="shared" si="6"/>
        <v>0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156"/>
      <c r="Z132" s="8">
        <f t="shared" si="7"/>
        <v>0</v>
      </c>
      <c r="AA132" s="159"/>
    </row>
    <row r="133" spans="1:27" x14ac:dyDescent="0.2">
      <c r="A133" s="5"/>
      <c r="B133" s="159">
        <f t="shared" si="8"/>
        <v>0</v>
      </c>
      <c r="C133" s="6"/>
      <c r="D133" s="7">
        <f t="shared" si="6"/>
        <v>0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156"/>
      <c r="Z133" s="8">
        <f t="shared" si="7"/>
        <v>0</v>
      </c>
      <c r="AA133" s="159"/>
    </row>
    <row r="134" spans="1:27" x14ac:dyDescent="0.2">
      <c r="A134" s="5"/>
      <c r="B134" s="159">
        <f t="shared" si="8"/>
        <v>0</v>
      </c>
      <c r="C134" s="6"/>
      <c r="D134" s="7">
        <f t="shared" si="6"/>
        <v>0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156"/>
      <c r="Z134" s="8">
        <f t="shared" si="7"/>
        <v>0</v>
      </c>
      <c r="AA134" s="159"/>
    </row>
    <row r="135" spans="1:27" x14ac:dyDescent="0.2">
      <c r="A135" s="5"/>
      <c r="B135" s="159">
        <f t="shared" si="8"/>
        <v>0</v>
      </c>
      <c r="C135" s="6"/>
      <c r="D135" s="7">
        <f t="shared" si="6"/>
        <v>0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156"/>
      <c r="Z135" s="8">
        <f t="shared" si="7"/>
        <v>0</v>
      </c>
      <c r="AA135" s="159"/>
    </row>
    <row r="136" spans="1:27" x14ac:dyDescent="0.2">
      <c r="A136" s="5"/>
      <c r="B136" s="159">
        <f t="shared" si="8"/>
        <v>0</v>
      </c>
      <c r="C136" s="6"/>
      <c r="D136" s="7">
        <f t="shared" si="6"/>
        <v>0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156"/>
      <c r="Z136" s="8">
        <f t="shared" si="7"/>
        <v>0</v>
      </c>
      <c r="AA136" s="159"/>
    </row>
    <row r="137" spans="1:27" x14ac:dyDescent="0.2">
      <c r="A137" s="5"/>
      <c r="B137" s="159">
        <f t="shared" si="8"/>
        <v>0</v>
      </c>
      <c r="C137" s="6"/>
      <c r="D137" s="7">
        <f t="shared" si="6"/>
        <v>0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156"/>
      <c r="Z137" s="8">
        <f t="shared" si="7"/>
        <v>0</v>
      </c>
      <c r="AA137" s="159"/>
    </row>
    <row r="138" spans="1:27" x14ac:dyDescent="0.2">
      <c r="A138" s="5"/>
      <c r="B138" s="159">
        <f t="shared" si="8"/>
        <v>0</v>
      </c>
      <c r="C138" s="6"/>
      <c r="D138" s="7">
        <f t="shared" si="6"/>
        <v>0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156"/>
      <c r="Z138" s="8">
        <f t="shared" si="7"/>
        <v>0</v>
      </c>
      <c r="AA138" s="159"/>
    </row>
    <row r="139" spans="1:27" x14ac:dyDescent="0.2">
      <c r="A139" s="5"/>
      <c r="B139" s="159">
        <f t="shared" si="8"/>
        <v>0</v>
      </c>
      <c r="C139" s="6"/>
      <c r="D139" s="7">
        <f t="shared" si="6"/>
        <v>0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156"/>
      <c r="Z139" s="8">
        <f t="shared" si="7"/>
        <v>0</v>
      </c>
      <c r="AA139" s="159"/>
    </row>
    <row r="140" spans="1:27" x14ac:dyDescent="0.2">
      <c r="A140" s="5"/>
      <c r="B140" s="159">
        <f t="shared" si="8"/>
        <v>0</v>
      </c>
      <c r="C140" s="6"/>
      <c r="D140" s="7">
        <f t="shared" si="6"/>
        <v>0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156"/>
      <c r="Z140" s="8">
        <f t="shared" si="7"/>
        <v>0</v>
      </c>
      <c r="AA140" s="159"/>
    </row>
    <row r="141" spans="1:27" x14ac:dyDescent="0.2">
      <c r="A141" s="5"/>
      <c r="B141" s="159">
        <f t="shared" si="8"/>
        <v>0</v>
      </c>
      <c r="C141" s="6"/>
      <c r="D141" s="7">
        <f t="shared" si="6"/>
        <v>0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156"/>
      <c r="Z141" s="8">
        <f t="shared" si="7"/>
        <v>0</v>
      </c>
      <c r="AA141" s="159"/>
    </row>
    <row r="142" spans="1:27" x14ac:dyDescent="0.2">
      <c r="A142" s="5"/>
      <c r="B142" s="159">
        <f t="shared" si="8"/>
        <v>0</v>
      </c>
      <c r="C142" s="6"/>
      <c r="D142" s="7">
        <f t="shared" si="6"/>
        <v>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156"/>
      <c r="Z142" s="8">
        <f t="shared" si="7"/>
        <v>0</v>
      </c>
      <c r="AA142" s="159"/>
    </row>
    <row r="143" spans="1:27" x14ac:dyDescent="0.2">
      <c r="A143" s="5"/>
      <c r="B143" s="159">
        <f t="shared" si="8"/>
        <v>0</v>
      </c>
      <c r="C143" s="6"/>
      <c r="D143" s="7">
        <f t="shared" si="6"/>
        <v>0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156"/>
      <c r="Z143" s="8">
        <f t="shared" si="7"/>
        <v>0</v>
      </c>
      <c r="AA143" s="159"/>
    </row>
    <row r="144" spans="1:27" x14ac:dyDescent="0.2">
      <c r="A144" s="5"/>
      <c r="B144" s="159">
        <f t="shared" si="8"/>
        <v>0</v>
      </c>
      <c r="C144" s="6"/>
      <c r="D144" s="7">
        <f t="shared" si="6"/>
        <v>0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156"/>
      <c r="Z144" s="8">
        <f t="shared" si="7"/>
        <v>0</v>
      </c>
      <c r="AA144" s="159"/>
    </row>
    <row r="145" spans="1:27" x14ac:dyDescent="0.2">
      <c r="A145" s="5"/>
      <c r="B145" s="159">
        <f t="shared" si="8"/>
        <v>0</v>
      </c>
      <c r="C145" s="6"/>
      <c r="D145" s="7">
        <f t="shared" si="6"/>
        <v>0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156"/>
      <c r="Z145" s="8">
        <f t="shared" si="7"/>
        <v>0</v>
      </c>
      <c r="AA145" s="159"/>
    </row>
    <row r="146" spans="1:27" x14ac:dyDescent="0.2">
      <c r="A146" s="5"/>
      <c r="B146" s="159">
        <f t="shared" si="8"/>
        <v>0</v>
      </c>
      <c r="C146" s="6"/>
      <c r="D146" s="7">
        <f t="shared" si="6"/>
        <v>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156"/>
      <c r="Z146" s="8">
        <f t="shared" si="7"/>
        <v>0</v>
      </c>
      <c r="AA146" s="159"/>
    </row>
    <row r="147" spans="1:27" x14ac:dyDescent="0.2">
      <c r="A147" s="5"/>
      <c r="B147" s="159">
        <f t="shared" si="8"/>
        <v>0</v>
      </c>
      <c r="C147" s="6"/>
      <c r="D147" s="7">
        <f t="shared" si="6"/>
        <v>0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156"/>
      <c r="Z147" s="8">
        <f t="shared" si="7"/>
        <v>0</v>
      </c>
      <c r="AA147" s="159"/>
    </row>
    <row r="148" spans="1:27" x14ac:dyDescent="0.2">
      <c r="A148" s="5"/>
      <c r="B148" s="159">
        <f t="shared" si="8"/>
        <v>0</v>
      </c>
      <c r="C148" s="6"/>
      <c r="D148" s="7">
        <f t="shared" si="6"/>
        <v>0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156"/>
      <c r="Z148" s="8">
        <f t="shared" si="7"/>
        <v>0</v>
      </c>
      <c r="AA148" s="159"/>
    </row>
    <row r="149" spans="1:27" x14ac:dyDescent="0.2">
      <c r="A149" s="5"/>
      <c r="B149" s="159">
        <f t="shared" si="8"/>
        <v>0</v>
      </c>
      <c r="C149" s="6"/>
      <c r="D149" s="7">
        <f t="shared" si="6"/>
        <v>0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156"/>
      <c r="Z149" s="8">
        <f t="shared" si="7"/>
        <v>0</v>
      </c>
      <c r="AA149" s="159"/>
    </row>
    <row r="150" spans="1:27" x14ac:dyDescent="0.2">
      <c r="A150" s="5"/>
      <c r="B150" s="159">
        <f t="shared" si="8"/>
        <v>0</v>
      </c>
      <c r="C150" s="6"/>
      <c r="D150" s="7">
        <f t="shared" si="6"/>
        <v>0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156"/>
      <c r="Z150" s="8">
        <f t="shared" si="7"/>
        <v>0</v>
      </c>
      <c r="AA150" s="159"/>
    </row>
    <row r="151" spans="1:27" x14ac:dyDescent="0.2">
      <c r="A151" s="5"/>
      <c r="B151" s="159">
        <f t="shared" si="8"/>
        <v>0</v>
      </c>
      <c r="C151" s="6"/>
      <c r="D151" s="7">
        <f t="shared" si="6"/>
        <v>0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156"/>
      <c r="Z151" s="8">
        <f t="shared" si="7"/>
        <v>0</v>
      </c>
      <c r="AA151" s="159"/>
    </row>
    <row r="152" spans="1:27" x14ac:dyDescent="0.2">
      <c r="A152" s="5"/>
      <c r="B152" s="159">
        <f t="shared" si="8"/>
        <v>0</v>
      </c>
      <c r="C152" s="6"/>
      <c r="D152" s="7">
        <f t="shared" si="6"/>
        <v>0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156"/>
      <c r="Z152" s="8">
        <f t="shared" si="7"/>
        <v>0</v>
      </c>
      <c r="AA152" s="159"/>
    </row>
    <row r="153" spans="1:27" x14ac:dyDescent="0.2">
      <c r="A153" s="5"/>
      <c r="B153" s="159">
        <f t="shared" si="8"/>
        <v>0</v>
      </c>
      <c r="C153" s="6"/>
      <c r="D153" s="7">
        <f t="shared" si="6"/>
        <v>0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156"/>
      <c r="Z153" s="8">
        <f t="shared" si="7"/>
        <v>0</v>
      </c>
      <c r="AA153" s="159"/>
    </row>
    <row r="154" spans="1:27" x14ac:dyDescent="0.2">
      <c r="A154" s="5"/>
      <c r="B154" s="159">
        <f t="shared" si="8"/>
        <v>0</v>
      </c>
      <c r="C154" s="6"/>
      <c r="D154" s="7">
        <f t="shared" si="6"/>
        <v>0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156"/>
      <c r="Z154" s="8">
        <f t="shared" si="7"/>
        <v>0</v>
      </c>
      <c r="AA154" s="159"/>
    </row>
    <row r="155" spans="1:27" x14ac:dyDescent="0.2">
      <c r="A155" s="5"/>
      <c r="B155" s="159">
        <f t="shared" si="8"/>
        <v>0</v>
      </c>
      <c r="C155" s="6"/>
      <c r="D155" s="7">
        <f t="shared" si="6"/>
        <v>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156"/>
      <c r="Z155" s="8">
        <f t="shared" si="7"/>
        <v>0</v>
      </c>
      <c r="AA155" s="159"/>
    </row>
    <row r="156" spans="1:27" x14ac:dyDescent="0.2">
      <c r="A156" s="5"/>
      <c r="B156" s="159">
        <f t="shared" si="8"/>
        <v>0</v>
      </c>
      <c r="C156" s="6"/>
      <c r="D156" s="7">
        <f t="shared" si="6"/>
        <v>0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156"/>
      <c r="Z156" s="8">
        <f t="shared" si="7"/>
        <v>0</v>
      </c>
      <c r="AA156" s="159"/>
    </row>
    <row r="157" spans="1:27" x14ac:dyDescent="0.2">
      <c r="A157" s="5"/>
      <c r="B157" s="159">
        <f t="shared" si="8"/>
        <v>0</v>
      </c>
      <c r="C157" s="6"/>
      <c r="D157" s="7">
        <f t="shared" si="6"/>
        <v>0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156"/>
      <c r="Z157" s="8">
        <f t="shared" si="7"/>
        <v>0</v>
      </c>
      <c r="AA157" s="159"/>
    </row>
    <row r="158" spans="1:27" x14ac:dyDescent="0.2">
      <c r="A158" s="5"/>
      <c r="B158" s="159">
        <f t="shared" si="8"/>
        <v>0</v>
      </c>
      <c r="C158" s="6"/>
      <c r="D158" s="7">
        <f t="shared" si="6"/>
        <v>0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156"/>
      <c r="Z158" s="8">
        <f t="shared" si="7"/>
        <v>0</v>
      </c>
      <c r="AA158" s="159"/>
    </row>
    <row r="159" spans="1:27" x14ac:dyDescent="0.2">
      <c r="A159" s="5"/>
      <c r="B159" s="159">
        <f t="shared" si="8"/>
        <v>0</v>
      </c>
      <c r="C159" s="6"/>
      <c r="D159" s="7">
        <f t="shared" si="6"/>
        <v>0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156"/>
      <c r="Z159" s="8">
        <f t="shared" si="7"/>
        <v>0</v>
      </c>
      <c r="AA159" s="159"/>
    </row>
    <row r="160" spans="1:27" x14ac:dyDescent="0.2">
      <c r="A160" s="5"/>
      <c r="B160" s="159">
        <f t="shared" si="8"/>
        <v>0</v>
      </c>
      <c r="C160" s="6"/>
      <c r="D160" s="7">
        <f t="shared" si="6"/>
        <v>0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156"/>
      <c r="Z160" s="8">
        <f t="shared" si="7"/>
        <v>0</v>
      </c>
      <c r="AA160" s="159"/>
    </row>
    <row r="161" spans="1:27" x14ac:dyDescent="0.2">
      <c r="A161" s="5"/>
      <c r="B161" s="159">
        <f t="shared" si="8"/>
        <v>0</v>
      </c>
      <c r="C161" s="6"/>
      <c r="D161" s="7">
        <f t="shared" si="6"/>
        <v>0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156"/>
      <c r="Z161" s="8">
        <f t="shared" si="7"/>
        <v>0</v>
      </c>
      <c r="AA161" s="159"/>
    </row>
    <row r="162" spans="1:27" x14ac:dyDescent="0.2">
      <c r="A162" s="5"/>
      <c r="B162" s="159">
        <f t="shared" si="8"/>
        <v>0</v>
      </c>
      <c r="C162" s="6"/>
      <c r="D162" s="7">
        <f t="shared" si="6"/>
        <v>0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156"/>
      <c r="Z162" s="8">
        <f t="shared" si="7"/>
        <v>0</v>
      </c>
      <c r="AA162" s="159"/>
    </row>
    <row r="163" spans="1:27" x14ac:dyDescent="0.2">
      <c r="A163" s="5"/>
      <c r="B163" s="159">
        <f t="shared" si="8"/>
        <v>0</v>
      </c>
      <c r="C163" s="6"/>
      <c r="D163" s="7">
        <f t="shared" si="6"/>
        <v>0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156"/>
      <c r="Z163" s="8">
        <f t="shared" si="7"/>
        <v>0</v>
      </c>
      <c r="AA163" s="159"/>
    </row>
    <row r="164" spans="1:27" x14ac:dyDescent="0.2">
      <c r="A164" s="5"/>
      <c r="B164" s="159">
        <f t="shared" si="8"/>
        <v>0</v>
      </c>
      <c r="C164" s="6"/>
      <c r="D164" s="7">
        <f t="shared" si="6"/>
        <v>0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156"/>
      <c r="Z164" s="8">
        <f t="shared" si="7"/>
        <v>0</v>
      </c>
      <c r="AA164" s="159"/>
    </row>
    <row r="165" spans="1:27" x14ac:dyDescent="0.2">
      <c r="A165" s="5"/>
      <c r="B165" s="159">
        <f t="shared" si="8"/>
        <v>0</v>
      </c>
      <c r="C165" s="6"/>
      <c r="D165" s="7">
        <f t="shared" si="6"/>
        <v>0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156"/>
      <c r="Z165" s="8">
        <f t="shared" si="7"/>
        <v>0</v>
      </c>
      <c r="AA165" s="159"/>
    </row>
    <row r="166" spans="1:27" x14ac:dyDescent="0.2">
      <c r="A166" s="5"/>
      <c r="B166" s="159">
        <f t="shared" si="8"/>
        <v>0</v>
      </c>
      <c r="C166" s="6"/>
      <c r="D166" s="7">
        <f t="shared" si="6"/>
        <v>0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156"/>
      <c r="Z166" s="8">
        <f t="shared" si="7"/>
        <v>0</v>
      </c>
      <c r="AA166" s="159"/>
    </row>
    <row r="167" spans="1:27" x14ac:dyDescent="0.2">
      <c r="A167" s="5"/>
      <c r="B167" s="159">
        <f t="shared" si="8"/>
        <v>0</v>
      </c>
      <c r="C167" s="6"/>
      <c r="D167" s="7">
        <f t="shared" si="6"/>
        <v>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156"/>
      <c r="Z167" s="8">
        <f t="shared" si="7"/>
        <v>0</v>
      </c>
      <c r="AA167" s="159"/>
    </row>
    <row r="168" spans="1:27" x14ac:dyDescent="0.2">
      <c r="A168" s="5"/>
      <c r="B168" s="159">
        <f t="shared" si="8"/>
        <v>0</v>
      </c>
      <c r="C168" s="6"/>
      <c r="D168" s="7">
        <f t="shared" si="6"/>
        <v>0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156"/>
      <c r="Z168" s="8">
        <f t="shared" si="7"/>
        <v>0</v>
      </c>
      <c r="AA168" s="159"/>
    </row>
    <row r="169" spans="1:27" x14ac:dyDescent="0.2">
      <c r="A169" s="5"/>
      <c r="B169" s="159">
        <f t="shared" si="8"/>
        <v>0</v>
      </c>
      <c r="C169" s="6"/>
      <c r="D169" s="7">
        <f t="shared" si="6"/>
        <v>0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156"/>
      <c r="Z169" s="8">
        <f t="shared" si="7"/>
        <v>0</v>
      </c>
      <c r="AA169" s="159"/>
    </row>
    <row r="170" spans="1:27" x14ac:dyDescent="0.2">
      <c r="A170" s="5"/>
      <c r="B170" s="159">
        <f t="shared" si="8"/>
        <v>0</v>
      </c>
      <c r="C170" s="6"/>
      <c r="D170" s="7">
        <f t="shared" si="6"/>
        <v>0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156"/>
      <c r="Z170" s="8">
        <f t="shared" si="7"/>
        <v>0</v>
      </c>
      <c r="AA170" s="159"/>
    </row>
    <row r="171" spans="1:27" x14ac:dyDescent="0.2">
      <c r="A171" s="5"/>
      <c r="B171" s="159">
        <f t="shared" si="8"/>
        <v>0</v>
      </c>
      <c r="C171" s="6"/>
      <c r="D171" s="7">
        <f t="shared" si="6"/>
        <v>0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156"/>
      <c r="Z171" s="8">
        <f t="shared" si="7"/>
        <v>0</v>
      </c>
      <c r="AA171" s="159"/>
    </row>
    <row r="172" spans="1:27" x14ac:dyDescent="0.2">
      <c r="A172" s="5"/>
      <c r="B172" s="159">
        <f t="shared" si="8"/>
        <v>0</v>
      </c>
      <c r="C172" s="6"/>
      <c r="D172" s="7">
        <f t="shared" si="6"/>
        <v>0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156"/>
      <c r="Z172" s="8">
        <f t="shared" si="7"/>
        <v>0</v>
      </c>
      <c r="AA172" s="159"/>
    </row>
    <row r="173" spans="1:27" x14ac:dyDescent="0.2">
      <c r="A173" s="5"/>
      <c r="B173" s="159">
        <f t="shared" si="8"/>
        <v>0</v>
      </c>
      <c r="C173" s="6"/>
      <c r="D173" s="7">
        <f t="shared" si="6"/>
        <v>0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156"/>
      <c r="Z173" s="8">
        <f t="shared" si="7"/>
        <v>0</v>
      </c>
      <c r="AA173" s="159"/>
    </row>
    <row r="174" spans="1:27" x14ac:dyDescent="0.2">
      <c r="A174" s="5"/>
      <c r="B174" s="159">
        <f t="shared" si="8"/>
        <v>0</v>
      </c>
      <c r="C174" s="6"/>
      <c r="D174" s="7">
        <f t="shared" si="6"/>
        <v>0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156"/>
      <c r="Z174" s="8">
        <f t="shared" si="7"/>
        <v>0</v>
      </c>
      <c r="AA174" s="159"/>
    </row>
    <row r="175" spans="1:27" x14ac:dyDescent="0.2">
      <c r="A175" s="5"/>
      <c r="B175" s="159">
        <f t="shared" si="8"/>
        <v>0</v>
      </c>
      <c r="C175" s="6"/>
      <c r="D175" s="7">
        <f t="shared" si="6"/>
        <v>0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156"/>
      <c r="Z175" s="8">
        <f t="shared" si="7"/>
        <v>0</v>
      </c>
      <c r="AA175" s="159"/>
    </row>
    <row r="176" spans="1:27" x14ac:dyDescent="0.2">
      <c r="A176" s="5"/>
      <c r="B176" s="159">
        <f t="shared" si="8"/>
        <v>0</v>
      </c>
      <c r="C176" s="6"/>
      <c r="D176" s="7">
        <f t="shared" si="6"/>
        <v>0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156"/>
      <c r="Z176" s="8">
        <f t="shared" si="7"/>
        <v>0</v>
      </c>
      <c r="AA176" s="159"/>
    </row>
    <row r="177" spans="1:27" x14ac:dyDescent="0.2">
      <c r="A177" s="5"/>
      <c r="B177" s="159">
        <f t="shared" si="8"/>
        <v>0</v>
      </c>
      <c r="C177" s="6"/>
      <c r="D177" s="7">
        <f t="shared" si="6"/>
        <v>0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156"/>
      <c r="Z177" s="8">
        <f t="shared" si="7"/>
        <v>0</v>
      </c>
      <c r="AA177" s="159"/>
    </row>
    <row r="178" spans="1:27" x14ac:dyDescent="0.2">
      <c r="A178" s="5"/>
      <c r="B178" s="159">
        <f t="shared" si="8"/>
        <v>0</v>
      </c>
      <c r="C178" s="6"/>
      <c r="D178" s="7">
        <f t="shared" si="6"/>
        <v>0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156"/>
      <c r="Z178" s="8">
        <f t="shared" si="7"/>
        <v>0</v>
      </c>
      <c r="AA178" s="159"/>
    </row>
    <row r="179" spans="1:27" x14ac:dyDescent="0.2">
      <c r="A179" s="5"/>
      <c r="B179" s="159">
        <f t="shared" si="8"/>
        <v>0</v>
      </c>
      <c r="C179" s="6"/>
      <c r="D179" s="7">
        <f t="shared" si="6"/>
        <v>0</v>
      </c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156"/>
      <c r="Z179" s="8">
        <f t="shared" si="7"/>
        <v>0</v>
      </c>
      <c r="AA179" s="159"/>
    </row>
    <row r="180" spans="1:27" x14ac:dyDescent="0.2">
      <c r="A180" s="5"/>
      <c r="B180" s="159">
        <f t="shared" si="8"/>
        <v>0</v>
      </c>
      <c r="C180" s="6"/>
      <c r="D180" s="7">
        <f t="shared" si="6"/>
        <v>0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156"/>
      <c r="Z180" s="8">
        <f t="shared" si="7"/>
        <v>0</v>
      </c>
      <c r="AA180" s="159"/>
    </row>
    <row r="181" spans="1:27" x14ac:dyDescent="0.2">
      <c r="A181" s="5"/>
      <c r="B181" s="159">
        <f t="shared" si="8"/>
        <v>0</v>
      </c>
      <c r="C181" s="6"/>
      <c r="D181" s="7">
        <f t="shared" si="6"/>
        <v>0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156"/>
      <c r="Z181" s="8">
        <f t="shared" si="7"/>
        <v>0</v>
      </c>
      <c r="AA181" s="159"/>
    </row>
    <row r="182" spans="1:27" x14ac:dyDescent="0.2">
      <c r="A182" s="5"/>
      <c r="B182" s="159">
        <f t="shared" si="8"/>
        <v>0</v>
      </c>
      <c r="C182" s="6"/>
      <c r="D182" s="7">
        <f t="shared" si="6"/>
        <v>0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156"/>
      <c r="Z182" s="8">
        <f t="shared" si="7"/>
        <v>0</v>
      </c>
      <c r="AA182" s="159"/>
    </row>
    <row r="183" spans="1:27" x14ac:dyDescent="0.2">
      <c r="A183" s="5"/>
      <c r="B183" s="159">
        <f t="shared" si="8"/>
        <v>0</v>
      </c>
      <c r="C183" s="6"/>
      <c r="D183" s="7">
        <f t="shared" si="6"/>
        <v>0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156"/>
      <c r="Z183" s="8">
        <f t="shared" si="7"/>
        <v>0</v>
      </c>
      <c r="AA183" s="159"/>
    </row>
    <row r="184" spans="1:27" x14ac:dyDescent="0.2">
      <c r="A184" s="5"/>
      <c r="B184" s="159">
        <f t="shared" si="8"/>
        <v>0</v>
      </c>
      <c r="C184" s="6"/>
      <c r="D184" s="7">
        <f t="shared" si="6"/>
        <v>0</v>
      </c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156"/>
      <c r="Z184" s="8">
        <f t="shared" si="7"/>
        <v>0</v>
      </c>
      <c r="AA184" s="159"/>
    </row>
    <row r="185" spans="1:27" x14ac:dyDescent="0.2">
      <c r="A185" s="5"/>
      <c r="B185" s="159">
        <f t="shared" si="8"/>
        <v>0</v>
      </c>
      <c r="C185" s="6"/>
      <c r="D185" s="7">
        <f t="shared" si="6"/>
        <v>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156"/>
      <c r="Z185" s="8">
        <f t="shared" si="7"/>
        <v>0</v>
      </c>
      <c r="AA185" s="159"/>
    </row>
    <row r="186" spans="1:27" x14ac:dyDescent="0.2">
      <c r="A186" s="5"/>
      <c r="B186" s="159">
        <f t="shared" si="8"/>
        <v>0</v>
      </c>
      <c r="C186" s="6"/>
      <c r="D186" s="7">
        <f t="shared" si="6"/>
        <v>0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156"/>
      <c r="Z186" s="8">
        <f t="shared" si="7"/>
        <v>0</v>
      </c>
      <c r="AA186" s="159"/>
    </row>
    <row r="187" spans="1:27" x14ac:dyDescent="0.2">
      <c r="A187" s="5"/>
      <c r="B187" s="159">
        <f t="shared" si="8"/>
        <v>0</v>
      </c>
      <c r="C187" s="6"/>
      <c r="D187" s="7">
        <f t="shared" si="6"/>
        <v>0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156"/>
      <c r="Z187" s="8">
        <f t="shared" si="7"/>
        <v>0</v>
      </c>
      <c r="AA187" s="159"/>
    </row>
    <row r="188" spans="1:27" x14ac:dyDescent="0.2">
      <c r="A188" s="5"/>
      <c r="B188" s="159">
        <f t="shared" si="8"/>
        <v>0</v>
      </c>
      <c r="C188" s="6"/>
      <c r="D188" s="7">
        <f t="shared" si="6"/>
        <v>0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156"/>
      <c r="Z188" s="8">
        <f t="shared" si="7"/>
        <v>0</v>
      </c>
      <c r="AA188" s="159"/>
    </row>
    <row r="189" spans="1:27" x14ac:dyDescent="0.2">
      <c r="A189" s="5"/>
      <c r="B189" s="159">
        <f t="shared" si="8"/>
        <v>0</v>
      </c>
      <c r="C189" s="6"/>
      <c r="D189" s="7">
        <f t="shared" si="6"/>
        <v>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156"/>
      <c r="Z189" s="8">
        <f t="shared" si="7"/>
        <v>0</v>
      </c>
      <c r="AA189" s="159"/>
    </row>
    <row r="190" spans="1:27" x14ac:dyDescent="0.2">
      <c r="A190" s="5"/>
      <c r="B190" s="159">
        <f t="shared" si="8"/>
        <v>0</v>
      </c>
      <c r="C190" s="6"/>
      <c r="D190" s="7">
        <f t="shared" si="6"/>
        <v>0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156"/>
      <c r="Z190" s="8">
        <f t="shared" si="7"/>
        <v>0</v>
      </c>
      <c r="AA190" s="159"/>
    </row>
    <row r="191" spans="1:27" x14ac:dyDescent="0.2">
      <c r="A191" s="5"/>
      <c r="B191" s="159">
        <f t="shared" si="8"/>
        <v>0</v>
      </c>
      <c r="C191" s="6"/>
      <c r="D191" s="7">
        <f t="shared" si="6"/>
        <v>0</v>
      </c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156"/>
      <c r="Z191" s="8">
        <f t="shared" si="7"/>
        <v>0</v>
      </c>
      <c r="AA191" s="159"/>
    </row>
    <row r="192" spans="1:27" x14ac:dyDescent="0.2">
      <c r="A192" s="5"/>
      <c r="B192" s="159">
        <f t="shared" si="8"/>
        <v>0</v>
      </c>
      <c r="C192" s="6"/>
      <c r="D192" s="7">
        <f t="shared" si="6"/>
        <v>0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156"/>
      <c r="Z192" s="8">
        <f t="shared" si="7"/>
        <v>0</v>
      </c>
      <c r="AA192" s="159"/>
    </row>
    <row r="193" spans="1:27" x14ac:dyDescent="0.2">
      <c r="A193" s="5"/>
      <c r="B193" s="159">
        <f t="shared" si="8"/>
        <v>0</v>
      </c>
      <c r="C193" s="6"/>
      <c r="D193" s="7">
        <f t="shared" si="6"/>
        <v>0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156"/>
      <c r="Z193" s="8">
        <f t="shared" si="7"/>
        <v>0</v>
      </c>
      <c r="AA193" s="159"/>
    </row>
    <row r="194" spans="1:27" x14ac:dyDescent="0.2">
      <c r="A194" s="5"/>
      <c r="B194" s="159">
        <f t="shared" si="8"/>
        <v>0</v>
      </c>
      <c r="C194" s="6"/>
      <c r="D194" s="7">
        <f t="shared" si="6"/>
        <v>0</v>
      </c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156"/>
      <c r="Z194" s="8">
        <f t="shared" si="7"/>
        <v>0</v>
      </c>
      <c r="AA194" s="159"/>
    </row>
    <row r="195" spans="1:27" x14ac:dyDescent="0.2">
      <c r="A195" s="5"/>
      <c r="B195" s="159">
        <f t="shared" si="8"/>
        <v>0</v>
      </c>
      <c r="C195" s="6"/>
      <c r="D195" s="7">
        <f t="shared" ref="D195:D200" si="9">+C195-Z195</f>
        <v>0</v>
      </c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156"/>
      <c r="Z195" s="8">
        <f t="shared" ref="Z195:Z199" si="10">SUM(E195:Y195)</f>
        <v>0</v>
      </c>
      <c r="AA195" s="159"/>
    </row>
    <row r="196" spans="1:27" x14ac:dyDescent="0.2">
      <c r="A196" s="5"/>
      <c r="B196" s="159">
        <f t="shared" ref="B196:B199" si="11">+B195</f>
        <v>0</v>
      </c>
      <c r="C196" s="6"/>
      <c r="D196" s="7">
        <f t="shared" si="9"/>
        <v>0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156"/>
      <c r="Z196" s="8">
        <f t="shared" si="10"/>
        <v>0</v>
      </c>
      <c r="AA196" s="159"/>
    </row>
    <row r="197" spans="1:27" x14ac:dyDescent="0.2">
      <c r="A197" s="5"/>
      <c r="B197" s="159">
        <f t="shared" si="11"/>
        <v>0</v>
      </c>
      <c r="C197" s="215"/>
      <c r="D197" s="7">
        <f t="shared" si="9"/>
        <v>0</v>
      </c>
      <c r="E197" s="6"/>
      <c r="F197" s="6"/>
      <c r="G197" s="6"/>
      <c r="H197" s="6"/>
      <c r="I197" s="6"/>
      <c r="J197" s="6"/>
      <c r="K197" s="6"/>
      <c r="L197" s="6"/>
      <c r="M197" s="6"/>
      <c r="N197" s="215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156"/>
      <c r="Z197" s="8">
        <f t="shared" si="10"/>
        <v>0</v>
      </c>
      <c r="AA197" s="159"/>
    </row>
    <row r="198" spans="1:27" x14ac:dyDescent="0.2">
      <c r="A198" s="5"/>
      <c r="B198" s="159">
        <f t="shared" si="11"/>
        <v>0</v>
      </c>
      <c r="C198" s="215"/>
      <c r="D198" s="7">
        <f t="shared" si="9"/>
        <v>0</v>
      </c>
      <c r="E198" s="215"/>
      <c r="F198" s="215"/>
      <c r="G198" s="215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156"/>
      <c r="Z198" s="8">
        <f t="shared" si="10"/>
        <v>0</v>
      </c>
      <c r="AA198" s="159"/>
    </row>
    <row r="199" spans="1:27" ht="15" thickBot="1" x14ac:dyDescent="0.25">
      <c r="A199" s="9"/>
      <c r="B199" s="159">
        <f t="shared" si="11"/>
        <v>0</v>
      </c>
      <c r="C199" s="10"/>
      <c r="D199" s="7">
        <f t="shared" si="9"/>
        <v>0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57"/>
      <c r="Z199" s="8">
        <f t="shared" si="10"/>
        <v>0</v>
      </c>
      <c r="AA199" s="159"/>
    </row>
    <row r="200" spans="1:27" ht="15.75" thickTop="1" thickBot="1" x14ac:dyDescent="0.25">
      <c r="A200" s="13" t="s">
        <v>19</v>
      </c>
      <c r="B200" s="160"/>
      <c r="C200" s="11">
        <f t="shared" ref="C200:Y200" si="12">SUM(C2:C199)</f>
        <v>0</v>
      </c>
      <c r="D200" s="7">
        <f t="shared" si="9"/>
        <v>0</v>
      </c>
      <c r="E200" s="11">
        <f t="shared" si="12"/>
        <v>0</v>
      </c>
      <c r="F200" s="11">
        <f t="shared" si="12"/>
        <v>0</v>
      </c>
      <c r="G200" s="11">
        <f t="shared" si="12"/>
        <v>0</v>
      </c>
      <c r="H200" s="11">
        <f t="shared" si="12"/>
        <v>0</v>
      </c>
      <c r="I200" s="11">
        <f t="shared" si="12"/>
        <v>0</v>
      </c>
      <c r="J200" s="11">
        <f t="shared" si="12"/>
        <v>0</v>
      </c>
      <c r="K200" s="11">
        <f t="shared" si="12"/>
        <v>0</v>
      </c>
      <c r="L200" s="11">
        <f t="shared" si="12"/>
        <v>0</v>
      </c>
      <c r="M200" s="11">
        <f t="shared" si="12"/>
        <v>0</v>
      </c>
      <c r="N200" s="11">
        <f t="shared" si="12"/>
        <v>0</v>
      </c>
      <c r="O200" s="11">
        <f t="shared" si="12"/>
        <v>0</v>
      </c>
      <c r="P200" s="11">
        <f t="shared" si="12"/>
        <v>0</v>
      </c>
      <c r="Q200" s="11">
        <f t="shared" si="12"/>
        <v>0</v>
      </c>
      <c r="R200" s="11">
        <f t="shared" si="12"/>
        <v>0</v>
      </c>
      <c r="S200" s="11">
        <f t="shared" si="12"/>
        <v>0</v>
      </c>
      <c r="T200" s="11">
        <f t="shared" si="12"/>
        <v>0</v>
      </c>
      <c r="U200" s="11">
        <f t="shared" si="12"/>
        <v>0</v>
      </c>
      <c r="V200" s="11">
        <f t="shared" si="12"/>
        <v>0</v>
      </c>
      <c r="W200" s="11">
        <f t="shared" si="12"/>
        <v>0</v>
      </c>
      <c r="X200" s="11">
        <f t="shared" si="12"/>
        <v>0</v>
      </c>
      <c r="Y200" s="11">
        <f t="shared" si="12"/>
        <v>0</v>
      </c>
      <c r="Z200" s="12">
        <f>SUM(Z2:Z199)</f>
        <v>0</v>
      </c>
      <c r="AA200" s="160"/>
    </row>
    <row r="201" spans="1:27" ht="15" thickTop="1" x14ac:dyDescent="0.2"/>
  </sheetData>
  <autoFilter ref="A1:AA1"/>
  <dataConsolidate/>
  <conditionalFormatting sqref="D2:D194 D198:D200 D196">
    <cfRule type="cellIs" dxfId="283" priority="5" operator="lessThan">
      <formula>0</formula>
    </cfRule>
    <cfRule type="cellIs" dxfId="282" priority="6" operator="greaterThan">
      <formula>0</formula>
    </cfRule>
  </conditionalFormatting>
  <conditionalFormatting sqref="D197">
    <cfRule type="cellIs" dxfId="281" priority="3" operator="lessThan">
      <formula>0</formula>
    </cfRule>
    <cfRule type="cellIs" dxfId="280" priority="4" operator="greaterThan">
      <formula>0</formula>
    </cfRule>
  </conditionalFormatting>
  <conditionalFormatting sqref="D195">
    <cfRule type="cellIs" dxfId="279" priority="1" operator="lessThan">
      <formula>0</formula>
    </cfRule>
    <cfRule type="cellIs" dxfId="278" priority="2" operator="greaterThan">
      <formula>0</formula>
    </cfRule>
  </conditionalFormatting>
  <dataValidations count="2">
    <dataValidation type="list" allowBlank="1" showInputMessage="1" showErrorMessage="1" sqref="AA2:AA199">
      <formula1>$AI$4:$AI$27</formula1>
    </dataValidation>
    <dataValidation type="list" allowBlank="1" showInputMessage="1" showErrorMessage="1" sqref="B2:B199">
      <formula1>$AH$4:$AH$27</formula1>
    </dataValidation>
  </dataValidation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1"/>
  <sheetViews>
    <sheetView rightToLeft="1" workbookViewId="0">
      <pane xSplit="4" ySplit="1" topLeftCell="E164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B1" sqref="B1:B1048576"/>
    </sheetView>
  </sheetViews>
  <sheetFormatPr defaultRowHeight="14.25" x14ac:dyDescent="0.2"/>
  <sheetData>
    <row r="1" spans="1:35" ht="30" x14ac:dyDescent="0.2">
      <c r="A1" s="14" t="s">
        <v>0</v>
      </c>
      <c r="B1" s="14" t="s">
        <v>200</v>
      </c>
      <c r="C1" s="14" t="s">
        <v>19</v>
      </c>
      <c r="D1" s="14" t="s">
        <v>20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9</v>
      </c>
      <c r="N1" s="14" t="s">
        <v>167</v>
      </c>
      <c r="O1" s="14" t="s">
        <v>168</v>
      </c>
      <c r="P1" s="14" t="s">
        <v>10</v>
      </c>
      <c r="Q1" s="14" t="s">
        <v>11</v>
      </c>
      <c r="R1" s="14" t="s">
        <v>12</v>
      </c>
      <c r="S1" s="14" t="s">
        <v>13</v>
      </c>
      <c r="T1" s="14" t="s">
        <v>14</v>
      </c>
      <c r="U1" s="14" t="s">
        <v>15</v>
      </c>
      <c r="V1" s="14" t="s">
        <v>16</v>
      </c>
      <c r="W1" s="14" t="s">
        <v>17</v>
      </c>
      <c r="X1" s="14" t="s">
        <v>18</v>
      </c>
      <c r="Y1" s="14" t="s">
        <v>55</v>
      </c>
      <c r="Z1" s="14" t="s">
        <v>19</v>
      </c>
      <c r="AA1" s="14" t="s">
        <v>200</v>
      </c>
    </row>
    <row r="2" spans="1:35" x14ac:dyDescent="0.2">
      <c r="A2" s="5"/>
      <c r="B2" s="159"/>
      <c r="C2" s="6"/>
      <c r="D2" s="7">
        <f>+C2-Z2</f>
        <v>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156"/>
      <c r="Z2" s="8">
        <f>SUM(E2:Y2)</f>
        <v>0</v>
      </c>
      <c r="AA2" s="159"/>
    </row>
    <row r="3" spans="1:35" ht="15" thickBot="1" x14ac:dyDescent="0.25">
      <c r="A3" s="5"/>
      <c r="B3" s="159">
        <f>+B2</f>
        <v>0</v>
      </c>
      <c r="C3" s="6"/>
      <c r="D3" s="7">
        <f t="shared" ref="D3:D66" si="0">+C3-Z3</f>
        <v>0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156"/>
      <c r="Z3" s="8">
        <f t="shared" ref="Z3:Z66" si="1">SUM(E3:Y3)</f>
        <v>0</v>
      </c>
      <c r="AA3" s="159"/>
    </row>
    <row r="4" spans="1:35" ht="15" thickTop="1" x14ac:dyDescent="0.2">
      <c r="A4" s="5"/>
      <c r="B4" s="159">
        <f t="shared" ref="B4:B67" si="2">+B3</f>
        <v>0</v>
      </c>
      <c r="C4" s="6"/>
      <c r="D4" s="7">
        <f t="shared" si="0"/>
        <v>0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156"/>
      <c r="Z4" s="8">
        <f t="shared" si="1"/>
        <v>0</v>
      </c>
      <c r="AA4" s="159"/>
      <c r="AH4" s="263" t="s">
        <v>308</v>
      </c>
      <c r="AI4" s="263" t="s">
        <v>294</v>
      </c>
    </row>
    <row r="5" spans="1:35" x14ac:dyDescent="0.2">
      <c r="A5" s="5"/>
      <c r="B5" s="159">
        <f t="shared" si="2"/>
        <v>0</v>
      </c>
      <c r="C5" s="6"/>
      <c r="D5" s="7">
        <f t="shared" si="0"/>
        <v>0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156"/>
      <c r="Z5" s="8">
        <f t="shared" si="1"/>
        <v>0</v>
      </c>
      <c r="AA5" s="159"/>
      <c r="AH5" s="264" t="s">
        <v>309</v>
      </c>
      <c r="AI5" s="264" t="s">
        <v>35</v>
      </c>
    </row>
    <row r="6" spans="1:35" x14ac:dyDescent="0.2">
      <c r="A6" s="5"/>
      <c r="B6" s="159">
        <f t="shared" si="2"/>
        <v>0</v>
      </c>
      <c r="C6" s="6"/>
      <c r="D6" s="7">
        <f t="shared" si="0"/>
        <v>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156"/>
      <c r="Z6" s="8">
        <f t="shared" si="1"/>
        <v>0</v>
      </c>
      <c r="AA6" s="159"/>
      <c r="AH6" s="264" t="s">
        <v>310</v>
      </c>
      <c r="AI6" s="264" t="s">
        <v>129</v>
      </c>
    </row>
    <row r="7" spans="1:35" x14ac:dyDescent="0.2">
      <c r="A7" s="5"/>
      <c r="B7" s="159">
        <f t="shared" si="2"/>
        <v>0</v>
      </c>
      <c r="C7" s="6"/>
      <c r="D7" s="7">
        <f t="shared" si="0"/>
        <v>0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156"/>
      <c r="Z7" s="8">
        <f t="shared" si="1"/>
        <v>0</v>
      </c>
      <c r="AA7" s="159"/>
      <c r="AH7" s="264"/>
      <c r="AI7" s="264" t="s">
        <v>130</v>
      </c>
    </row>
    <row r="8" spans="1:35" x14ac:dyDescent="0.2">
      <c r="A8" s="5"/>
      <c r="B8" s="159">
        <f t="shared" si="2"/>
        <v>0</v>
      </c>
      <c r="C8" s="6"/>
      <c r="D8" s="7">
        <f t="shared" si="0"/>
        <v>0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156"/>
      <c r="Z8" s="8">
        <f t="shared" si="1"/>
        <v>0</v>
      </c>
      <c r="AA8" s="159"/>
      <c r="AH8" s="264"/>
      <c r="AI8" s="264">
        <v>4</v>
      </c>
    </row>
    <row r="9" spans="1:35" x14ac:dyDescent="0.2">
      <c r="A9" s="5"/>
      <c r="B9" s="159">
        <f t="shared" si="2"/>
        <v>0</v>
      </c>
      <c r="C9" s="6"/>
      <c r="D9" s="7">
        <f t="shared" si="0"/>
        <v>0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156"/>
      <c r="Z9" s="8">
        <f t="shared" si="1"/>
        <v>0</v>
      </c>
      <c r="AA9" s="159"/>
      <c r="AH9" s="264"/>
      <c r="AI9" s="264">
        <v>5</v>
      </c>
    </row>
    <row r="10" spans="1:35" x14ac:dyDescent="0.2">
      <c r="A10" s="5"/>
      <c r="B10" s="159">
        <f t="shared" si="2"/>
        <v>0</v>
      </c>
      <c r="C10" s="6"/>
      <c r="D10" s="7">
        <f t="shared" si="0"/>
        <v>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156"/>
      <c r="Z10" s="8">
        <f t="shared" si="1"/>
        <v>0</v>
      </c>
      <c r="AA10" s="159"/>
      <c r="AH10" s="264"/>
      <c r="AI10" s="264">
        <v>6</v>
      </c>
    </row>
    <row r="11" spans="1:35" x14ac:dyDescent="0.2">
      <c r="A11" s="5"/>
      <c r="B11" s="159">
        <f t="shared" si="2"/>
        <v>0</v>
      </c>
      <c r="C11" s="6"/>
      <c r="D11" s="7">
        <f t="shared" si="0"/>
        <v>0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156"/>
      <c r="Z11" s="8">
        <f t="shared" si="1"/>
        <v>0</v>
      </c>
      <c r="AA11" s="159"/>
      <c r="AH11" s="264"/>
      <c r="AI11" s="264">
        <v>7</v>
      </c>
    </row>
    <row r="12" spans="1:35" x14ac:dyDescent="0.2">
      <c r="A12" s="5"/>
      <c r="B12" s="159">
        <f t="shared" si="2"/>
        <v>0</v>
      </c>
      <c r="C12" s="6"/>
      <c r="D12" s="7">
        <f t="shared" si="0"/>
        <v>0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156"/>
      <c r="Z12" s="8">
        <f t="shared" si="1"/>
        <v>0</v>
      </c>
      <c r="AA12" s="159"/>
      <c r="AH12" s="264"/>
      <c r="AI12" s="264">
        <v>8</v>
      </c>
    </row>
    <row r="13" spans="1:35" x14ac:dyDescent="0.2">
      <c r="A13" s="5"/>
      <c r="B13" s="159">
        <f t="shared" si="2"/>
        <v>0</v>
      </c>
      <c r="C13" s="6"/>
      <c r="D13" s="7">
        <f t="shared" si="0"/>
        <v>0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156"/>
      <c r="Z13" s="8">
        <f t="shared" si="1"/>
        <v>0</v>
      </c>
      <c r="AA13" s="159"/>
      <c r="AH13" s="264"/>
      <c r="AI13" s="264">
        <v>10</v>
      </c>
    </row>
    <row r="14" spans="1:35" x14ac:dyDescent="0.2">
      <c r="A14" s="5"/>
      <c r="B14" s="159">
        <f t="shared" si="2"/>
        <v>0</v>
      </c>
      <c r="C14" s="6"/>
      <c r="D14" s="7">
        <f t="shared" si="0"/>
        <v>0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156"/>
      <c r="Z14" s="8">
        <f t="shared" si="1"/>
        <v>0</v>
      </c>
      <c r="AA14" s="159"/>
      <c r="AH14" s="264"/>
      <c r="AI14" s="264">
        <v>16</v>
      </c>
    </row>
    <row r="15" spans="1:35" x14ac:dyDescent="0.2">
      <c r="A15" s="5"/>
      <c r="B15" s="159">
        <f t="shared" si="2"/>
        <v>0</v>
      </c>
      <c r="C15" s="6"/>
      <c r="D15" s="7">
        <f t="shared" si="0"/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156"/>
      <c r="Z15" s="8">
        <f t="shared" si="1"/>
        <v>0</v>
      </c>
      <c r="AA15" s="159"/>
      <c r="AH15" s="264"/>
      <c r="AI15" s="264">
        <v>17</v>
      </c>
    </row>
    <row r="16" spans="1:35" x14ac:dyDescent="0.2">
      <c r="A16" s="5"/>
      <c r="B16" s="159">
        <f t="shared" si="2"/>
        <v>0</v>
      </c>
      <c r="C16" s="6"/>
      <c r="D16" s="7">
        <f t="shared" si="0"/>
        <v>0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156"/>
      <c r="Z16" s="8">
        <f t="shared" si="1"/>
        <v>0</v>
      </c>
      <c r="AA16" s="159"/>
      <c r="AH16" s="264"/>
      <c r="AI16" s="264">
        <v>18</v>
      </c>
    </row>
    <row r="17" spans="1:35" x14ac:dyDescent="0.2">
      <c r="A17" s="5"/>
      <c r="B17" s="159">
        <f t="shared" si="2"/>
        <v>0</v>
      </c>
      <c r="C17" s="6"/>
      <c r="D17" s="7">
        <f t="shared" si="0"/>
        <v>0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156"/>
      <c r="Z17" s="8">
        <f t="shared" si="1"/>
        <v>0</v>
      </c>
      <c r="AA17" s="159"/>
      <c r="AH17" s="264"/>
      <c r="AI17" s="264">
        <v>19</v>
      </c>
    </row>
    <row r="18" spans="1:35" x14ac:dyDescent="0.2">
      <c r="A18" s="5"/>
      <c r="B18" s="159">
        <f t="shared" si="2"/>
        <v>0</v>
      </c>
      <c r="C18" s="6"/>
      <c r="D18" s="7">
        <f t="shared" si="0"/>
        <v>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156"/>
      <c r="Z18" s="8">
        <f t="shared" si="1"/>
        <v>0</v>
      </c>
      <c r="AA18" s="159"/>
      <c r="AH18" s="264"/>
      <c r="AI18" s="264">
        <v>20</v>
      </c>
    </row>
    <row r="19" spans="1:35" x14ac:dyDescent="0.2">
      <c r="A19" s="5"/>
      <c r="B19" s="159">
        <f t="shared" si="2"/>
        <v>0</v>
      </c>
      <c r="C19" s="6"/>
      <c r="D19" s="7">
        <f t="shared" si="0"/>
        <v>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156"/>
      <c r="Z19" s="8">
        <f t="shared" si="1"/>
        <v>0</v>
      </c>
      <c r="AA19" s="159"/>
      <c r="AH19" s="264"/>
      <c r="AI19" s="264">
        <v>24</v>
      </c>
    </row>
    <row r="20" spans="1:35" x14ac:dyDescent="0.2">
      <c r="A20" s="5"/>
      <c r="B20" s="159">
        <f t="shared" si="2"/>
        <v>0</v>
      </c>
      <c r="C20" s="6"/>
      <c r="D20" s="7">
        <f t="shared" si="0"/>
        <v>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156"/>
      <c r="Z20" s="8">
        <f t="shared" si="1"/>
        <v>0</v>
      </c>
      <c r="AA20" s="159"/>
      <c r="AH20" s="264"/>
      <c r="AI20" s="264">
        <v>25</v>
      </c>
    </row>
    <row r="21" spans="1:35" x14ac:dyDescent="0.2">
      <c r="A21" s="5"/>
      <c r="B21" s="159">
        <f t="shared" si="2"/>
        <v>0</v>
      </c>
      <c r="C21" s="6"/>
      <c r="D21" s="7">
        <f t="shared" si="0"/>
        <v>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156"/>
      <c r="Z21" s="8">
        <f t="shared" si="1"/>
        <v>0</v>
      </c>
      <c r="AA21" s="159"/>
      <c r="AH21" s="264"/>
      <c r="AI21" s="264" t="s">
        <v>34</v>
      </c>
    </row>
    <row r="22" spans="1:35" x14ac:dyDescent="0.2">
      <c r="A22" s="5"/>
      <c r="B22" s="159">
        <f t="shared" si="2"/>
        <v>0</v>
      </c>
      <c r="C22" s="6"/>
      <c r="D22" s="7">
        <f t="shared" si="0"/>
        <v>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156"/>
      <c r="Z22" s="8">
        <f t="shared" si="1"/>
        <v>0</v>
      </c>
      <c r="AA22" s="159"/>
      <c r="AH22" s="264"/>
      <c r="AI22" s="264" t="s">
        <v>306</v>
      </c>
    </row>
    <row r="23" spans="1:35" x14ac:dyDescent="0.2">
      <c r="A23" s="5"/>
      <c r="B23" s="159">
        <f t="shared" si="2"/>
        <v>0</v>
      </c>
      <c r="C23" s="6"/>
      <c r="D23" s="7">
        <f t="shared" si="0"/>
        <v>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156"/>
      <c r="Z23" s="8">
        <f t="shared" si="1"/>
        <v>0</v>
      </c>
      <c r="AA23" s="159"/>
      <c r="AH23" s="264"/>
      <c r="AI23" s="264" t="s">
        <v>307</v>
      </c>
    </row>
    <row r="24" spans="1:35" x14ac:dyDescent="0.2">
      <c r="A24" s="5"/>
      <c r="B24" s="159">
        <f t="shared" si="2"/>
        <v>0</v>
      </c>
      <c r="C24" s="6"/>
      <c r="D24" s="7">
        <f t="shared" si="0"/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156"/>
      <c r="Z24" s="8">
        <f t="shared" si="1"/>
        <v>0</v>
      </c>
      <c r="AA24" s="159"/>
      <c r="AH24" s="264"/>
      <c r="AI24" s="264"/>
    </row>
    <row r="25" spans="1:35" x14ac:dyDescent="0.2">
      <c r="A25" s="5"/>
      <c r="B25" s="159">
        <f t="shared" si="2"/>
        <v>0</v>
      </c>
      <c r="C25" s="6"/>
      <c r="D25" s="7">
        <f t="shared" si="0"/>
        <v>0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156"/>
      <c r="Z25" s="8">
        <f t="shared" si="1"/>
        <v>0</v>
      </c>
      <c r="AA25" s="159"/>
      <c r="AH25" s="264"/>
      <c r="AI25" s="264"/>
    </row>
    <row r="26" spans="1:35" x14ac:dyDescent="0.2">
      <c r="A26" s="5"/>
      <c r="B26" s="159">
        <f t="shared" si="2"/>
        <v>0</v>
      </c>
      <c r="C26" s="6"/>
      <c r="D26" s="7">
        <f t="shared" si="0"/>
        <v>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156"/>
      <c r="Z26" s="8">
        <f t="shared" si="1"/>
        <v>0</v>
      </c>
      <c r="AA26" s="159"/>
      <c r="AH26" s="264"/>
      <c r="AI26" s="264"/>
    </row>
    <row r="27" spans="1:35" ht="15" thickBot="1" x14ac:dyDescent="0.25">
      <c r="A27" s="5"/>
      <c r="B27" s="159">
        <f t="shared" si="2"/>
        <v>0</v>
      </c>
      <c r="C27" s="6"/>
      <c r="D27" s="7">
        <f t="shared" si="0"/>
        <v>0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156"/>
      <c r="Z27" s="8">
        <f t="shared" si="1"/>
        <v>0</v>
      </c>
      <c r="AA27" s="159"/>
      <c r="AH27" s="265"/>
      <c r="AI27" s="265"/>
    </row>
    <row r="28" spans="1:35" ht="15" thickTop="1" x14ac:dyDescent="0.2">
      <c r="A28" s="5"/>
      <c r="B28" s="159">
        <f t="shared" si="2"/>
        <v>0</v>
      </c>
      <c r="C28" s="6"/>
      <c r="D28" s="7">
        <f t="shared" si="0"/>
        <v>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156"/>
      <c r="Z28" s="8">
        <f t="shared" si="1"/>
        <v>0</v>
      </c>
      <c r="AA28" s="159"/>
    </row>
    <row r="29" spans="1:35" x14ac:dyDescent="0.2">
      <c r="A29" s="5"/>
      <c r="B29" s="159">
        <f t="shared" si="2"/>
        <v>0</v>
      </c>
      <c r="C29" s="6"/>
      <c r="D29" s="7">
        <f>+C29-Z29</f>
        <v>0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156"/>
      <c r="Z29" s="8">
        <f t="shared" si="1"/>
        <v>0</v>
      </c>
      <c r="AA29" s="159"/>
    </row>
    <row r="30" spans="1:35" x14ac:dyDescent="0.2">
      <c r="A30" s="5"/>
      <c r="B30" s="159">
        <f t="shared" si="2"/>
        <v>0</v>
      </c>
      <c r="C30" s="6"/>
      <c r="D30" s="7">
        <f t="shared" si="0"/>
        <v>0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156"/>
      <c r="Z30" s="8">
        <f t="shared" si="1"/>
        <v>0</v>
      </c>
      <c r="AA30" s="159"/>
    </row>
    <row r="31" spans="1:35" x14ac:dyDescent="0.2">
      <c r="A31" s="5"/>
      <c r="B31" s="159">
        <f t="shared" si="2"/>
        <v>0</v>
      </c>
      <c r="C31" s="6"/>
      <c r="D31" s="7">
        <f t="shared" si="0"/>
        <v>0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156"/>
      <c r="Z31" s="8">
        <f t="shared" si="1"/>
        <v>0</v>
      </c>
      <c r="AA31" s="159"/>
    </row>
    <row r="32" spans="1:35" x14ac:dyDescent="0.2">
      <c r="A32" s="5"/>
      <c r="B32" s="159">
        <f t="shared" si="2"/>
        <v>0</v>
      </c>
      <c r="C32" s="6"/>
      <c r="D32" s="7">
        <f t="shared" si="0"/>
        <v>0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156"/>
      <c r="Z32" s="8">
        <f t="shared" si="1"/>
        <v>0</v>
      </c>
      <c r="AA32" s="159"/>
    </row>
    <row r="33" spans="1:27" x14ac:dyDescent="0.2">
      <c r="A33" s="5"/>
      <c r="B33" s="159">
        <f t="shared" si="2"/>
        <v>0</v>
      </c>
      <c r="C33" s="6"/>
      <c r="D33" s="7">
        <f t="shared" si="0"/>
        <v>0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156"/>
      <c r="Z33" s="8">
        <f t="shared" si="1"/>
        <v>0</v>
      </c>
      <c r="AA33" s="159"/>
    </row>
    <row r="34" spans="1:27" x14ac:dyDescent="0.2">
      <c r="A34" s="5"/>
      <c r="B34" s="159">
        <f t="shared" si="2"/>
        <v>0</v>
      </c>
      <c r="C34" s="6"/>
      <c r="D34" s="7">
        <f t="shared" si="0"/>
        <v>0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156"/>
      <c r="Z34" s="8">
        <f t="shared" si="1"/>
        <v>0</v>
      </c>
      <c r="AA34" s="159"/>
    </row>
    <row r="35" spans="1:27" x14ac:dyDescent="0.2">
      <c r="A35" s="5"/>
      <c r="B35" s="159">
        <f t="shared" si="2"/>
        <v>0</v>
      </c>
      <c r="C35" s="6"/>
      <c r="D35" s="7">
        <f t="shared" si="0"/>
        <v>0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156"/>
      <c r="Z35" s="8">
        <f t="shared" si="1"/>
        <v>0</v>
      </c>
      <c r="AA35" s="159"/>
    </row>
    <row r="36" spans="1:27" x14ac:dyDescent="0.2">
      <c r="A36" s="5"/>
      <c r="B36" s="159">
        <f t="shared" si="2"/>
        <v>0</v>
      </c>
      <c r="C36" s="6"/>
      <c r="D36" s="7">
        <f t="shared" si="0"/>
        <v>0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156"/>
      <c r="Z36" s="8">
        <f t="shared" si="1"/>
        <v>0</v>
      </c>
      <c r="AA36" s="159"/>
    </row>
    <row r="37" spans="1:27" x14ac:dyDescent="0.2">
      <c r="A37" s="5"/>
      <c r="B37" s="159">
        <f t="shared" si="2"/>
        <v>0</v>
      </c>
      <c r="C37" s="6"/>
      <c r="D37" s="7">
        <f t="shared" si="0"/>
        <v>0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156"/>
      <c r="Z37" s="8">
        <f t="shared" si="1"/>
        <v>0</v>
      </c>
      <c r="AA37" s="159"/>
    </row>
    <row r="38" spans="1:27" x14ac:dyDescent="0.2">
      <c r="A38" s="5"/>
      <c r="B38" s="159">
        <f t="shared" si="2"/>
        <v>0</v>
      </c>
      <c r="C38" s="6"/>
      <c r="D38" s="7">
        <f t="shared" si="0"/>
        <v>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156"/>
      <c r="Z38" s="8">
        <f t="shared" si="1"/>
        <v>0</v>
      </c>
      <c r="AA38" s="159"/>
    </row>
    <row r="39" spans="1:27" x14ac:dyDescent="0.2">
      <c r="A39" s="5"/>
      <c r="B39" s="159">
        <f t="shared" si="2"/>
        <v>0</v>
      </c>
      <c r="C39" s="6"/>
      <c r="D39" s="7">
        <f t="shared" si="0"/>
        <v>0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156"/>
      <c r="Z39" s="8">
        <f t="shared" si="1"/>
        <v>0</v>
      </c>
      <c r="AA39" s="159"/>
    </row>
    <row r="40" spans="1:27" x14ac:dyDescent="0.2">
      <c r="A40" s="5"/>
      <c r="B40" s="159">
        <f t="shared" si="2"/>
        <v>0</v>
      </c>
      <c r="C40" s="6"/>
      <c r="D40" s="7">
        <f t="shared" si="0"/>
        <v>0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156"/>
      <c r="Z40" s="8">
        <f t="shared" si="1"/>
        <v>0</v>
      </c>
      <c r="AA40" s="159"/>
    </row>
    <row r="41" spans="1:27" x14ac:dyDescent="0.2">
      <c r="A41" s="5"/>
      <c r="B41" s="159">
        <f t="shared" si="2"/>
        <v>0</v>
      </c>
      <c r="C41" s="6"/>
      <c r="D41" s="7">
        <f t="shared" si="0"/>
        <v>0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156"/>
      <c r="Z41" s="8">
        <f t="shared" si="1"/>
        <v>0</v>
      </c>
      <c r="AA41" s="159"/>
    </row>
    <row r="42" spans="1:27" x14ac:dyDescent="0.2">
      <c r="A42" s="5"/>
      <c r="B42" s="159">
        <f t="shared" si="2"/>
        <v>0</v>
      </c>
      <c r="C42" s="6"/>
      <c r="D42" s="7">
        <f t="shared" si="0"/>
        <v>0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156"/>
      <c r="Z42" s="8">
        <f t="shared" si="1"/>
        <v>0</v>
      </c>
      <c r="AA42" s="159"/>
    </row>
    <row r="43" spans="1:27" x14ac:dyDescent="0.2">
      <c r="A43" s="5"/>
      <c r="B43" s="159">
        <f t="shared" si="2"/>
        <v>0</v>
      </c>
      <c r="C43" s="6"/>
      <c r="D43" s="7">
        <f t="shared" si="0"/>
        <v>0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156"/>
      <c r="Z43" s="8">
        <f t="shared" si="1"/>
        <v>0</v>
      </c>
      <c r="AA43" s="159"/>
    </row>
    <row r="44" spans="1:27" x14ac:dyDescent="0.2">
      <c r="A44" s="5"/>
      <c r="B44" s="159">
        <f t="shared" si="2"/>
        <v>0</v>
      </c>
      <c r="C44" s="6"/>
      <c r="D44" s="7">
        <f t="shared" si="0"/>
        <v>0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156"/>
      <c r="Z44" s="8">
        <f t="shared" si="1"/>
        <v>0</v>
      </c>
      <c r="AA44" s="159"/>
    </row>
    <row r="45" spans="1:27" x14ac:dyDescent="0.2">
      <c r="A45" s="5"/>
      <c r="B45" s="159">
        <f t="shared" si="2"/>
        <v>0</v>
      </c>
      <c r="C45" s="6"/>
      <c r="D45" s="7">
        <f t="shared" si="0"/>
        <v>0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156"/>
      <c r="Z45" s="8">
        <f t="shared" si="1"/>
        <v>0</v>
      </c>
      <c r="AA45" s="159"/>
    </row>
    <row r="46" spans="1:27" x14ac:dyDescent="0.2">
      <c r="A46" s="5"/>
      <c r="B46" s="159">
        <f t="shared" si="2"/>
        <v>0</v>
      </c>
      <c r="C46" s="6"/>
      <c r="D46" s="7">
        <f t="shared" si="0"/>
        <v>0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156"/>
      <c r="Z46" s="8">
        <f t="shared" si="1"/>
        <v>0</v>
      </c>
      <c r="AA46" s="159"/>
    </row>
    <row r="47" spans="1:27" x14ac:dyDescent="0.2">
      <c r="A47" s="5"/>
      <c r="B47" s="159">
        <f t="shared" si="2"/>
        <v>0</v>
      </c>
      <c r="C47" s="6"/>
      <c r="D47" s="7">
        <f t="shared" si="0"/>
        <v>0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156"/>
      <c r="Z47" s="8">
        <f t="shared" si="1"/>
        <v>0</v>
      </c>
      <c r="AA47" s="159"/>
    </row>
    <row r="48" spans="1:27" x14ac:dyDescent="0.2">
      <c r="A48" s="5"/>
      <c r="B48" s="159">
        <f t="shared" si="2"/>
        <v>0</v>
      </c>
      <c r="C48" s="6"/>
      <c r="D48" s="7">
        <f t="shared" si="0"/>
        <v>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156"/>
      <c r="Z48" s="8">
        <f t="shared" si="1"/>
        <v>0</v>
      </c>
      <c r="AA48" s="159"/>
    </row>
    <row r="49" spans="1:27" x14ac:dyDescent="0.2">
      <c r="A49" s="5"/>
      <c r="B49" s="159">
        <f t="shared" si="2"/>
        <v>0</v>
      </c>
      <c r="C49" s="6"/>
      <c r="D49" s="7">
        <f t="shared" si="0"/>
        <v>0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156"/>
      <c r="Z49" s="8">
        <f t="shared" si="1"/>
        <v>0</v>
      </c>
      <c r="AA49" s="159"/>
    </row>
    <row r="50" spans="1:27" x14ac:dyDescent="0.2">
      <c r="A50" s="5"/>
      <c r="B50" s="159">
        <f t="shared" si="2"/>
        <v>0</v>
      </c>
      <c r="C50" s="6"/>
      <c r="D50" s="7">
        <f t="shared" si="0"/>
        <v>0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156"/>
      <c r="Z50" s="8">
        <f t="shared" si="1"/>
        <v>0</v>
      </c>
      <c r="AA50" s="159"/>
    </row>
    <row r="51" spans="1:27" x14ac:dyDescent="0.2">
      <c r="A51" s="5"/>
      <c r="B51" s="159">
        <f t="shared" si="2"/>
        <v>0</v>
      </c>
      <c r="C51" s="6"/>
      <c r="D51" s="7">
        <f t="shared" si="0"/>
        <v>0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156"/>
      <c r="Z51" s="8">
        <f t="shared" si="1"/>
        <v>0</v>
      </c>
      <c r="AA51" s="159"/>
    </row>
    <row r="52" spans="1:27" x14ac:dyDescent="0.2">
      <c r="A52" s="5"/>
      <c r="B52" s="159">
        <f t="shared" si="2"/>
        <v>0</v>
      </c>
      <c r="C52" s="6"/>
      <c r="D52" s="7">
        <f t="shared" si="0"/>
        <v>0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156"/>
      <c r="Z52" s="8">
        <f t="shared" si="1"/>
        <v>0</v>
      </c>
      <c r="AA52" s="159"/>
    </row>
    <row r="53" spans="1:27" x14ac:dyDescent="0.2">
      <c r="A53" s="5"/>
      <c r="B53" s="159">
        <f t="shared" si="2"/>
        <v>0</v>
      </c>
      <c r="C53" s="6"/>
      <c r="D53" s="7">
        <f t="shared" si="0"/>
        <v>0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156"/>
      <c r="Z53" s="8">
        <f t="shared" si="1"/>
        <v>0</v>
      </c>
      <c r="AA53" s="159"/>
    </row>
    <row r="54" spans="1:27" x14ac:dyDescent="0.2">
      <c r="A54" s="5"/>
      <c r="B54" s="159">
        <f t="shared" si="2"/>
        <v>0</v>
      </c>
      <c r="C54" s="6"/>
      <c r="D54" s="7">
        <f t="shared" si="0"/>
        <v>0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156"/>
      <c r="Z54" s="8">
        <f t="shared" si="1"/>
        <v>0</v>
      </c>
      <c r="AA54" s="159"/>
    </row>
    <row r="55" spans="1:27" x14ac:dyDescent="0.2">
      <c r="A55" s="5"/>
      <c r="B55" s="159">
        <f t="shared" si="2"/>
        <v>0</v>
      </c>
      <c r="C55" s="6"/>
      <c r="D55" s="7">
        <f t="shared" si="0"/>
        <v>0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156"/>
      <c r="Z55" s="8">
        <f t="shared" si="1"/>
        <v>0</v>
      </c>
      <c r="AA55" s="159"/>
    </row>
    <row r="56" spans="1:27" x14ac:dyDescent="0.2">
      <c r="A56" s="5"/>
      <c r="B56" s="159">
        <f t="shared" si="2"/>
        <v>0</v>
      </c>
      <c r="C56" s="6"/>
      <c r="D56" s="7">
        <f t="shared" si="0"/>
        <v>0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156"/>
      <c r="Z56" s="8">
        <f t="shared" si="1"/>
        <v>0</v>
      </c>
      <c r="AA56" s="159"/>
    </row>
    <row r="57" spans="1:27" x14ac:dyDescent="0.2">
      <c r="A57" s="5"/>
      <c r="B57" s="159">
        <f t="shared" si="2"/>
        <v>0</v>
      </c>
      <c r="C57" s="6"/>
      <c r="D57" s="7">
        <f t="shared" si="0"/>
        <v>0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156"/>
      <c r="Z57" s="8">
        <f t="shared" si="1"/>
        <v>0</v>
      </c>
      <c r="AA57" s="159"/>
    </row>
    <row r="58" spans="1:27" x14ac:dyDescent="0.2">
      <c r="A58" s="5"/>
      <c r="B58" s="159">
        <f t="shared" si="2"/>
        <v>0</v>
      </c>
      <c r="C58" s="6"/>
      <c r="D58" s="7">
        <f t="shared" si="0"/>
        <v>0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156"/>
      <c r="Z58" s="8">
        <f t="shared" si="1"/>
        <v>0</v>
      </c>
      <c r="AA58" s="159"/>
    </row>
    <row r="59" spans="1:27" x14ac:dyDescent="0.2">
      <c r="A59" s="5"/>
      <c r="B59" s="159">
        <f t="shared" si="2"/>
        <v>0</v>
      </c>
      <c r="C59" s="6"/>
      <c r="D59" s="7">
        <f t="shared" si="0"/>
        <v>0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156"/>
      <c r="Z59" s="8">
        <f t="shared" si="1"/>
        <v>0</v>
      </c>
      <c r="AA59" s="159"/>
    </row>
    <row r="60" spans="1:27" x14ac:dyDescent="0.2">
      <c r="A60" s="5"/>
      <c r="B60" s="159">
        <f t="shared" si="2"/>
        <v>0</v>
      </c>
      <c r="C60" s="6"/>
      <c r="D60" s="7">
        <f t="shared" si="0"/>
        <v>0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156"/>
      <c r="Z60" s="8">
        <f t="shared" si="1"/>
        <v>0</v>
      </c>
      <c r="AA60" s="159"/>
    </row>
    <row r="61" spans="1:27" x14ac:dyDescent="0.2">
      <c r="A61" s="5"/>
      <c r="B61" s="159">
        <f t="shared" si="2"/>
        <v>0</v>
      </c>
      <c r="C61" s="6"/>
      <c r="D61" s="7">
        <f t="shared" si="0"/>
        <v>0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156"/>
      <c r="Z61" s="8">
        <f t="shared" si="1"/>
        <v>0</v>
      </c>
      <c r="AA61" s="159"/>
    </row>
    <row r="62" spans="1:27" x14ac:dyDescent="0.2">
      <c r="A62" s="5"/>
      <c r="B62" s="159">
        <f t="shared" si="2"/>
        <v>0</v>
      </c>
      <c r="C62" s="6"/>
      <c r="D62" s="7">
        <f t="shared" si="0"/>
        <v>0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156"/>
      <c r="Z62" s="8">
        <f t="shared" si="1"/>
        <v>0</v>
      </c>
      <c r="AA62" s="159"/>
    </row>
    <row r="63" spans="1:27" x14ac:dyDescent="0.2">
      <c r="A63" s="5"/>
      <c r="B63" s="159">
        <f t="shared" si="2"/>
        <v>0</v>
      </c>
      <c r="C63" s="6"/>
      <c r="D63" s="7">
        <f t="shared" si="0"/>
        <v>0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156"/>
      <c r="Z63" s="8">
        <f t="shared" si="1"/>
        <v>0</v>
      </c>
      <c r="AA63" s="159"/>
    </row>
    <row r="64" spans="1:27" x14ac:dyDescent="0.2">
      <c r="A64" s="5"/>
      <c r="B64" s="159">
        <f t="shared" si="2"/>
        <v>0</v>
      </c>
      <c r="C64" s="6"/>
      <c r="D64" s="7">
        <f t="shared" si="0"/>
        <v>0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156"/>
      <c r="Z64" s="8">
        <f t="shared" si="1"/>
        <v>0</v>
      </c>
      <c r="AA64" s="159"/>
    </row>
    <row r="65" spans="1:27" x14ac:dyDescent="0.2">
      <c r="A65" s="5"/>
      <c r="B65" s="159">
        <f t="shared" si="2"/>
        <v>0</v>
      </c>
      <c r="C65" s="6"/>
      <c r="D65" s="7">
        <f t="shared" si="0"/>
        <v>0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156"/>
      <c r="Z65" s="8">
        <f t="shared" si="1"/>
        <v>0</v>
      </c>
      <c r="AA65" s="159"/>
    </row>
    <row r="66" spans="1:27" x14ac:dyDescent="0.2">
      <c r="A66" s="5"/>
      <c r="B66" s="159">
        <f t="shared" si="2"/>
        <v>0</v>
      </c>
      <c r="C66" s="6"/>
      <c r="D66" s="7">
        <f t="shared" si="0"/>
        <v>0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156"/>
      <c r="Z66" s="8">
        <f t="shared" si="1"/>
        <v>0</v>
      </c>
      <c r="AA66" s="159"/>
    </row>
    <row r="67" spans="1:27" x14ac:dyDescent="0.2">
      <c r="A67" s="5"/>
      <c r="B67" s="159">
        <f t="shared" si="2"/>
        <v>0</v>
      </c>
      <c r="C67" s="6"/>
      <c r="D67" s="7">
        <f t="shared" ref="D67:D130" si="3">+C67-Z67</f>
        <v>0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156"/>
      <c r="Z67" s="8">
        <f t="shared" ref="Z67:Z130" si="4">SUM(E67:Y67)</f>
        <v>0</v>
      </c>
      <c r="AA67" s="159"/>
    </row>
    <row r="68" spans="1:27" x14ac:dyDescent="0.2">
      <c r="A68" s="5"/>
      <c r="B68" s="159">
        <f t="shared" ref="B68:B131" si="5">+B67</f>
        <v>0</v>
      </c>
      <c r="C68" s="6"/>
      <c r="D68" s="7">
        <f t="shared" si="3"/>
        <v>0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156"/>
      <c r="Z68" s="8">
        <f t="shared" si="4"/>
        <v>0</v>
      </c>
      <c r="AA68" s="159"/>
    </row>
    <row r="69" spans="1:27" x14ac:dyDescent="0.2">
      <c r="A69" s="5"/>
      <c r="B69" s="159">
        <f t="shared" si="5"/>
        <v>0</v>
      </c>
      <c r="C69" s="6"/>
      <c r="D69" s="7">
        <f t="shared" si="3"/>
        <v>0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156"/>
      <c r="Z69" s="8">
        <f t="shared" si="4"/>
        <v>0</v>
      </c>
      <c r="AA69" s="159"/>
    </row>
    <row r="70" spans="1:27" x14ac:dyDescent="0.2">
      <c r="A70" s="5"/>
      <c r="B70" s="159">
        <f t="shared" si="5"/>
        <v>0</v>
      </c>
      <c r="C70" s="6"/>
      <c r="D70" s="7">
        <f t="shared" si="3"/>
        <v>0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156"/>
      <c r="Z70" s="8">
        <f t="shared" si="4"/>
        <v>0</v>
      </c>
      <c r="AA70" s="159"/>
    </row>
    <row r="71" spans="1:27" x14ac:dyDescent="0.2">
      <c r="A71" s="5"/>
      <c r="B71" s="159">
        <f t="shared" si="5"/>
        <v>0</v>
      </c>
      <c r="C71" s="6"/>
      <c r="D71" s="7">
        <f t="shared" si="3"/>
        <v>0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156"/>
      <c r="Z71" s="8">
        <f t="shared" si="4"/>
        <v>0</v>
      </c>
      <c r="AA71" s="159"/>
    </row>
    <row r="72" spans="1:27" x14ac:dyDescent="0.2">
      <c r="A72" s="5"/>
      <c r="B72" s="159">
        <f t="shared" si="5"/>
        <v>0</v>
      </c>
      <c r="C72" s="6"/>
      <c r="D72" s="7">
        <f t="shared" si="3"/>
        <v>0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156"/>
      <c r="Z72" s="8">
        <f t="shared" si="4"/>
        <v>0</v>
      </c>
      <c r="AA72" s="159"/>
    </row>
    <row r="73" spans="1:27" x14ac:dyDescent="0.2">
      <c r="A73" s="5"/>
      <c r="B73" s="159">
        <f t="shared" si="5"/>
        <v>0</v>
      </c>
      <c r="C73" s="6"/>
      <c r="D73" s="7">
        <f t="shared" si="3"/>
        <v>0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156"/>
      <c r="Z73" s="8">
        <f t="shared" si="4"/>
        <v>0</v>
      </c>
      <c r="AA73" s="159"/>
    </row>
    <row r="74" spans="1:27" x14ac:dyDescent="0.2">
      <c r="A74" s="5"/>
      <c r="B74" s="159">
        <f t="shared" si="5"/>
        <v>0</v>
      </c>
      <c r="C74" s="6"/>
      <c r="D74" s="7">
        <f t="shared" si="3"/>
        <v>0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156"/>
      <c r="Z74" s="8">
        <f t="shared" si="4"/>
        <v>0</v>
      </c>
      <c r="AA74" s="159"/>
    </row>
    <row r="75" spans="1:27" x14ac:dyDescent="0.2">
      <c r="A75" s="5"/>
      <c r="B75" s="159">
        <f t="shared" si="5"/>
        <v>0</v>
      </c>
      <c r="C75" s="6"/>
      <c r="D75" s="7">
        <f t="shared" si="3"/>
        <v>0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156"/>
      <c r="Z75" s="8">
        <f t="shared" si="4"/>
        <v>0</v>
      </c>
      <c r="AA75" s="159"/>
    </row>
    <row r="76" spans="1:27" x14ac:dyDescent="0.2">
      <c r="A76" s="5"/>
      <c r="B76" s="159">
        <f t="shared" si="5"/>
        <v>0</v>
      </c>
      <c r="C76" s="6"/>
      <c r="D76" s="7">
        <f t="shared" si="3"/>
        <v>0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156"/>
      <c r="Z76" s="8">
        <f t="shared" si="4"/>
        <v>0</v>
      </c>
      <c r="AA76" s="159"/>
    </row>
    <row r="77" spans="1:27" x14ac:dyDescent="0.2">
      <c r="A77" s="5"/>
      <c r="B77" s="159">
        <f t="shared" si="5"/>
        <v>0</v>
      </c>
      <c r="C77" s="6"/>
      <c r="D77" s="7">
        <f t="shared" si="3"/>
        <v>0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156"/>
      <c r="Z77" s="8">
        <f t="shared" si="4"/>
        <v>0</v>
      </c>
      <c r="AA77" s="159"/>
    </row>
    <row r="78" spans="1:27" x14ac:dyDescent="0.2">
      <c r="A78" s="5"/>
      <c r="B78" s="159">
        <f t="shared" si="5"/>
        <v>0</v>
      </c>
      <c r="C78" s="6"/>
      <c r="D78" s="7">
        <f t="shared" si="3"/>
        <v>0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156"/>
      <c r="Z78" s="8">
        <f t="shared" si="4"/>
        <v>0</v>
      </c>
      <c r="AA78" s="159"/>
    </row>
    <row r="79" spans="1:27" x14ac:dyDescent="0.2">
      <c r="A79" s="5"/>
      <c r="B79" s="159">
        <f t="shared" si="5"/>
        <v>0</v>
      </c>
      <c r="C79" s="6"/>
      <c r="D79" s="7">
        <f t="shared" si="3"/>
        <v>0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156"/>
      <c r="Z79" s="8">
        <f t="shared" si="4"/>
        <v>0</v>
      </c>
      <c r="AA79" s="159"/>
    </row>
    <row r="80" spans="1:27" x14ac:dyDescent="0.2">
      <c r="A80" s="5"/>
      <c r="B80" s="159">
        <f t="shared" si="5"/>
        <v>0</v>
      </c>
      <c r="C80" s="6"/>
      <c r="D80" s="7">
        <f t="shared" si="3"/>
        <v>0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156"/>
      <c r="Z80" s="8">
        <f t="shared" si="4"/>
        <v>0</v>
      </c>
      <c r="AA80" s="159"/>
    </row>
    <row r="81" spans="1:27" x14ac:dyDescent="0.2">
      <c r="A81" s="5"/>
      <c r="B81" s="159">
        <f t="shared" si="5"/>
        <v>0</v>
      </c>
      <c r="C81" s="6"/>
      <c r="D81" s="7">
        <f t="shared" si="3"/>
        <v>0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156"/>
      <c r="Z81" s="8">
        <f t="shared" si="4"/>
        <v>0</v>
      </c>
      <c r="AA81" s="159"/>
    </row>
    <row r="82" spans="1:27" x14ac:dyDescent="0.2">
      <c r="A82" s="5"/>
      <c r="B82" s="159">
        <f t="shared" si="5"/>
        <v>0</v>
      </c>
      <c r="C82" s="6"/>
      <c r="D82" s="7">
        <f t="shared" si="3"/>
        <v>0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156"/>
      <c r="Z82" s="8">
        <f t="shared" si="4"/>
        <v>0</v>
      </c>
      <c r="AA82" s="159"/>
    </row>
    <row r="83" spans="1:27" x14ac:dyDescent="0.2">
      <c r="A83" s="5"/>
      <c r="B83" s="159">
        <f t="shared" si="5"/>
        <v>0</v>
      </c>
      <c r="C83" s="6"/>
      <c r="D83" s="7">
        <f t="shared" si="3"/>
        <v>0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156"/>
      <c r="Z83" s="8">
        <f t="shared" si="4"/>
        <v>0</v>
      </c>
      <c r="AA83" s="159"/>
    </row>
    <row r="84" spans="1:27" x14ac:dyDescent="0.2">
      <c r="A84" s="5"/>
      <c r="B84" s="159">
        <f t="shared" si="5"/>
        <v>0</v>
      </c>
      <c r="C84" s="6"/>
      <c r="D84" s="7">
        <f t="shared" si="3"/>
        <v>0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156"/>
      <c r="Z84" s="8">
        <f t="shared" si="4"/>
        <v>0</v>
      </c>
      <c r="AA84" s="159"/>
    </row>
    <row r="85" spans="1:27" x14ac:dyDescent="0.2">
      <c r="A85" s="5"/>
      <c r="B85" s="159">
        <f t="shared" si="5"/>
        <v>0</v>
      </c>
      <c r="C85" s="6"/>
      <c r="D85" s="7">
        <f t="shared" si="3"/>
        <v>0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156"/>
      <c r="Z85" s="8">
        <f t="shared" si="4"/>
        <v>0</v>
      </c>
      <c r="AA85" s="159"/>
    </row>
    <row r="86" spans="1:27" x14ac:dyDescent="0.2">
      <c r="A86" s="5"/>
      <c r="B86" s="159">
        <f t="shared" si="5"/>
        <v>0</v>
      </c>
      <c r="C86" s="6"/>
      <c r="D86" s="7">
        <f t="shared" si="3"/>
        <v>0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156"/>
      <c r="Z86" s="8">
        <f t="shared" si="4"/>
        <v>0</v>
      </c>
      <c r="AA86" s="159"/>
    </row>
    <row r="87" spans="1:27" x14ac:dyDescent="0.2">
      <c r="A87" s="5"/>
      <c r="B87" s="159">
        <f t="shared" si="5"/>
        <v>0</v>
      </c>
      <c r="C87" s="6"/>
      <c r="D87" s="7">
        <f t="shared" si="3"/>
        <v>0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156"/>
      <c r="Z87" s="8">
        <f t="shared" si="4"/>
        <v>0</v>
      </c>
      <c r="AA87" s="159"/>
    </row>
    <row r="88" spans="1:27" x14ac:dyDescent="0.2">
      <c r="A88" s="5"/>
      <c r="B88" s="159">
        <f t="shared" si="5"/>
        <v>0</v>
      </c>
      <c r="C88" s="6"/>
      <c r="D88" s="7">
        <f t="shared" si="3"/>
        <v>0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156"/>
      <c r="Z88" s="8">
        <f t="shared" si="4"/>
        <v>0</v>
      </c>
      <c r="AA88" s="159"/>
    </row>
    <row r="89" spans="1:27" x14ac:dyDescent="0.2">
      <c r="A89" s="5"/>
      <c r="B89" s="159">
        <f t="shared" si="5"/>
        <v>0</v>
      </c>
      <c r="C89" s="6"/>
      <c r="D89" s="7">
        <f t="shared" si="3"/>
        <v>0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156"/>
      <c r="Z89" s="8">
        <f t="shared" si="4"/>
        <v>0</v>
      </c>
      <c r="AA89" s="159"/>
    </row>
    <row r="90" spans="1:27" x14ac:dyDescent="0.2">
      <c r="A90" s="5"/>
      <c r="B90" s="159">
        <f t="shared" si="5"/>
        <v>0</v>
      </c>
      <c r="C90" s="6"/>
      <c r="D90" s="7">
        <f t="shared" si="3"/>
        <v>0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156"/>
      <c r="Z90" s="8">
        <f t="shared" si="4"/>
        <v>0</v>
      </c>
      <c r="AA90" s="159"/>
    </row>
    <row r="91" spans="1:27" x14ac:dyDescent="0.2">
      <c r="A91" s="5"/>
      <c r="B91" s="159">
        <f t="shared" si="5"/>
        <v>0</v>
      </c>
      <c r="C91" s="6"/>
      <c r="D91" s="7">
        <f t="shared" si="3"/>
        <v>0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156"/>
      <c r="Z91" s="8">
        <f t="shared" si="4"/>
        <v>0</v>
      </c>
      <c r="AA91" s="159"/>
    </row>
    <row r="92" spans="1:27" x14ac:dyDescent="0.2">
      <c r="A92" s="5"/>
      <c r="B92" s="159">
        <f t="shared" si="5"/>
        <v>0</v>
      </c>
      <c r="C92" s="6"/>
      <c r="D92" s="7">
        <f t="shared" si="3"/>
        <v>0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156"/>
      <c r="Z92" s="8">
        <f t="shared" si="4"/>
        <v>0</v>
      </c>
      <c r="AA92" s="159"/>
    </row>
    <row r="93" spans="1:27" x14ac:dyDescent="0.2">
      <c r="A93" s="5"/>
      <c r="B93" s="159">
        <f t="shared" si="5"/>
        <v>0</v>
      </c>
      <c r="C93" s="6"/>
      <c r="D93" s="7">
        <f t="shared" si="3"/>
        <v>0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156"/>
      <c r="Z93" s="8">
        <f t="shared" si="4"/>
        <v>0</v>
      </c>
      <c r="AA93" s="159"/>
    </row>
    <row r="94" spans="1:27" x14ac:dyDescent="0.2">
      <c r="A94" s="5"/>
      <c r="B94" s="159">
        <f t="shared" si="5"/>
        <v>0</v>
      </c>
      <c r="C94" s="6"/>
      <c r="D94" s="7">
        <f t="shared" si="3"/>
        <v>0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156"/>
      <c r="Z94" s="8">
        <f t="shared" si="4"/>
        <v>0</v>
      </c>
      <c r="AA94" s="159"/>
    </row>
    <row r="95" spans="1:27" x14ac:dyDescent="0.2">
      <c r="A95" s="5"/>
      <c r="B95" s="159">
        <f t="shared" si="5"/>
        <v>0</v>
      </c>
      <c r="C95" s="6"/>
      <c r="D95" s="7">
        <f t="shared" si="3"/>
        <v>0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156"/>
      <c r="Z95" s="8">
        <f t="shared" si="4"/>
        <v>0</v>
      </c>
      <c r="AA95" s="159"/>
    </row>
    <row r="96" spans="1:27" x14ac:dyDescent="0.2">
      <c r="A96" s="5"/>
      <c r="B96" s="159">
        <f t="shared" si="5"/>
        <v>0</v>
      </c>
      <c r="C96" s="6"/>
      <c r="D96" s="7">
        <f t="shared" si="3"/>
        <v>0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156"/>
      <c r="Z96" s="8">
        <f t="shared" si="4"/>
        <v>0</v>
      </c>
      <c r="AA96" s="159"/>
    </row>
    <row r="97" spans="1:27" x14ac:dyDescent="0.2">
      <c r="A97" s="5"/>
      <c r="B97" s="159">
        <f t="shared" si="5"/>
        <v>0</v>
      </c>
      <c r="C97" s="6"/>
      <c r="D97" s="7">
        <f t="shared" si="3"/>
        <v>0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156"/>
      <c r="Z97" s="8">
        <f t="shared" si="4"/>
        <v>0</v>
      </c>
      <c r="AA97" s="159"/>
    </row>
    <row r="98" spans="1:27" x14ac:dyDescent="0.2">
      <c r="A98" s="5"/>
      <c r="B98" s="159">
        <f t="shared" si="5"/>
        <v>0</v>
      </c>
      <c r="C98" s="6"/>
      <c r="D98" s="7">
        <f t="shared" si="3"/>
        <v>0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156"/>
      <c r="Z98" s="8">
        <f t="shared" si="4"/>
        <v>0</v>
      </c>
      <c r="AA98" s="159"/>
    </row>
    <row r="99" spans="1:27" x14ac:dyDescent="0.2">
      <c r="A99" s="5"/>
      <c r="B99" s="159">
        <f t="shared" si="5"/>
        <v>0</v>
      </c>
      <c r="C99" s="6"/>
      <c r="D99" s="7">
        <f t="shared" si="3"/>
        <v>0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156"/>
      <c r="Z99" s="8">
        <f t="shared" si="4"/>
        <v>0</v>
      </c>
      <c r="AA99" s="159"/>
    </row>
    <row r="100" spans="1:27" x14ac:dyDescent="0.2">
      <c r="A100" s="5"/>
      <c r="B100" s="159">
        <f t="shared" si="5"/>
        <v>0</v>
      </c>
      <c r="C100" s="6"/>
      <c r="D100" s="7">
        <f t="shared" si="3"/>
        <v>0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156"/>
      <c r="Z100" s="8">
        <f t="shared" si="4"/>
        <v>0</v>
      </c>
      <c r="AA100" s="159"/>
    </row>
    <row r="101" spans="1:27" x14ac:dyDescent="0.2">
      <c r="A101" s="5"/>
      <c r="B101" s="159">
        <f t="shared" si="5"/>
        <v>0</v>
      </c>
      <c r="C101" s="6"/>
      <c r="D101" s="7">
        <f t="shared" si="3"/>
        <v>0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156"/>
      <c r="Z101" s="8">
        <f t="shared" si="4"/>
        <v>0</v>
      </c>
      <c r="AA101" s="159"/>
    </row>
    <row r="102" spans="1:27" x14ac:dyDescent="0.2">
      <c r="A102" s="5"/>
      <c r="B102" s="159">
        <f t="shared" si="5"/>
        <v>0</v>
      </c>
      <c r="C102" s="6"/>
      <c r="D102" s="7">
        <f t="shared" si="3"/>
        <v>0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156"/>
      <c r="Z102" s="8">
        <f t="shared" si="4"/>
        <v>0</v>
      </c>
      <c r="AA102" s="159"/>
    </row>
    <row r="103" spans="1:27" x14ac:dyDescent="0.2">
      <c r="A103" s="5"/>
      <c r="B103" s="159">
        <f t="shared" si="5"/>
        <v>0</v>
      </c>
      <c r="C103" s="6"/>
      <c r="D103" s="7">
        <f t="shared" si="3"/>
        <v>0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156"/>
      <c r="Z103" s="8">
        <f t="shared" si="4"/>
        <v>0</v>
      </c>
      <c r="AA103" s="159"/>
    </row>
    <row r="104" spans="1:27" x14ac:dyDescent="0.2">
      <c r="A104" s="5"/>
      <c r="B104" s="159">
        <f t="shared" si="5"/>
        <v>0</v>
      </c>
      <c r="C104" s="6"/>
      <c r="D104" s="7">
        <f t="shared" si="3"/>
        <v>0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156"/>
      <c r="Z104" s="8">
        <f t="shared" si="4"/>
        <v>0</v>
      </c>
      <c r="AA104" s="159"/>
    </row>
    <row r="105" spans="1:27" x14ac:dyDescent="0.2">
      <c r="A105" s="5"/>
      <c r="B105" s="159">
        <f t="shared" si="5"/>
        <v>0</v>
      </c>
      <c r="C105" s="6"/>
      <c r="D105" s="7">
        <f t="shared" si="3"/>
        <v>0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156"/>
      <c r="Z105" s="8">
        <f t="shared" si="4"/>
        <v>0</v>
      </c>
      <c r="AA105" s="159"/>
    </row>
    <row r="106" spans="1:27" x14ac:dyDescent="0.2">
      <c r="A106" s="5"/>
      <c r="B106" s="159">
        <f t="shared" si="5"/>
        <v>0</v>
      </c>
      <c r="C106" s="6"/>
      <c r="D106" s="7">
        <f t="shared" si="3"/>
        <v>0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156"/>
      <c r="Z106" s="8">
        <f t="shared" si="4"/>
        <v>0</v>
      </c>
      <c r="AA106" s="159"/>
    </row>
    <row r="107" spans="1:27" x14ac:dyDescent="0.2">
      <c r="A107" s="5"/>
      <c r="B107" s="159">
        <f t="shared" si="5"/>
        <v>0</v>
      </c>
      <c r="C107" s="6"/>
      <c r="D107" s="7">
        <f t="shared" si="3"/>
        <v>0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156"/>
      <c r="Z107" s="8">
        <f t="shared" si="4"/>
        <v>0</v>
      </c>
      <c r="AA107" s="159"/>
    </row>
    <row r="108" spans="1:27" x14ac:dyDescent="0.2">
      <c r="A108" s="5"/>
      <c r="B108" s="159">
        <f t="shared" si="5"/>
        <v>0</v>
      </c>
      <c r="C108" s="6"/>
      <c r="D108" s="7">
        <f t="shared" si="3"/>
        <v>0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156"/>
      <c r="Z108" s="8">
        <f t="shared" si="4"/>
        <v>0</v>
      </c>
      <c r="AA108" s="159"/>
    </row>
    <row r="109" spans="1:27" x14ac:dyDescent="0.2">
      <c r="A109" s="5"/>
      <c r="B109" s="159">
        <f t="shared" si="5"/>
        <v>0</v>
      </c>
      <c r="C109" s="6"/>
      <c r="D109" s="7">
        <f t="shared" si="3"/>
        <v>0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156"/>
      <c r="Z109" s="8">
        <f t="shared" si="4"/>
        <v>0</v>
      </c>
      <c r="AA109" s="159"/>
    </row>
    <row r="110" spans="1:27" x14ac:dyDescent="0.2">
      <c r="A110" s="5"/>
      <c r="B110" s="159">
        <f t="shared" si="5"/>
        <v>0</v>
      </c>
      <c r="C110" s="6"/>
      <c r="D110" s="7">
        <f t="shared" si="3"/>
        <v>0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156"/>
      <c r="Z110" s="8">
        <f t="shared" si="4"/>
        <v>0</v>
      </c>
      <c r="AA110" s="159"/>
    </row>
    <row r="111" spans="1:27" x14ac:dyDescent="0.2">
      <c r="A111" s="5"/>
      <c r="B111" s="159">
        <f t="shared" si="5"/>
        <v>0</v>
      </c>
      <c r="C111" s="6"/>
      <c r="D111" s="7">
        <f t="shared" si="3"/>
        <v>0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156"/>
      <c r="Z111" s="8">
        <f t="shared" si="4"/>
        <v>0</v>
      </c>
      <c r="AA111" s="159"/>
    </row>
    <row r="112" spans="1:27" x14ac:dyDescent="0.2">
      <c r="A112" s="5"/>
      <c r="B112" s="159">
        <f t="shared" si="5"/>
        <v>0</v>
      </c>
      <c r="C112" s="6"/>
      <c r="D112" s="7">
        <f t="shared" si="3"/>
        <v>0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156"/>
      <c r="Z112" s="8">
        <f t="shared" si="4"/>
        <v>0</v>
      </c>
      <c r="AA112" s="159"/>
    </row>
    <row r="113" spans="1:27" x14ac:dyDescent="0.2">
      <c r="A113" s="5"/>
      <c r="B113" s="159">
        <f t="shared" si="5"/>
        <v>0</v>
      </c>
      <c r="C113" s="6"/>
      <c r="D113" s="7">
        <f t="shared" si="3"/>
        <v>0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156"/>
      <c r="Z113" s="8">
        <f t="shared" si="4"/>
        <v>0</v>
      </c>
      <c r="AA113" s="159"/>
    </row>
    <row r="114" spans="1:27" x14ac:dyDescent="0.2">
      <c r="A114" s="5"/>
      <c r="B114" s="159">
        <f t="shared" si="5"/>
        <v>0</v>
      </c>
      <c r="C114" s="6"/>
      <c r="D114" s="7">
        <f t="shared" si="3"/>
        <v>0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156"/>
      <c r="Z114" s="8">
        <f t="shared" si="4"/>
        <v>0</v>
      </c>
      <c r="AA114" s="159"/>
    </row>
    <row r="115" spans="1:27" x14ac:dyDescent="0.2">
      <c r="A115" s="5"/>
      <c r="B115" s="159">
        <f t="shared" si="5"/>
        <v>0</v>
      </c>
      <c r="C115" s="6"/>
      <c r="D115" s="7">
        <f t="shared" si="3"/>
        <v>0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156"/>
      <c r="Z115" s="8">
        <f t="shared" si="4"/>
        <v>0</v>
      </c>
      <c r="AA115" s="159"/>
    </row>
    <row r="116" spans="1:27" x14ac:dyDescent="0.2">
      <c r="A116" s="5"/>
      <c r="B116" s="159">
        <f t="shared" si="5"/>
        <v>0</v>
      </c>
      <c r="C116" s="6"/>
      <c r="D116" s="7">
        <f t="shared" si="3"/>
        <v>0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156"/>
      <c r="Z116" s="8">
        <f t="shared" si="4"/>
        <v>0</v>
      </c>
      <c r="AA116" s="159"/>
    </row>
    <row r="117" spans="1:27" x14ac:dyDescent="0.2">
      <c r="A117" s="5"/>
      <c r="B117" s="159">
        <f t="shared" si="5"/>
        <v>0</v>
      </c>
      <c r="C117" s="6"/>
      <c r="D117" s="7">
        <f t="shared" si="3"/>
        <v>0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156"/>
      <c r="Z117" s="8">
        <f t="shared" si="4"/>
        <v>0</v>
      </c>
      <c r="AA117" s="159"/>
    </row>
    <row r="118" spans="1:27" x14ac:dyDescent="0.2">
      <c r="A118" s="5"/>
      <c r="B118" s="159">
        <f t="shared" si="5"/>
        <v>0</v>
      </c>
      <c r="C118" s="6"/>
      <c r="D118" s="7">
        <f t="shared" si="3"/>
        <v>0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156"/>
      <c r="Z118" s="8">
        <f t="shared" si="4"/>
        <v>0</v>
      </c>
      <c r="AA118" s="159"/>
    </row>
    <row r="119" spans="1:27" x14ac:dyDescent="0.2">
      <c r="A119" s="5"/>
      <c r="B119" s="159">
        <f t="shared" si="5"/>
        <v>0</v>
      </c>
      <c r="C119" s="6"/>
      <c r="D119" s="7">
        <f t="shared" si="3"/>
        <v>0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156"/>
      <c r="Z119" s="8">
        <f t="shared" si="4"/>
        <v>0</v>
      </c>
      <c r="AA119" s="159"/>
    </row>
    <row r="120" spans="1:27" x14ac:dyDescent="0.2">
      <c r="A120" s="5"/>
      <c r="B120" s="159">
        <f t="shared" si="5"/>
        <v>0</v>
      </c>
      <c r="C120" s="6"/>
      <c r="D120" s="7">
        <f t="shared" si="3"/>
        <v>0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156"/>
      <c r="Z120" s="8">
        <f t="shared" si="4"/>
        <v>0</v>
      </c>
      <c r="AA120" s="159"/>
    </row>
    <row r="121" spans="1:27" x14ac:dyDescent="0.2">
      <c r="A121" s="5"/>
      <c r="B121" s="159">
        <f t="shared" si="5"/>
        <v>0</v>
      </c>
      <c r="C121" s="6"/>
      <c r="D121" s="7">
        <f t="shared" si="3"/>
        <v>0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156"/>
      <c r="Z121" s="8">
        <f t="shared" si="4"/>
        <v>0</v>
      </c>
      <c r="AA121" s="159"/>
    </row>
    <row r="122" spans="1:27" x14ac:dyDescent="0.2">
      <c r="A122" s="5"/>
      <c r="B122" s="159">
        <f t="shared" si="5"/>
        <v>0</v>
      </c>
      <c r="C122" s="6"/>
      <c r="D122" s="7">
        <f t="shared" si="3"/>
        <v>0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156"/>
      <c r="Z122" s="8">
        <f t="shared" si="4"/>
        <v>0</v>
      </c>
      <c r="AA122" s="159"/>
    </row>
    <row r="123" spans="1:27" x14ac:dyDescent="0.2">
      <c r="A123" s="5"/>
      <c r="B123" s="159">
        <f t="shared" si="5"/>
        <v>0</v>
      </c>
      <c r="C123" s="6"/>
      <c r="D123" s="7">
        <f t="shared" si="3"/>
        <v>0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156"/>
      <c r="Z123" s="8">
        <f t="shared" si="4"/>
        <v>0</v>
      </c>
      <c r="AA123" s="159"/>
    </row>
    <row r="124" spans="1:27" x14ac:dyDescent="0.2">
      <c r="A124" s="5"/>
      <c r="B124" s="159">
        <f t="shared" si="5"/>
        <v>0</v>
      </c>
      <c r="C124" s="6"/>
      <c r="D124" s="7">
        <f t="shared" si="3"/>
        <v>0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156"/>
      <c r="Z124" s="8">
        <f t="shared" si="4"/>
        <v>0</v>
      </c>
      <c r="AA124" s="159"/>
    </row>
    <row r="125" spans="1:27" x14ac:dyDescent="0.2">
      <c r="A125" s="5"/>
      <c r="B125" s="159">
        <f t="shared" si="5"/>
        <v>0</v>
      </c>
      <c r="C125" s="6"/>
      <c r="D125" s="7">
        <f t="shared" si="3"/>
        <v>0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156"/>
      <c r="Z125" s="8">
        <f t="shared" si="4"/>
        <v>0</v>
      </c>
      <c r="AA125" s="159"/>
    </row>
    <row r="126" spans="1:27" x14ac:dyDescent="0.2">
      <c r="A126" s="5"/>
      <c r="B126" s="159">
        <f t="shared" si="5"/>
        <v>0</v>
      </c>
      <c r="C126" s="6"/>
      <c r="D126" s="7">
        <f t="shared" si="3"/>
        <v>0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156"/>
      <c r="Z126" s="8">
        <f t="shared" si="4"/>
        <v>0</v>
      </c>
      <c r="AA126" s="159"/>
    </row>
    <row r="127" spans="1:27" x14ac:dyDescent="0.2">
      <c r="A127" s="5"/>
      <c r="B127" s="159">
        <f t="shared" si="5"/>
        <v>0</v>
      </c>
      <c r="C127" s="6"/>
      <c r="D127" s="7">
        <f t="shared" si="3"/>
        <v>0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156"/>
      <c r="Z127" s="8">
        <f t="shared" si="4"/>
        <v>0</v>
      </c>
      <c r="AA127" s="159"/>
    </row>
    <row r="128" spans="1:27" x14ac:dyDescent="0.2">
      <c r="A128" s="5"/>
      <c r="B128" s="159">
        <f t="shared" si="5"/>
        <v>0</v>
      </c>
      <c r="C128" s="6"/>
      <c r="D128" s="7">
        <f t="shared" si="3"/>
        <v>0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156"/>
      <c r="Z128" s="8">
        <f t="shared" si="4"/>
        <v>0</v>
      </c>
      <c r="AA128" s="159"/>
    </row>
    <row r="129" spans="1:27" x14ac:dyDescent="0.2">
      <c r="A129" s="5"/>
      <c r="B129" s="159">
        <f t="shared" si="5"/>
        <v>0</v>
      </c>
      <c r="C129" s="6"/>
      <c r="D129" s="7">
        <f t="shared" si="3"/>
        <v>0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156"/>
      <c r="Z129" s="8">
        <f t="shared" si="4"/>
        <v>0</v>
      </c>
      <c r="AA129" s="159"/>
    </row>
    <row r="130" spans="1:27" x14ac:dyDescent="0.2">
      <c r="A130" s="5"/>
      <c r="B130" s="159">
        <f t="shared" si="5"/>
        <v>0</v>
      </c>
      <c r="C130" s="6"/>
      <c r="D130" s="7">
        <f t="shared" si="3"/>
        <v>0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156"/>
      <c r="Z130" s="8">
        <f t="shared" si="4"/>
        <v>0</v>
      </c>
      <c r="AA130" s="159"/>
    </row>
    <row r="131" spans="1:27" x14ac:dyDescent="0.2">
      <c r="A131" s="5"/>
      <c r="B131" s="159">
        <f t="shared" si="5"/>
        <v>0</v>
      </c>
      <c r="C131" s="6"/>
      <c r="D131" s="7">
        <f t="shared" ref="D131:D194" si="6">+C131-Z131</f>
        <v>0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156"/>
      <c r="Z131" s="8">
        <f t="shared" ref="Z131:Z194" si="7">SUM(E131:Y131)</f>
        <v>0</v>
      </c>
      <c r="AA131" s="159"/>
    </row>
    <row r="132" spans="1:27" x14ac:dyDescent="0.2">
      <c r="A132" s="5"/>
      <c r="B132" s="159">
        <f t="shared" ref="B132:B195" si="8">+B131</f>
        <v>0</v>
      </c>
      <c r="C132" s="6"/>
      <c r="D132" s="7">
        <f t="shared" si="6"/>
        <v>0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156"/>
      <c r="Z132" s="8">
        <f t="shared" si="7"/>
        <v>0</v>
      </c>
      <c r="AA132" s="159"/>
    </row>
    <row r="133" spans="1:27" x14ac:dyDescent="0.2">
      <c r="A133" s="5"/>
      <c r="B133" s="159">
        <f t="shared" si="8"/>
        <v>0</v>
      </c>
      <c r="C133" s="6"/>
      <c r="D133" s="7">
        <f t="shared" si="6"/>
        <v>0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156"/>
      <c r="Z133" s="8">
        <f t="shared" si="7"/>
        <v>0</v>
      </c>
      <c r="AA133" s="159"/>
    </row>
    <row r="134" spans="1:27" x14ac:dyDescent="0.2">
      <c r="A134" s="5"/>
      <c r="B134" s="159">
        <f t="shared" si="8"/>
        <v>0</v>
      </c>
      <c r="C134" s="6"/>
      <c r="D134" s="7">
        <f t="shared" si="6"/>
        <v>0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156"/>
      <c r="Z134" s="8">
        <f t="shared" si="7"/>
        <v>0</v>
      </c>
      <c r="AA134" s="159"/>
    </row>
    <row r="135" spans="1:27" x14ac:dyDescent="0.2">
      <c r="A135" s="5"/>
      <c r="B135" s="159">
        <f t="shared" si="8"/>
        <v>0</v>
      </c>
      <c r="C135" s="6"/>
      <c r="D135" s="7">
        <f t="shared" si="6"/>
        <v>0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156"/>
      <c r="Z135" s="8">
        <f t="shared" si="7"/>
        <v>0</v>
      </c>
      <c r="AA135" s="159"/>
    </row>
    <row r="136" spans="1:27" x14ac:dyDescent="0.2">
      <c r="A136" s="5"/>
      <c r="B136" s="159">
        <f t="shared" si="8"/>
        <v>0</v>
      </c>
      <c r="C136" s="6"/>
      <c r="D136" s="7">
        <f t="shared" si="6"/>
        <v>0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156"/>
      <c r="Z136" s="8">
        <f t="shared" si="7"/>
        <v>0</v>
      </c>
      <c r="AA136" s="159"/>
    </row>
    <row r="137" spans="1:27" x14ac:dyDescent="0.2">
      <c r="A137" s="5"/>
      <c r="B137" s="159">
        <f t="shared" si="8"/>
        <v>0</v>
      </c>
      <c r="C137" s="6"/>
      <c r="D137" s="7">
        <f t="shared" si="6"/>
        <v>0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156"/>
      <c r="Z137" s="8">
        <f t="shared" si="7"/>
        <v>0</v>
      </c>
      <c r="AA137" s="159"/>
    </row>
    <row r="138" spans="1:27" x14ac:dyDescent="0.2">
      <c r="A138" s="5"/>
      <c r="B138" s="159">
        <f t="shared" si="8"/>
        <v>0</v>
      </c>
      <c r="C138" s="6"/>
      <c r="D138" s="7">
        <f t="shared" si="6"/>
        <v>0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156"/>
      <c r="Z138" s="8">
        <f t="shared" si="7"/>
        <v>0</v>
      </c>
      <c r="AA138" s="159"/>
    </row>
    <row r="139" spans="1:27" x14ac:dyDescent="0.2">
      <c r="A139" s="5"/>
      <c r="B139" s="159">
        <f t="shared" si="8"/>
        <v>0</v>
      </c>
      <c r="C139" s="6"/>
      <c r="D139" s="7">
        <f t="shared" si="6"/>
        <v>0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156"/>
      <c r="Z139" s="8">
        <f t="shared" si="7"/>
        <v>0</v>
      </c>
      <c r="AA139" s="159"/>
    </row>
    <row r="140" spans="1:27" x14ac:dyDescent="0.2">
      <c r="A140" s="5"/>
      <c r="B140" s="159">
        <f t="shared" si="8"/>
        <v>0</v>
      </c>
      <c r="C140" s="6"/>
      <c r="D140" s="7">
        <f t="shared" si="6"/>
        <v>0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156"/>
      <c r="Z140" s="8">
        <f t="shared" si="7"/>
        <v>0</v>
      </c>
      <c r="AA140" s="159"/>
    </row>
    <row r="141" spans="1:27" x14ac:dyDescent="0.2">
      <c r="A141" s="5"/>
      <c r="B141" s="159">
        <f t="shared" si="8"/>
        <v>0</v>
      </c>
      <c r="C141" s="6"/>
      <c r="D141" s="7">
        <f t="shared" si="6"/>
        <v>0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156"/>
      <c r="Z141" s="8">
        <f t="shared" si="7"/>
        <v>0</v>
      </c>
      <c r="AA141" s="159"/>
    </row>
    <row r="142" spans="1:27" x14ac:dyDescent="0.2">
      <c r="A142" s="5"/>
      <c r="B142" s="159">
        <f t="shared" si="8"/>
        <v>0</v>
      </c>
      <c r="C142" s="6"/>
      <c r="D142" s="7">
        <f t="shared" si="6"/>
        <v>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156"/>
      <c r="Z142" s="8">
        <f t="shared" si="7"/>
        <v>0</v>
      </c>
      <c r="AA142" s="159"/>
    </row>
    <row r="143" spans="1:27" x14ac:dyDescent="0.2">
      <c r="A143" s="5"/>
      <c r="B143" s="159">
        <f t="shared" si="8"/>
        <v>0</v>
      </c>
      <c r="C143" s="6"/>
      <c r="D143" s="7">
        <f t="shared" si="6"/>
        <v>0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156"/>
      <c r="Z143" s="8">
        <f t="shared" si="7"/>
        <v>0</v>
      </c>
      <c r="AA143" s="159"/>
    </row>
    <row r="144" spans="1:27" x14ac:dyDescent="0.2">
      <c r="A144" s="5"/>
      <c r="B144" s="159">
        <f t="shared" si="8"/>
        <v>0</v>
      </c>
      <c r="C144" s="6"/>
      <c r="D144" s="7">
        <f t="shared" si="6"/>
        <v>0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156"/>
      <c r="Z144" s="8">
        <f t="shared" si="7"/>
        <v>0</v>
      </c>
      <c r="AA144" s="159"/>
    </row>
    <row r="145" spans="1:27" x14ac:dyDescent="0.2">
      <c r="A145" s="5"/>
      <c r="B145" s="159">
        <f t="shared" si="8"/>
        <v>0</v>
      </c>
      <c r="C145" s="6"/>
      <c r="D145" s="7">
        <f t="shared" si="6"/>
        <v>0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156"/>
      <c r="Z145" s="8">
        <f t="shared" si="7"/>
        <v>0</v>
      </c>
      <c r="AA145" s="159"/>
    </row>
    <row r="146" spans="1:27" x14ac:dyDescent="0.2">
      <c r="A146" s="5"/>
      <c r="B146" s="159">
        <f t="shared" si="8"/>
        <v>0</v>
      </c>
      <c r="C146" s="6"/>
      <c r="D146" s="7">
        <f t="shared" si="6"/>
        <v>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156"/>
      <c r="Z146" s="8">
        <f t="shared" si="7"/>
        <v>0</v>
      </c>
      <c r="AA146" s="159"/>
    </row>
    <row r="147" spans="1:27" x14ac:dyDescent="0.2">
      <c r="A147" s="5"/>
      <c r="B147" s="159">
        <f t="shared" si="8"/>
        <v>0</v>
      </c>
      <c r="C147" s="6"/>
      <c r="D147" s="7">
        <f t="shared" si="6"/>
        <v>0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156"/>
      <c r="Z147" s="8">
        <f t="shared" si="7"/>
        <v>0</v>
      </c>
      <c r="AA147" s="159"/>
    </row>
    <row r="148" spans="1:27" x14ac:dyDescent="0.2">
      <c r="A148" s="5"/>
      <c r="B148" s="159">
        <f t="shared" si="8"/>
        <v>0</v>
      </c>
      <c r="C148" s="6"/>
      <c r="D148" s="7">
        <f t="shared" si="6"/>
        <v>0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156"/>
      <c r="Z148" s="8">
        <f t="shared" si="7"/>
        <v>0</v>
      </c>
      <c r="AA148" s="159"/>
    </row>
    <row r="149" spans="1:27" x14ac:dyDescent="0.2">
      <c r="A149" s="5"/>
      <c r="B149" s="159">
        <f t="shared" si="8"/>
        <v>0</v>
      </c>
      <c r="C149" s="6"/>
      <c r="D149" s="7">
        <f t="shared" si="6"/>
        <v>0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156"/>
      <c r="Z149" s="8">
        <f t="shared" si="7"/>
        <v>0</v>
      </c>
      <c r="AA149" s="159"/>
    </row>
    <row r="150" spans="1:27" x14ac:dyDescent="0.2">
      <c r="A150" s="5"/>
      <c r="B150" s="159">
        <f t="shared" si="8"/>
        <v>0</v>
      </c>
      <c r="C150" s="6"/>
      <c r="D150" s="7">
        <f t="shared" si="6"/>
        <v>0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156"/>
      <c r="Z150" s="8">
        <f t="shared" si="7"/>
        <v>0</v>
      </c>
      <c r="AA150" s="159"/>
    </row>
    <row r="151" spans="1:27" x14ac:dyDescent="0.2">
      <c r="A151" s="5"/>
      <c r="B151" s="159">
        <f t="shared" si="8"/>
        <v>0</v>
      </c>
      <c r="C151" s="6"/>
      <c r="D151" s="7">
        <f t="shared" si="6"/>
        <v>0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156"/>
      <c r="Z151" s="8">
        <f t="shared" si="7"/>
        <v>0</v>
      </c>
      <c r="AA151" s="159"/>
    </row>
    <row r="152" spans="1:27" x14ac:dyDescent="0.2">
      <c r="A152" s="5"/>
      <c r="B152" s="159">
        <f t="shared" si="8"/>
        <v>0</v>
      </c>
      <c r="C152" s="6"/>
      <c r="D152" s="7">
        <f t="shared" si="6"/>
        <v>0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156"/>
      <c r="Z152" s="8">
        <f t="shared" si="7"/>
        <v>0</v>
      </c>
      <c r="AA152" s="159"/>
    </row>
    <row r="153" spans="1:27" x14ac:dyDescent="0.2">
      <c r="A153" s="5"/>
      <c r="B153" s="159">
        <f t="shared" si="8"/>
        <v>0</v>
      </c>
      <c r="C153" s="6"/>
      <c r="D153" s="7">
        <f t="shared" si="6"/>
        <v>0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156"/>
      <c r="Z153" s="8">
        <f t="shared" si="7"/>
        <v>0</v>
      </c>
      <c r="AA153" s="159"/>
    </row>
    <row r="154" spans="1:27" x14ac:dyDescent="0.2">
      <c r="A154" s="5"/>
      <c r="B154" s="159">
        <f t="shared" si="8"/>
        <v>0</v>
      </c>
      <c r="C154" s="6"/>
      <c r="D154" s="7">
        <f t="shared" si="6"/>
        <v>0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156"/>
      <c r="Z154" s="8">
        <f t="shared" si="7"/>
        <v>0</v>
      </c>
      <c r="AA154" s="159"/>
    </row>
    <row r="155" spans="1:27" x14ac:dyDescent="0.2">
      <c r="A155" s="5"/>
      <c r="B155" s="159">
        <f t="shared" si="8"/>
        <v>0</v>
      </c>
      <c r="C155" s="6"/>
      <c r="D155" s="7">
        <f t="shared" si="6"/>
        <v>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156"/>
      <c r="Z155" s="8">
        <f t="shared" si="7"/>
        <v>0</v>
      </c>
      <c r="AA155" s="159"/>
    </row>
    <row r="156" spans="1:27" x14ac:dyDescent="0.2">
      <c r="A156" s="5"/>
      <c r="B156" s="159">
        <f t="shared" si="8"/>
        <v>0</v>
      </c>
      <c r="C156" s="6"/>
      <c r="D156" s="7">
        <f t="shared" si="6"/>
        <v>0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156"/>
      <c r="Z156" s="8">
        <f t="shared" si="7"/>
        <v>0</v>
      </c>
      <c r="AA156" s="159"/>
    </row>
    <row r="157" spans="1:27" x14ac:dyDescent="0.2">
      <c r="A157" s="5"/>
      <c r="B157" s="159">
        <f t="shared" si="8"/>
        <v>0</v>
      </c>
      <c r="C157" s="6"/>
      <c r="D157" s="7">
        <f t="shared" si="6"/>
        <v>0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156"/>
      <c r="Z157" s="8">
        <f t="shared" si="7"/>
        <v>0</v>
      </c>
      <c r="AA157" s="159"/>
    </row>
    <row r="158" spans="1:27" x14ac:dyDescent="0.2">
      <c r="A158" s="5"/>
      <c r="B158" s="159">
        <f t="shared" si="8"/>
        <v>0</v>
      </c>
      <c r="C158" s="6"/>
      <c r="D158" s="7">
        <f t="shared" si="6"/>
        <v>0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156"/>
      <c r="Z158" s="8">
        <f t="shared" si="7"/>
        <v>0</v>
      </c>
      <c r="AA158" s="159"/>
    </row>
    <row r="159" spans="1:27" x14ac:dyDescent="0.2">
      <c r="A159" s="5"/>
      <c r="B159" s="159">
        <f t="shared" si="8"/>
        <v>0</v>
      </c>
      <c r="C159" s="6"/>
      <c r="D159" s="7">
        <f t="shared" si="6"/>
        <v>0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156"/>
      <c r="Z159" s="8">
        <f t="shared" si="7"/>
        <v>0</v>
      </c>
      <c r="AA159" s="159"/>
    </row>
    <row r="160" spans="1:27" x14ac:dyDescent="0.2">
      <c r="A160" s="5"/>
      <c r="B160" s="159">
        <f t="shared" si="8"/>
        <v>0</v>
      </c>
      <c r="C160" s="6"/>
      <c r="D160" s="7">
        <f t="shared" si="6"/>
        <v>0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156"/>
      <c r="Z160" s="8">
        <f t="shared" si="7"/>
        <v>0</v>
      </c>
      <c r="AA160" s="159"/>
    </row>
    <row r="161" spans="1:27" x14ac:dyDescent="0.2">
      <c r="A161" s="5"/>
      <c r="B161" s="159">
        <f t="shared" si="8"/>
        <v>0</v>
      </c>
      <c r="C161" s="6"/>
      <c r="D161" s="7">
        <f t="shared" si="6"/>
        <v>0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156"/>
      <c r="Z161" s="8">
        <f t="shared" si="7"/>
        <v>0</v>
      </c>
      <c r="AA161" s="159"/>
    </row>
    <row r="162" spans="1:27" x14ac:dyDescent="0.2">
      <c r="A162" s="5"/>
      <c r="B162" s="159">
        <f t="shared" si="8"/>
        <v>0</v>
      </c>
      <c r="C162" s="6"/>
      <c r="D162" s="7">
        <f t="shared" si="6"/>
        <v>0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156"/>
      <c r="Z162" s="8">
        <f t="shared" si="7"/>
        <v>0</v>
      </c>
      <c r="AA162" s="159"/>
    </row>
    <row r="163" spans="1:27" x14ac:dyDescent="0.2">
      <c r="A163" s="5"/>
      <c r="B163" s="159">
        <f t="shared" si="8"/>
        <v>0</v>
      </c>
      <c r="C163" s="6"/>
      <c r="D163" s="7">
        <f t="shared" si="6"/>
        <v>0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156"/>
      <c r="Z163" s="8">
        <f t="shared" si="7"/>
        <v>0</v>
      </c>
      <c r="AA163" s="159"/>
    </row>
    <row r="164" spans="1:27" x14ac:dyDescent="0.2">
      <c r="A164" s="5"/>
      <c r="B164" s="159">
        <f t="shared" si="8"/>
        <v>0</v>
      </c>
      <c r="C164" s="6"/>
      <c r="D164" s="7">
        <f t="shared" si="6"/>
        <v>0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156"/>
      <c r="Z164" s="8">
        <f t="shared" si="7"/>
        <v>0</v>
      </c>
      <c r="AA164" s="159"/>
    </row>
    <row r="165" spans="1:27" x14ac:dyDescent="0.2">
      <c r="A165" s="5"/>
      <c r="B165" s="159">
        <f t="shared" si="8"/>
        <v>0</v>
      </c>
      <c r="C165" s="6"/>
      <c r="D165" s="7">
        <f t="shared" si="6"/>
        <v>0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156"/>
      <c r="Z165" s="8">
        <f t="shared" si="7"/>
        <v>0</v>
      </c>
      <c r="AA165" s="159"/>
    </row>
    <row r="166" spans="1:27" x14ac:dyDescent="0.2">
      <c r="A166" s="5"/>
      <c r="B166" s="159">
        <f t="shared" si="8"/>
        <v>0</v>
      </c>
      <c r="C166" s="6"/>
      <c r="D166" s="7">
        <f t="shared" si="6"/>
        <v>0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156"/>
      <c r="Z166" s="8">
        <f t="shared" si="7"/>
        <v>0</v>
      </c>
      <c r="AA166" s="159"/>
    </row>
    <row r="167" spans="1:27" x14ac:dyDescent="0.2">
      <c r="A167" s="5"/>
      <c r="B167" s="159">
        <f t="shared" si="8"/>
        <v>0</v>
      </c>
      <c r="C167" s="6"/>
      <c r="D167" s="7">
        <f t="shared" si="6"/>
        <v>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156"/>
      <c r="Z167" s="8">
        <f t="shared" si="7"/>
        <v>0</v>
      </c>
      <c r="AA167" s="159"/>
    </row>
    <row r="168" spans="1:27" x14ac:dyDescent="0.2">
      <c r="A168" s="5"/>
      <c r="B168" s="159">
        <f t="shared" si="8"/>
        <v>0</v>
      </c>
      <c r="C168" s="6"/>
      <c r="D168" s="7">
        <f t="shared" si="6"/>
        <v>0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156"/>
      <c r="Z168" s="8">
        <f t="shared" si="7"/>
        <v>0</v>
      </c>
      <c r="AA168" s="159"/>
    </row>
    <row r="169" spans="1:27" x14ac:dyDescent="0.2">
      <c r="A169" s="5"/>
      <c r="B169" s="159">
        <f t="shared" si="8"/>
        <v>0</v>
      </c>
      <c r="C169" s="6"/>
      <c r="D169" s="7">
        <f t="shared" si="6"/>
        <v>0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156"/>
      <c r="Z169" s="8">
        <f t="shared" si="7"/>
        <v>0</v>
      </c>
      <c r="AA169" s="159"/>
    </row>
    <row r="170" spans="1:27" x14ac:dyDescent="0.2">
      <c r="A170" s="5"/>
      <c r="B170" s="159">
        <f t="shared" si="8"/>
        <v>0</v>
      </c>
      <c r="C170" s="6"/>
      <c r="D170" s="7">
        <f t="shared" si="6"/>
        <v>0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156"/>
      <c r="Z170" s="8">
        <f t="shared" si="7"/>
        <v>0</v>
      </c>
      <c r="AA170" s="159"/>
    </row>
    <row r="171" spans="1:27" x14ac:dyDescent="0.2">
      <c r="A171" s="5"/>
      <c r="B171" s="159">
        <f t="shared" si="8"/>
        <v>0</v>
      </c>
      <c r="C171" s="6"/>
      <c r="D171" s="7">
        <f t="shared" si="6"/>
        <v>0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156"/>
      <c r="Z171" s="8">
        <f t="shared" si="7"/>
        <v>0</v>
      </c>
      <c r="AA171" s="159"/>
    </row>
    <row r="172" spans="1:27" x14ac:dyDescent="0.2">
      <c r="A172" s="5"/>
      <c r="B172" s="159">
        <f t="shared" si="8"/>
        <v>0</v>
      </c>
      <c r="C172" s="6"/>
      <c r="D172" s="7">
        <f t="shared" si="6"/>
        <v>0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156"/>
      <c r="Z172" s="8">
        <f t="shared" si="7"/>
        <v>0</v>
      </c>
      <c r="AA172" s="159"/>
    </row>
    <row r="173" spans="1:27" x14ac:dyDescent="0.2">
      <c r="A173" s="5"/>
      <c r="B173" s="159">
        <f t="shared" si="8"/>
        <v>0</v>
      </c>
      <c r="C173" s="6"/>
      <c r="D173" s="7">
        <f t="shared" si="6"/>
        <v>0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156"/>
      <c r="Z173" s="8">
        <f t="shared" si="7"/>
        <v>0</v>
      </c>
      <c r="AA173" s="159"/>
    </row>
    <row r="174" spans="1:27" x14ac:dyDescent="0.2">
      <c r="A174" s="5"/>
      <c r="B174" s="159">
        <f t="shared" si="8"/>
        <v>0</v>
      </c>
      <c r="C174" s="6"/>
      <c r="D174" s="7">
        <f t="shared" si="6"/>
        <v>0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156"/>
      <c r="Z174" s="8">
        <f t="shared" si="7"/>
        <v>0</v>
      </c>
      <c r="AA174" s="159"/>
    </row>
    <row r="175" spans="1:27" x14ac:dyDescent="0.2">
      <c r="A175" s="5"/>
      <c r="B175" s="159">
        <f t="shared" si="8"/>
        <v>0</v>
      </c>
      <c r="C175" s="6"/>
      <c r="D175" s="7">
        <f t="shared" si="6"/>
        <v>0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156"/>
      <c r="Z175" s="8">
        <f t="shared" si="7"/>
        <v>0</v>
      </c>
      <c r="AA175" s="159"/>
    </row>
    <row r="176" spans="1:27" x14ac:dyDescent="0.2">
      <c r="A176" s="5"/>
      <c r="B176" s="159">
        <f t="shared" si="8"/>
        <v>0</v>
      </c>
      <c r="C176" s="6"/>
      <c r="D176" s="7">
        <f t="shared" si="6"/>
        <v>0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156"/>
      <c r="Z176" s="8">
        <f t="shared" si="7"/>
        <v>0</v>
      </c>
      <c r="AA176" s="159"/>
    </row>
    <row r="177" spans="1:27" x14ac:dyDescent="0.2">
      <c r="A177" s="5"/>
      <c r="B177" s="159">
        <f t="shared" si="8"/>
        <v>0</v>
      </c>
      <c r="C177" s="6"/>
      <c r="D177" s="7">
        <f t="shared" si="6"/>
        <v>0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156"/>
      <c r="Z177" s="8">
        <f t="shared" si="7"/>
        <v>0</v>
      </c>
      <c r="AA177" s="159"/>
    </row>
    <row r="178" spans="1:27" x14ac:dyDescent="0.2">
      <c r="A178" s="5"/>
      <c r="B178" s="159">
        <f t="shared" si="8"/>
        <v>0</v>
      </c>
      <c r="C178" s="6"/>
      <c r="D178" s="7">
        <f t="shared" si="6"/>
        <v>0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156"/>
      <c r="Z178" s="8">
        <f t="shared" si="7"/>
        <v>0</v>
      </c>
      <c r="AA178" s="159"/>
    </row>
    <row r="179" spans="1:27" x14ac:dyDescent="0.2">
      <c r="A179" s="5"/>
      <c r="B179" s="159">
        <f t="shared" si="8"/>
        <v>0</v>
      </c>
      <c r="C179" s="6"/>
      <c r="D179" s="7">
        <f t="shared" si="6"/>
        <v>0</v>
      </c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156"/>
      <c r="Z179" s="8">
        <f t="shared" si="7"/>
        <v>0</v>
      </c>
      <c r="AA179" s="159"/>
    </row>
    <row r="180" spans="1:27" x14ac:dyDescent="0.2">
      <c r="A180" s="5"/>
      <c r="B180" s="159">
        <f t="shared" si="8"/>
        <v>0</v>
      </c>
      <c r="C180" s="6"/>
      <c r="D180" s="7">
        <f t="shared" si="6"/>
        <v>0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156"/>
      <c r="Z180" s="8">
        <f t="shared" si="7"/>
        <v>0</v>
      </c>
      <c r="AA180" s="159"/>
    </row>
    <row r="181" spans="1:27" x14ac:dyDescent="0.2">
      <c r="A181" s="5"/>
      <c r="B181" s="159">
        <f t="shared" si="8"/>
        <v>0</v>
      </c>
      <c r="C181" s="6"/>
      <c r="D181" s="7">
        <f t="shared" si="6"/>
        <v>0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156"/>
      <c r="Z181" s="8">
        <f t="shared" si="7"/>
        <v>0</v>
      </c>
      <c r="AA181" s="159"/>
    </row>
    <row r="182" spans="1:27" x14ac:dyDescent="0.2">
      <c r="A182" s="5"/>
      <c r="B182" s="159">
        <f t="shared" si="8"/>
        <v>0</v>
      </c>
      <c r="C182" s="6"/>
      <c r="D182" s="7">
        <f t="shared" si="6"/>
        <v>0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156"/>
      <c r="Z182" s="8">
        <f t="shared" si="7"/>
        <v>0</v>
      </c>
      <c r="AA182" s="159"/>
    </row>
    <row r="183" spans="1:27" x14ac:dyDescent="0.2">
      <c r="A183" s="5"/>
      <c r="B183" s="159">
        <f t="shared" si="8"/>
        <v>0</v>
      </c>
      <c r="C183" s="6"/>
      <c r="D183" s="7">
        <f t="shared" si="6"/>
        <v>0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156"/>
      <c r="Z183" s="8">
        <f t="shared" si="7"/>
        <v>0</v>
      </c>
      <c r="AA183" s="159"/>
    </row>
    <row r="184" spans="1:27" x14ac:dyDescent="0.2">
      <c r="A184" s="5"/>
      <c r="B184" s="159">
        <f t="shared" si="8"/>
        <v>0</v>
      </c>
      <c r="C184" s="6"/>
      <c r="D184" s="7">
        <f t="shared" si="6"/>
        <v>0</v>
      </c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156"/>
      <c r="Z184" s="8">
        <f t="shared" si="7"/>
        <v>0</v>
      </c>
      <c r="AA184" s="159"/>
    </row>
    <row r="185" spans="1:27" x14ac:dyDescent="0.2">
      <c r="A185" s="5"/>
      <c r="B185" s="159">
        <f t="shared" si="8"/>
        <v>0</v>
      </c>
      <c r="C185" s="6"/>
      <c r="D185" s="7">
        <f t="shared" si="6"/>
        <v>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156"/>
      <c r="Z185" s="8">
        <f t="shared" si="7"/>
        <v>0</v>
      </c>
      <c r="AA185" s="159"/>
    </row>
    <row r="186" spans="1:27" x14ac:dyDescent="0.2">
      <c r="A186" s="5"/>
      <c r="B186" s="159">
        <f t="shared" si="8"/>
        <v>0</v>
      </c>
      <c r="C186" s="6"/>
      <c r="D186" s="7">
        <f t="shared" si="6"/>
        <v>0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156"/>
      <c r="Z186" s="8">
        <f t="shared" si="7"/>
        <v>0</v>
      </c>
      <c r="AA186" s="159"/>
    </row>
    <row r="187" spans="1:27" x14ac:dyDescent="0.2">
      <c r="A187" s="5"/>
      <c r="B187" s="159">
        <f t="shared" si="8"/>
        <v>0</v>
      </c>
      <c r="C187" s="6"/>
      <c r="D187" s="7">
        <f t="shared" si="6"/>
        <v>0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156"/>
      <c r="Z187" s="8">
        <f t="shared" si="7"/>
        <v>0</v>
      </c>
      <c r="AA187" s="159"/>
    </row>
    <row r="188" spans="1:27" x14ac:dyDescent="0.2">
      <c r="A188" s="5"/>
      <c r="B188" s="159">
        <f t="shared" si="8"/>
        <v>0</v>
      </c>
      <c r="C188" s="6"/>
      <c r="D188" s="7">
        <f t="shared" si="6"/>
        <v>0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156"/>
      <c r="Z188" s="8">
        <f t="shared" si="7"/>
        <v>0</v>
      </c>
      <c r="AA188" s="159"/>
    </row>
    <row r="189" spans="1:27" x14ac:dyDescent="0.2">
      <c r="A189" s="5"/>
      <c r="B189" s="159">
        <f t="shared" si="8"/>
        <v>0</v>
      </c>
      <c r="C189" s="6"/>
      <c r="D189" s="7">
        <f t="shared" si="6"/>
        <v>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156"/>
      <c r="Z189" s="8">
        <f t="shared" si="7"/>
        <v>0</v>
      </c>
      <c r="AA189" s="159"/>
    </row>
    <row r="190" spans="1:27" x14ac:dyDescent="0.2">
      <c r="A190" s="5"/>
      <c r="B190" s="159">
        <f t="shared" si="8"/>
        <v>0</v>
      </c>
      <c r="C190" s="6"/>
      <c r="D190" s="7">
        <f t="shared" si="6"/>
        <v>0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156"/>
      <c r="Z190" s="8">
        <f t="shared" si="7"/>
        <v>0</v>
      </c>
      <c r="AA190" s="159"/>
    </row>
    <row r="191" spans="1:27" x14ac:dyDescent="0.2">
      <c r="A191" s="5"/>
      <c r="B191" s="159">
        <f t="shared" si="8"/>
        <v>0</v>
      </c>
      <c r="C191" s="6"/>
      <c r="D191" s="7">
        <f t="shared" si="6"/>
        <v>0</v>
      </c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156"/>
      <c r="Z191" s="8">
        <f t="shared" si="7"/>
        <v>0</v>
      </c>
      <c r="AA191" s="159"/>
    </row>
    <row r="192" spans="1:27" x14ac:dyDescent="0.2">
      <c r="A192" s="5"/>
      <c r="B192" s="159">
        <f t="shared" si="8"/>
        <v>0</v>
      </c>
      <c r="C192" s="6"/>
      <c r="D192" s="7">
        <f t="shared" si="6"/>
        <v>0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156"/>
      <c r="Z192" s="8">
        <f t="shared" si="7"/>
        <v>0</v>
      </c>
      <c r="AA192" s="159"/>
    </row>
    <row r="193" spans="1:27" x14ac:dyDescent="0.2">
      <c r="A193" s="5"/>
      <c r="B193" s="159">
        <f t="shared" si="8"/>
        <v>0</v>
      </c>
      <c r="C193" s="6"/>
      <c r="D193" s="7">
        <f t="shared" si="6"/>
        <v>0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156"/>
      <c r="Z193" s="8">
        <f t="shared" si="7"/>
        <v>0</v>
      </c>
      <c r="AA193" s="159"/>
    </row>
    <row r="194" spans="1:27" x14ac:dyDescent="0.2">
      <c r="A194" s="5"/>
      <c r="B194" s="159">
        <f t="shared" si="8"/>
        <v>0</v>
      </c>
      <c r="C194" s="6"/>
      <c r="D194" s="7">
        <f t="shared" si="6"/>
        <v>0</v>
      </c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156"/>
      <c r="Z194" s="8">
        <f t="shared" si="7"/>
        <v>0</v>
      </c>
      <c r="AA194" s="159"/>
    </row>
    <row r="195" spans="1:27" x14ac:dyDescent="0.2">
      <c r="A195" s="5"/>
      <c r="B195" s="159">
        <f t="shared" si="8"/>
        <v>0</v>
      </c>
      <c r="C195" s="6"/>
      <c r="D195" s="7">
        <f t="shared" ref="D195:D200" si="9">+C195-Z195</f>
        <v>0</v>
      </c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156"/>
      <c r="Z195" s="8">
        <f t="shared" ref="Z195:Z199" si="10">SUM(E195:Y195)</f>
        <v>0</v>
      </c>
      <c r="AA195" s="159"/>
    </row>
    <row r="196" spans="1:27" x14ac:dyDescent="0.2">
      <c r="A196" s="5"/>
      <c r="B196" s="159">
        <f t="shared" ref="B196:B199" si="11">+B195</f>
        <v>0</v>
      </c>
      <c r="C196" s="6"/>
      <c r="D196" s="7">
        <f t="shared" si="9"/>
        <v>0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156"/>
      <c r="Z196" s="8">
        <f t="shared" si="10"/>
        <v>0</v>
      </c>
      <c r="AA196" s="159"/>
    </row>
    <row r="197" spans="1:27" x14ac:dyDescent="0.2">
      <c r="A197" s="5"/>
      <c r="B197" s="159">
        <f t="shared" si="11"/>
        <v>0</v>
      </c>
      <c r="C197" s="215"/>
      <c r="D197" s="7">
        <f t="shared" si="9"/>
        <v>0</v>
      </c>
      <c r="E197" s="6"/>
      <c r="F197" s="6"/>
      <c r="G197" s="6"/>
      <c r="H197" s="6"/>
      <c r="I197" s="6"/>
      <c r="J197" s="6"/>
      <c r="K197" s="6"/>
      <c r="L197" s="6"/>
      <c r="M197" s="6"/>
      <c r="N197" s="215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156"/>
      <c r="Z197" s="8">
        <f t="shared" si="10"/>
        <v>0</v>
      </c>
      <c r="AA197" s="159"/>
    </row>
    <row r="198" spans="1:27" x14ac:dyDescent="0.2">
      <c r="A198" s="5"/>
      <c r="B198" s="159">
        <f t="shared" si="11"/>
        <v>0</v>
      </c>
      <c r="C198" s="215"/>
      <c r="D198" s="7">
        <f t="shared" si="9"/>
        <v>0</v>
      </c>
      <c r="E198" s="215"/>
      <c r="F198" s="215"/>
      <c r="G198" s="215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156"/>
      <c r="Z198" s="8">
        <f t="shared" si="10"/>
        <v>0</v>
      </c>
      <c r="AA198" s="159"/>
    </row>
    <row r="199" spans="1:27" ht="15" thickBot="1" x14ac:dyDescent="0.25">
      <c r="A199" s="9"/>
      <c r="B199" s="159">
        <f t="shared" si="11"/>
        <v>0</v>
      </c>
      <c r="C199" s="10"/>
      <c r="D199" s="7">
        <f t="shared" si="9"/>
        <v>0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57"/>
      <c r="Z199" s="8">
        <f t="shared" si="10"/>
        <v>0</v>
      </c>
      <c r="AA199" s="159"/>
    </row>
    <row r="200" spans="1:27" ht="15.75" thickTop="1" thickBot="1" x14ac:dyDescent="0.25">
      <c r="A200" s="13" t="s">
        <v>19</v>
      </c>
      <c r="B200" s="160"/>
      <c r="C200" s="11">
        <f t="shared" ref="C200:Y200" si="12">SUM(C2:C199)</f>
        <v>0</v>
      </c>
      <c r="D200" s="7">
        <f t="shared" si="9"/>
        <v>0</v>
      </c>
      <c r="E200" s="11">
        <f t="shared" si="12"/>
        <v>0</v>
      </c>
      <c r="F200" s="11">
        <f t="shared" si="12"/>
        <v>0</v>
      </c>
      <c r="G200" s="11">
        <f t="shared" si="12"/>
        <v>0</v>
      </c>
      <c r="H200" s="11">
        <f t="shared" si="12"/>
        <v>0</v>
      </c>
      <c r="I200" s="11">
        <f t="shared" si="12"/>
        <v>0</v>
      </c>
      <c r="J200" s="11">
        <f t="shared" si="12"/>
        <v>0</v>
      </c>
      <c r="K200" s="11">
        <f t="shared" si="12"/>
        <v>0</v>
      </c>
      <c r="L200" s="11">
        <f t="shared" si="12"/>
        <v>0</v>
      </c>
      <c r="M200" s="11">
        <f t="shared" si="12"/>
        <v>0</v>
      </c>
      <c r="N200" s="11">
        <f t="shared" si="12"/>
        <v>0</v>
      </c>
      <c r="O200" s="11">
        <f t="shared" si="12"/>
        <v>0</v>
      </c>
      <c r="P200" s="11">
        <f t="shared" si="12"/>
        <v>0</v>
      </c>
      <c r="Q200" s="11">
        <f t="shared" si="12"/>
        <v>0</v>
      </c>
      <c r="R200" s="11">
        <f t="shared" si="12"/>
        <v>0</v>
      </c>
      <c r="S200" s="11">
        <f t="shared" si="12"/>
        <v>0</v>
      </c>
      <c r="T200" s="11">
        <f t="shared" si="12"/>
        <v>0</v>
      </c>
      <c r="U200" s="11">
        <f t="shared" si="12"/>
        <v>0</v>
      </c>
      <c r="V200" s="11">
        <f t="shared" si="12"/>
        <v>0</v>
      </c>
      <c r="W200" s="11">
        <f t="shared" si="12"/>
        <v>0</v>
      </c>
      <c r="X200" s="11">
        <f t="shared" si="12"/>
        <v>0</v>
      </c>
      <c r="Y200" s="11">
        <f t="shared" si="12"/>
        <v>0</v>
      </c>
      <c r="Z200" s="12">
        <f>SUM(Z2:Z199)</f>
        <v>0</v>
      </c>
      <c r="AA200" s="160"/>
    </row>
    <row r="201" spans="1:27" ht="15" thickTop="1" x14ac:dyDescent="0.2"/>
  </sheetData>
  <autoFilter ref="A1:AA1"/>
  <dataConsolidate/>
  <conditionalFormatting sqref="D2:D194 D198:D200 D196">
    <cfRule type="cellIs" dxfId="277" priority="5" operator="lessThan">
      <formula>0</formula>
    </cfRule>
    <cfRule type="cellIs" dxfId="276" priority="6" operator="greaterThan">
      <formula>0</formula>
    </cfRule>
  </conditionalFormatting>
  <conditionalFormatting sqref="D197">
    <cfRule type="cellIs" dxfId="275" priority="3" operator="lessThan">
      <formula>0</formula>
    </cfRule>
    <cfRule type="cellIs" dxfId="274" priority="4" operator="greaterThan">
      <formula>0</formula>
    </cfRule>
  </conditionalFormatting>
  <conditionalFormatting sqref="D195">
    <cfRule type="cellIs" dxfId="273" priority="1" operator="lessThan">
      <formula>0</formula>
    </cfRule>
    <cfRule type="cellIs" dxfId="272" priority="2" operator="greaterThan">
      <formula>0</formula>
    </cfRule>
  </conditionalFormatting>
  <dataValidations count="2">
    <dataValidation type="list" allowBlank="1" showInputMessage="1" showErrorMessage="1" sqref="AA2:AA199">
      <formula1>$AI$4:$AI$27</formula1>
    </dataValidation>
    <dataValidation type="list" allowBlank="1" showInputMessage="1" showErrorMessage="1" sqref="B2:B199">
      <formula1>$AH$4:$AH$27</formula1>
    </dataValidation>
  </dataValidation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1"/>
  <sheetViews>
    <sheetView rightToLeft="1" workbookViewId="0">
      <pane xSplit="4" ySplit="1" topLeftCell="E164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B1" sqref="B1:B1048576"/>
    </sheetView>
  </sheetViews>
  <sheetFormatPr defaultRowHeight="14.25" x14ac:dyDescent="0.2"/>
  <sheetData>
    <row r="1" spans="1:35" ht="30" x14ac:dyDescent="0.2">
      <c r="A1" s="14" t="s">
        <v>0</v>
      </c>
      <c r="B1" s="14" t="s">
        <v>200</v>
      </c>
      <c r="C1" s="14" t="s">
        <v>19</v>
      </c>
      <c r="D1" s="14" t="s">
        <v>20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9</v>
      </c>
      <c r="N1" s="14" t="s">
        <v>167</v>
      </c>
      <c r="O1" s="14" t="s">
        <v>168</v>
      </c>
      <c r="P1" s="14" t="s">
        <v>10</v>
      </c>
      <c r="Q1" s="14" t="s">
        <v>11</v>
      </c>
      <c r="R1" s="14" t="s">
        <v>12</v>
      </c>
      <c r="S1" s="14" t="s">
        <v>13</v>
      </c>
      <c r="T1" s="14" t="s">
        <v>14</v>
      </c>
      <c r="U1" s="14" t="s">
        <v>15</v>
      </c>
      <c r="V1" s="14" t="s">
        <v>16</v>
      </c>
      <c r="W1" s="14" t="s">
        <v>17</v>
      </c>
      <c r="X1" s="14" t="s">
        <v>18</v>
      </c>
      <c r="Y1" s="14" t="s">
        <v>55</v>
      </c>
      <c r="Z1" s="14" t="s">
        <v>19</v>
      </c>
      <c r="AA1" s="14" t="s">
        <v>200</v>
      </c>
    </row>
    <row r="2" spans="1:35" x14ac:dyDescent="0.2">
      <c r="A2" s="5"/>
      <c r="B2" s="159"/>
      <c r="C2" s="6"/>
      <c r="D2" s="7">
        <f>+C2-Z2</f>
        <v>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156"/>
      <c r="Z2" s="8">
        <f>SUM(E2:Y2)</f>
        <v>0</v>
      </c>
      <c r="AA2" s="159"/>
    </row>
    <row r="3" spans="1:35" ht="15" thickBot="1" x14ac:dyDescent="0.25">
      <c r="A3" s="5"/>
      <c r="B3" s="159">
        <f>+B2</f>
        <v>0</v>
      </c>
      <c r="C3" s="6"/>
      <c r="D3" s="7">
        <f t="shared" ref="D3:D66" si="0">+C3-Z3</f>
        <v>0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156"/>
      <c r="Z3" s="8">
        <f t="shared" ref="Z3:Z66" si="1">SUM(E3:Y3)</f>
        <v>0</v>
      </c>
      <c r="AA3" s="159"/>
    </row>
    <row r="4" spans="1:35" ht="15" thickTop="1" x14ac:dyDescent="0.2">
      <c r="A4" s="5"/>
      <c r="B4" s="159">
        <f t="shared" ref="B4:B67" si="2">+B3</f>
        <v>0</v>
      </c>
      <c r="C4" s="6"/>
      <c r="D4" s="7">
        <f t="shared" si="0"/>
        <v>0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156"/>
      <c r="Z4" s="8">
        <f t="shared" si="1"/>
        <v>0</v>
      </c>
      <c r="AA4" s="159"/>
      <c r="AH4" s="263" t="s">
        <v>308</v>
      </c>
      <c r="AI4" s="263" t="s">
        <v>294</v>
      </c>
    </row>
    <row r="5" spans="1:35" x14ac:dyDescent="0.2">
      <c r="A5" s="5"/>
      <c r="B5" s="159">
        <f t="shared" si="2"/>
        <v>0</v>
      </c>
      <c r="C5" s="6"/>
      <c r="D5" s="7">
        <f t="shared" si="0"/>
        <v>0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156"/>
      <c r="Z5" s="8">
        <f t="shared" si="1"/>
        <v>0</v>
      </c>
      <c r="AA5" s="159"/>
      <c r="AH5" s="264" t="s">
        <v>309</v>
      </c>
      <c r="AI5" s="264" t="s">
        <v>35</v>
      </c>
    </row>
    <row r="6" spans="1:35" x14ac:dyDescent="0.2">
      <c r="A6" s="5"/>
      <c r="B6" s="159">
        <f t="shared" si="2"/>
        <v>0</v>
      </c>
      <c r="C6" s="6"/>
      <c r="D6" s="7">
        <f t="shared" si="0"/>
        <v>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156"/>
      <c r="Z6" s="8">
        <f t="shared" si="1"/>
        <v>0</v>
      </c>
      <c r="AA6" s="159"/>
      <c r="AH6" s="264" t="s">
        <v>310</v>
      </c>
      <c r="AI6" s="264" t="s">
        <v>129</v>
      </c>
    </row>
    <row r="7" spans="1:35" x14ac:dyDescent="0.2">
      <c r="A7" s="5"/>
      <c r="B7" s="159">
        <f t="shared" si="2"/>
        <v>0</v>
      </c>
      <c r="C7" s="6"/>
      <c r="D7" s="7">
        <f t="shared" si="0"/>
        <v>0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156"/>
      <c r="Z7" s="8">
        <f t="shared" si="1"/>
        <v>0</v>
      </c>
      <c r="AA7" s="159"/>
      <c r="AH7" s="264"/>
      <c r="AI7" s="264" t="s">
        <v>130</v>
      </c>
    </row>
    <row r="8" spans="1:35" x14ac:dyDescent="0.2">
      <c r="A8" s="5"/>
      <c r="B8" s="159">
        <f t="shared" si="2"/>
        <v>0</v>
      </c>
      <c r="C8" s="6"/>
      <c r="D8" s="7">
        <f t="shared" si="0"/>
        <v>0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156"/>
      <c r="Z8" s="8">
        <f t="shared" si="1"/>
        <v>0</v>
      </c>
      <c r="AA8" s="159"/>
      <c r="AH8" s="264"/>
      <c r="AI8" s="264">
        <v>4</v>
      </c>
    </row>
    <row r="9" spans="1:35" x14ac:dyDescent="0.2">
      <c r="A9" s="5"/>
      <c r="B9" s="159">
        <f t="shared" si="2"/>
        <v>0</v>
      </c>
      <c r="C9" s="6"/>
      <c r="D9" s="7">
        <f t="shared" si="0"/>
        <v>0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156"/>
      <c r="Z9" s="8">
        <f t="shared" si="1"/>
        <v>0</v>
      </c>
      <c r="AA9" s="159"/>
      <c r="AH9" s="264"/>
      <c r="AI9" s="264">
        <v>5</v>
      </c>
    </row>
    <row r="10" spans="1:35" x14ac:dyDescent="0.2">
      <c r="A10" s="5"/>
      <c r="B10" s="159">
        <f t="shared" si="2"/>
        <v>0</v>
      </c>
      <c r="C10" s="6"/>
      <c r="D10" s="7">
        <f t="shared" si="0"/>
        <v>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156"/>
      <c r="Z10" s="8">
        <f t="shared" si="1"/>
        <v>0</v>
      </c>
      <c r="AA10" s="159"/>
      <c r="AH10" s="264"/>
      <c r="AI10" s="264">
        <v>6</v>
      </c>
    </row>
    <row r="11" spans="1:35" x14ac:dyDescent="0.2">
      <c r="A11" s="5"/>
      <c r="B11" s="159">
        <f t="shared" si="2"/>
        <v>0</v>
      </c>
      <c r="C11" s="6"/>
      <c r="D11" s="7">
        <f t="shared" si="0"/>
        <v>0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156"/>
      <c r="Z11" s="8">
        <f t="shared" si="1"/>
        <v>0</v>
      </c>
      <c r="AA11" s="159"/>
      <c r="AH11" s="264"/>
      <c r="AI11" s="264">
        <v>7</v>
      </c>
    </row>
    <row r="12" spans="1:35" x14ac:dyDescent="0.2">
      <c r="A12" s="5"/>
      <c r="B12" s="159">
        <f t="shared" si="2"/>
        <v>0</v>
      </c>
      <c r="C12" s="6"/>
      <c r="D12" s="7">
        <f t="shared" si="0"/>
        <v>0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156"/>
      <c r="Z12" s="8">
        <f t="shared" si="1"/>
        <v>0</v>
      </c>
      <c r="AA12" s="159"/>
      <c r="AH12" s="264"/>
      <c r="AI12" s="264">
        <v>8</v>
      </c>
    </row>
    <row r="13" spans="1:35" x14ac:dyDescent="0.2">
      <c r="A13" s="5"/>
      <c r="B13" s="159">
        <f t="shared" si="2"/>
        <v>0</v>
      </c>
      <c r="C13" s="6"/>
      <c r="D13" s="7">
        <f t="shared" si="0"/>
        <v>0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156"/>
      <c r="Z13" s="8">
        <f t="shared" si="1"/>
        <v>0</v>
      </c>
      <c r="AA13" s="159"/>
      <c r="AH13" s="264"/>
      <c r="AI13" s="264">
        <v>10</v>
      </c>
    </row>
    <row r="14" spans="1:35" x14ac:dyDescent="0.2">
      <c r="A14" s="5"/>
      <c r="B14" s="159">
        <f t="shared" si="2"/>
        <v>0</v>
      </c>
      <c r="C14" s="6"/>
      <c r="D14" s="7">
        <f t="shared" si="0"/>
        <v>0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156"/>
      <c r="Z14" s="8">
        <f t="shared" si="1"/>
        <v>0</v>
      </c>
      <c r="AA14" s="159"/>
      <c r="AH14" s="264"/>
      <c r="AI14" s="264">
        <v>16</v>
      </c>
    </row>
    <row r="15" spans="1:35" x14ac:dyDescent="0.2">
      <c r="A15" s="5"/>
      <c r="B15" s="159">
        <f t="shared" si="2"/>
        <v>0</v>
      </c>
      <c r="C15" s="6"/>
      <c r="D15" s="7">
        <f t="shared" si="0"/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156"/>
      <c r="Z15" s="8">
        <f t="shared" si="1"/>
        <v>0</v>
      </c>
      <c r="AA15" s="159"/>
      <c r="AH15" s="264"/>
      <c r="AI15" s="264">
        <v>17</v>
      </c>
    </row>
    <row r="16" spans="1:35" x14ac:dyDescent="0.2">
      <c r="A16" s="5"/>
      <c r="B16" s="159">
        <f t="shared" si="2"/>
        <v>0</v>
      </c>
      <c r="C16" s="6"/>
      <c r="D16" s="7">
        <f t="shared" si="0"/>
        <v>0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156"/>
      <c r="Z16" s="8">
        <f t="shared" si="1"/>
        <v>0</v>
      </c>
      <c r="AA16" s="159"/>
      <c r="AH16" s="264"/>
      <c r="AI16" s="264">
        <v>18</v>
      </c>
    </row>
    <row r="17" spans="1:35" x14ac:dyDescent="0.2">
      <c r="A17" s="5"/>
      <c r="B17" s="159">
        <f t="shared" si="2"/>
        <v>0</v>
      </c>
      <c r="C17" s="6"/>
      <c r="D17" s="7">
        <f t="shared" si="0"/>
        <v>0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156"/>
      <c r="Z17" s="8">
        <f t="shared" si="1"/>
        <v>0</v>
      </c>
      <c r="AA17" s="159"/>
      <c r="AH17" s="264"/>
      <c r="AI17" s="264">
        <v>19</v>
      </c>
    </row>
    <row r="18" spans="1:35" x14ac:dyDescent="0.2">
      <c r="A18" s="5"/>
      <c r="B18" s="159">
        <f t="shared" si="2"/>
        <v>0</v>
      </c>
      <c r="C18" s="6"/>
      <c r="D18" s="7">
        <f t="shared" si="0"/>
        <v>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156"/>
      <c r="Z18" s="8">
        <f t="shared" si="1"/>
        <v>0</v>
      </c>
      <c r="AA18" s="159"/>
      <c r="AH18" s="264"/>
      <c r="AI18" s="264">
        <v>20</v>
      </c>
    </row>
    <row r="19" spans="1:35" x14ac:dyDescent="0.2">
      <c r="A19" s="5"/>
      <c r="B19" s="159">
        <f t="shared" si="2"/>
        <v>0</v>
      </c>
      <c r="C19" s="6"/>
      <c r="D19" s="7">
        <f t="shared" si="0"/>
        <v>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156"/>
      <c r="Z19" s="8">
        <f t="shared" si="1"/>
        <v>0</v>
      </c>
      <c r="AA19" s="159"/>
      <c r="AH19" s="264"/>
      <c r="AI19" s="264">
        <v>24</v>
      </c>
    </row>
    <row r="20" spans="1:35" x14ac:dyDescent="0.2">
      <c r="A20" s="5"/>
      <c r="B20" s="159">
        <f t="shared" si="2"/>
        <v>0</v>
      </c>
      <c r="C20" s="6"/>
      <c r="D20" s="7">
        <f t="shared" si="0"/>
        <v>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156"/>
      <c r="Z20" s="8">
        <f t="shared" si="1"/>
        <v>0</v>
      </c>
      <c r="AA20" s="159"/>
      <c r="AH20" s="264"/>
      <c r="AI20" s="264">
        <v>25</v>
      </c>
    </row>
    <row r="21" spans="1:35" x14ac:dyDescent="0.2">
      <c r="A21" s="5"/>
      <c r="B21" s="159">
        <f t="shared" si="2"/>
        <v>0</v>
      </c>
      <c r="C21" s="6"/>
      <c r="D21" s="7">
        <f t="shared" si="0"/>
        <v>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156"/>
      <c r="Z21" s="8">
        <f t="shared" si="1"/>
        <v>0</v>
      </c>
      <c r="AA21" s="159"/>
      <c r="AH21" s="264"/>
      <c r="AI21" s="264" t="s">
        <v>34</v>
      </c>
    </row>
    <row r="22" spans="1:35" x14ac:dyDescent="0.2">
      <c r="A22" s="5"/>
      <c r="B22" s="159">
        <f t="shared" si="2"/>
        <v>0</v>
      </c>
      <c r="C22" s="6"/>
      <c r="D22" s="7">
        <f t="shared" si="0"/>
        <v>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156"/>
      <c r="Z22" s="8">
        <f t="shared" si="1"/>
        <v>0</v>
      </c>
      <c r="AA22" s="159"/>
      <c r="AH22" s="264"/>
      <c r="AI22" s="264" t="s">
        <v>306</v>
      </c>
    </row>
    <row r="23" spans="1:35" x14ac:dyDescent="0.2">
      <c r="A23" s="5"/>
      <c r="B23" s="159">
        <f t="shared" si="2"/>
        <v>0</v>
      </c>
      <c r="C23" s="6"/>
      <c r="D23" s="7">
        <f t="shared" si="0"/>
        <v>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156"/>
      <c r="Z23" s="8">
        <f t="shared" si="1"/>
        <v>0</v>
      </c>
      <c r="AA23" s="159"/>
      <c r="AH23" s="264"/>
      <c r="AI23" s="264" t="s">
        <v>307</v>
      </c>
    </row>
    <row r="24" spans="1:35" x14ac:dyDescent="0.2">
      <c r="A24" s="5"/>
      <c r="B24" s="159">
        <f t="shared" si="2"/>
        <v>0</v>
      </c>
      <c r="C24" s="6"/>
      <c r="D24" s="7">
        <f t="shared" si="0"/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156"/>
      <c r="Z24" s="8">
        <f t="shared" si="1"/>
        <v>0</v>
      </c>
      <c r="AA24" s="159"/>
      <c r="AH24" s="264"/>
      <c r="AI24" s="264"/>
    </row>
    <row r="25" spans="1:35" x14ac:dyDescent="0.2">
      <c r="A25" s="5"/>
      <c r="B25" s="159">
        <f t="shared" si="2"/>
        <v>0</v>
      </c>
      <c r="C25" s="6"/>
      <c r="D25" s="7">
        <f t="shared" si="0"/>
        <v>0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156"/>
      <c r="Z25" s="8">
        <f t="shared" si="1"/>
        <v>0</v>
      </c>
      <c r="AA25" s="159"/>
      <c r="AH25" s="264"/>
      <c r="AI25" s="264"/>
    </row>
    <row r="26" spans="1:35" x14ac:dyDescent="0.2">
      <c r="A26" s="5"/>
      <c r="B26" s="159">
        <f t="shared" si="2"/>
        <v>0</v>
      </c>
      <c r="C26" s="6"/>
      <c r="D26" s="7">
        <f t="shared" si="0"/>
        <v>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156"/>
      <c r="Z26" s="8">
        <f t="shared" si="1"/>
        <v>0</v>
      </c>
      <c r="AA26" s="159"/>
      <c r="AH26" s="264"/>
      <c r="AI26" s="264"/>
    </row>
    <row r="27" spans="1:35" ht="15" thickBot="1" x14ac:dyDescent="0.25">
      <c r="A27" s="5"/>
      <c r="B27" s="159">
        <f t="shared" si="2"/>
        <v>0</v>
      </c>
      <c r="C27" s="6"/>
      <c r="D27" s="7">
        <f t="shared" si="0"/>
        <v>0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156"/>
      <c r="Z27" s="8">
        <f t="shared" si="1"/>
        <v>0</v>
      </c>
      <c r="AA27" s="159"/>
      <c r="AH27" s="265"/>
      <c r="AI27" s="265"/>
    </row>
    <row r="28" spans="1:35" ht="15" thickTop="1" x14ac:dyDescent="0.2">
      <c r="A28" s="5"/>
      <c r="B28" s="159">
        <f t="shared" si="2"/>
        <v>0</v>
      </c>
      <c r="C28" s="6"/>
      <c r="D28" s="7">
        <f t="shared" si="0"/>
        <v>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156"/>
      <c r="Z28" s="8">
        <f t="shared" si="1"/>
        <v>0</v>
      </c>
      <c r="AA28" s="159"/>
    </row>
    <row r="29" spans="1:35" x14ac:dyDescent="0.2">
      <c r="A29" s="5"/>
      <c r="B29" s="159">
        <f t="shared" si="2"/>
        <v>0</v>
      </c>
      <c r="C29" s="6"/>
      <c r="D29" s="7">
        <f>+C29-Z29</f>
        <v>0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156"/>
      <c r="Z29" s="8">
        <f t="shared" si="1"/>
        <v>0</v>
      </c>
      <c r="AA29" s="159"/>
    </row>
    <row r="30" spans="1:35" x14ac:dyDescent="0.2">
      <c r="A30" s="5"/>
      <c r="B30" s="159">
        <f t="shared" si="2"/>
        <v>0</v>
      </c>
      <c r="C30" s="6"/>
      <c r="D30" s="7">
        <f t="shared" si="0"/>
        <v>0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156"/>
      <c r="Z30" s="8">
        <f t="shared" si="1"/>
        <v>0</v>
      </c>
      <c r="AA30" s="159"/>
    </row>
    <row r="31" spans="1:35" x14ac:dyDescent="0.2">
      <c r="A31" s="5"/>
      <c r="B31" s="159">
        <f t="shared" si="2"/>
        <v>0</v>
      </c>
      <c r="C31" s="6"/>
      <c r="D31" s="7">
        <f t="shared" si="0"/>
        <v>0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156"/>
      <c r="Z31" s="8">
        <f t="shared" si="1"/>
        <v>0</v>
      </c>
      <c r="AA31" s="159"/>
    </row>
    <row r="32" spans="1:35" x14ac:dyDescent="0.2">
      <c r="A32" s="5"/>
      <c r="B32" s="159">
        <f t="shared" si="2"/>
        <v>0</v>
      </c>
      <c r="C32" s="6"/>
      <c r="D32" s="7">
        <f t="shared" si="0"/>
        <v>0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156"/>
      <c r="Z32" s="8">
        <f t="shared" si="1"/>
        <v>0</v>
      </c>
      <c r="AA32" s="159"/>
    </row>
    <row r="33" spans="1:27" x14ac:dyDescent="0.2">
      <c r="A33" s="5"/>
      <c r="B33" s="159">
        <f t="shared" si="2"/>
        <v>0</v>
      </c>
      <c r="C33" s="6"/>
      <c r="D33" s="7">
        <f t="shared" si="0"/>
        <v>0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156"/>
      <c r="Z33" s="8">
        <f t="shared" si="1"/>
        <v>0</v>
      </c>
      <c r="AA33" s="159"/>
    </row>
    <row r="34" spans="1:27" x14ac:dyDescent="0.2">
      <c r="A34" s="5"/>
      <c r="B34" s="159">
        <f t="shared" si="2"/>
        <v>0</v>
      </c>
      <c r="C34" s="6"/>
      <c r="D34" s="7">
        <f t="shared" si="0"/>
        <v>0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156"/>
      <c r="Z34" s="8">
        <f t="shared" si="1"/>
        <v>0</v>
      </c>
      <c r="AA34" s="159"/>
    </row>
    <row r="35" spans="1:27" x14ac:dyDescent="0.2">
      <c r="A35" s="5"/>
      <c r="B35" s="159">
        <f t="shared" si="2"/>
        <v>0</v>
      </c>
      <c r="C35" s="6"/>
      <c r="D35" s="7">
        <f t="shared" si="0"/>
        <v>0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156"/>
      <c r="Z35" s="8">
        <f t="shared" si="1"/>
        <v>0</v>
      </c>
      <c r="AA35" s="159"/>
    </row>
    <row r="36" spans="1:27" x14ac:dyDescent="0.2">
      <c r="A36" s="5"/>
      <c r="B36" s="159">
        <f t="shared" si="2"/>
        <v>0</v>
      </c>
      <c r="C36" s="6"/>
      <c r="D36" s="7">
        <f t="shared" si="0"/>
        <v>0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156"/>
      <c r="Z36" s="8">
        <f t="shared" si="1"/>
        <v>0</v>
      </c>
      <c r="AA36" s="159"/>
    </row>
    <row r="37" spans="1:27" x14ac:dyDescent="0.2">
      <c r="A37" s="5"/>
      <c r="B37" s="159">
        <f t="shared" si="2"/>
        <v>0</v>
      </c>
      <c r="C37" s="6"/>
      <c r="D37" s="7">
        <f t="shared" si="0"/>
        <v>0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156"/>
      <c r="Z37" s="8">
        <f t="shared" si="1"/>
        <v>0</v>
      </c>
      <c r="AA37" s="159"/>
    </row>
    <row r="38" spans="1:27" x14ac:dyDescent="0.2">
      <c r="A38" s="5"/>
      <c r="B38" s="159">
        <f t="shared" si="2"/>
        <v>0</v>
      </c>
      <c r="C38" s="6"/>
      <c r="D38" s="7">
        <f t="shared" si="0"/>
        <v>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156"/>
      <c r="Z38" s="8">
        <f t="shared" si="1"/>
        <v>0</v>
      </c>
      <c r="AA38" s="159"/>
    </row>
    <row r="39" spans="1:27" x14ac:dyDescent="0.2">
      <c r="A39" s="5"/>
      <c r="B39" s="159">
        <f t="shared" si="2"/>
        <v>0</v>
      </c>
      <c r="C39" s="6"/>
      <c r="D39" s="7">
        <f t="shared" si="0"/>
        <v>0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156"/>
      <c r="Z39" s="8">
        <f t="shared" si="1"/>
        <v>0</v>
      </c>
      <c r="AA39" s="159"/>
    </row>
    <row r="40" spans="1:27" x14ac:dyDescent="0.2">
      <c r="A40" s="5"/>
      <c r="B40" s="159">
        <f t="shared" si="2"/>
        <v>0</v>
      </c>
      <c r="C40" s="6"/>
      <c r="D40" s="7">
        <f t="shared" si="0"/>
        <v>0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156"/>
      <c r="Z40" s="8">
        <f t="shared" si="1"/>
        <v>0</v>
      </c>
      <c r="AA40" s="159"/>
    </row>
    <row r="41" spans="1:27" x14ac:dyDescent="0.2">
      <c r="A41" s="5"/>
      <c r="B41" s="159">
        <f t="shared" si="2"/>
        <v>0</v>
      </c>
      <c r="C41" s="6"/>
      <c r="D41" s="7">
        <f t="shared" si="0"/>
        <v>0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156"/>
      <c r="Z41" s="8">
        <f t="shared" si="1"/>
        <v>0</v>
      </c>
      <c r="AA41" s="159"/>
    </row>
    <row r="42" spans="1:27" x14ac:dyDescent="0.2">
      <c r="A42" s="5"/>
      <c r="B42" s="159">
        <f t="shared" si="2"/>
        <v>0</v>
      </c>
      <c r="C42" s="6"/>
      <c r="D42" s="7">
        <f t="shared" si="0"/>
        <v>0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156"/>
      <c r="Z42" s="8">
        <f t="shared" si="1"/>
        <v>0</v>
      </c>
      <c r="AA42" s="159"/>
    </row>
    <row r="43" spans="1:27" x14ac:dyDescent="0.2">
      <c r="A43" s="5"/>
      <c r="B43" s="159">
        <f t="shared" si="2"/>
        <v>0</v>
      </c>
      <c r="C43" s="6"/>
      <c r="D43" s="7">
        <f t="shared" si="0"/>
        <v>0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156"/>
      <c r="Z43" s="8">
        <f t="shared" si="1"/>
        <v>0</v>
      </c>
      <c r="AA43" s="159"/>
    </row>
    <row r="44" spans="1:27" x14ac:dyDescent="0.2">
      <c r="A44" s="5"/>
      <c r="B44" s="159">
        <f t="shared" si="2"/>
        <v>0</v>
      </c>
      <c r="C44" s="6"/>
      <c r="D44" s="7">
        <f t="shared" si="0"/>
        <v>0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156"/>
      <c r="Z44" s="8">
        <f t="shared" si="1"/>
        <v>0</v>
      </c>
      <c r="AA44" s="159"/>
    </row>
    <row r="45" spans="1:27" x14ac:dyDescent="0.2">
      <c r="A45" s="5"/>
      <c r="B45" s="159">
        <f t="shared" si="2"/>
        <v>0</v>
      </c>
      <c r="C45" s="6"/>
      <c r="D45" s="7">
        <f t="shared" si="0"/>
        <v>0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156"/>
      <c r="Z45" s="8">
        <f t="shared" si="1"/>
        <v>0</v>
      </c>
      <c r="AA45" s="159"/>
    </row>
    <row r="46" spans="1:27" x14ac:dyDescent="0.2">
      <c r="A46" s="5"/>
      <c r="B46" s="159">
        <f t="shared" si="2"/>
        <v>0</v>
      </c>
      <c r="C46" s="6"/>
      <c r="D46" s="7">
        <f t="shared" si="0"/>
        <v>0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156"/>
      <c r="Z46" s="8">
        <f t="shared" si="1"/>
        <v>0</v>
      </c>
      <c r="AA46" s="159"/>
    </row>
    <row r="47" spans="1:27" x14ac:dyDescent="0.2">
      <c r="A47" s="5"/>
      <c r="B47" s="159">
        <f t="shared" si="2"/>
        <v>0</v>
      </c>
      <c r="C47" s="6"/>
      <c r="D47" s="7">
        <f t="shared" si="0"/>
        <v>0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156"/>
      <c r="Z47" s="8">
        <f t="shared" si="1"/>
        <v>0</v>
      </c>
      <c r="AA47" s="159"/>
    </row>
    <row r="48" spans="1:27" x14ac:dyDescent="0.2">
      <c r="A48" s="5"/>
      <c r="B48" s="159">
        <f t="shared" si="2"/>
        <v>0</v>
      </c>
      <c r="C48" s="6"/>
      <c r="D48" s="7">
        <f t="shared" si="0"/>
        <v>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156"/>
      <c r="Z48" s="8">
        <f t="shared" si="1"/>
        <v>0</v>
      </c>
      <c r="AA48" s="159"/>
    </row>
    <row r="49" spans="1:27" x14ac:dyDescent="0.2">
      <c r="A49" s="5"/>
      <c r="B49" s="159">
        <f t="shared" si="2"/>
        <v>0</v>
      </c>
      <c r="C49" s="6"/>
      <c r="D49" s="7">
        <f t="shared" si="0"/>
        <v>0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156"/>
      <c r="Z49" s="8">
        <f t="shared" si="1"/>
        <v>0</v>
      </c>
      <c r="AA49" s="159"/>
    </row>
    <row r="50" spans="1:27" x14ac:dyDescent="0.2">
      <c r="A50" s="5"/>
      <c r="B50" s="159">
        <f t="shared" si="2"/>
        <v>0</v>
      </c>
      <c r="C50" s="6"/>
      <c r="D50" s="7">
        <f t="shared" si="0"/>
        <v>0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156"/>
      <c r="Z50" s="8">
        <f t="shared" si="1"/>
        <v>0</v>
      </c>
      <c r="AA50" s="159"/>
    </row>
    <row r="51" spans="1:27" x14ac:dyDescent="0.2">
      <c r="A51" s="5"/>
      <c r="B51" s="159">
        <f t="shared" si="2"/>
        <v>0</v>
      </c>
      <c r="C51" s="6"/>
      <c r="D51" s="7">
        <f t="shared" si="0"/>
        <v>0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156"/>
      <c r="Z51" s="8">
        <f t="shared" si="1"/>
        <v>0</v>
      </c>
      <c r="AA51" s="159"/>
    </row>
    <row r="52" spans="1:27" x14ac:dyDescent="0.2">
      <c r="A52" s="5"/>
      <c r="B52" s="159">
        <f t="shared" si="2"/>
        <v>0</v>
      </c>
      <c r="C52" s="6"/>
      <c r="D52" s="7">
        <f t="shared" si="0"/>
        <v>0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156"/>
      <c r="Z52" s="8">
        <f t="shared" si="1"/>
        <v>0</v>
      </c>
      <c r="AA52" s="159"/>
    </row>
    <row r="53" spans="1:27" x14ac:dyDescent="0.2">
      <c r="A53" s="5"/>
      <c r="B53" s="159">
        <f t="shared" si="2"/>
        <v>0</v>
      </c>
      <c r="C53" s="6"/>
      <c r="D53" s="7">
        <f t="shared" si="0"/>
        <v>0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156"/>
      <c r="Z53" s="8">
        <f t="shared" si="1"/>
        <v>0</v>
      </c>
      <c r="AA53" s="159"/>
    </row>
    <row r="54" spans="1:27" x14ac:dyDescent="0.2">
      <c r="A54" s="5"/>
      <c r="B54" s="159">
        <f t="shared" si="2"/>
        <v>0</v>
      </c>
      <c r="C54" s="6"/>
      <c r="D54" s="7">
        <f t="shared" si="0"/>
        <v>0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156"/>
      <c r="Z54" s="8">
        <f t="shared" si="1"/>
        <v>0</v>
      </c>
      <c r="AA54" s="159"/>
    </row>
    <row r="55" spans="1:27" x14ac:dyDescent="0.2">
      <c r="A55" s="5"/>
      <c r="B55" s="159">
        <f t="shared" si="2"/>
        <v>0</v>
      </c>
      <c r="C55" s="6"/>
      <c r="D55" s="7">
        <f t="shared" si="0"/>
        <v>0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156"/>
      <c r="Z55" s="8">
        <f t="shared" si="1"/>
        <v>0</v>
      </c>
      <c r="AA55" s="159"/>
    </row>
    <row r="56" spans="1:27" x14ac:dyDescent="0.2">
      <c r="A56" s="5"/>
      <c r="B56" s="159">
        <f t="shared" si="2"/>
        <v>0</v>
      </c>
      <c r="C56" s="6"/>
      <c r="D56" s="7">
        <f t="shared" si="0"/>
        <v>0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156"/>
      <c r="Z56" s="8">
        <f t="shared" si="1"/>
        <v>0</v>
      </c>
      <c r="AA56" s="159"/>
    </row>
    <row r="57" spans="1:27" x14ac:dyDescent="0.2">
      <c r="A57" s="5"/>
      <c r="B57" s="159">
        <f t="shared" si="2"/>
        <v>0</v>
      </c>
      <c r="C57" s="6"/>
      <c r="D57" s="7">
        <f t="shared" si="0"/>
        <v>0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156"/>
      <c r="Z57" s="8">
        <f t="shared" si="1"/>
        <v>0</v>
      </c>
      <c r="AA57" s="159"/>
    </row>
    <row r="58" spans="1:27" x14ac:dyDescent="0.2">
      <c r="A58" s="5"/>
      <c r="B58" s="159">
        <f t="shared" si="2"/>
        <v>0</v>
      </c>
      <c r="C58" s="6"/>
      <c r="D58" s="7">
        <f t="shared" si="0"/>
        <v>0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156"/>
      <c r="Z58" s="8">
        <f t="shared" si="1"/>
        <v>0</v>
      </c>
      <c r="AA58" s="159"/>
    </row>
    <row r="59" spans="1:27" x14ac:dyDescent="0.2">
      <c r="A59" s="5"/>
      <c r="B59" s="159">
        <f t="shared" si="2"/>
        <v>0</v>
      </c>
      <c r="C59" s="6"/>
      <c r="D59" s="7">
        <f t="shared" si="0"/>
        <v>0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156"/>
      <c r="Z59" s="8">
        <f t="shared" si="1"/>
        <v>0</v>
      </c>
      <c r="AA59" s="159"/>
    </row>
    <row r="60" spans="1:27" x14ac:dyDescent="0.2">
      <c r="A60" s="5"/>
      <c r="B60" s="159">
        <f t="shared" si="2"/>
        <v>0</v>
      </c>
      <c r="C60" s="6"/>
      <c r="D60" s="7">
        <f t="shared" si="0"/>
        <v>0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156"/>
      <c r="Z60" s="8">
        <f t="shared" si="1"/>
        <v>0</v>
      </c>
      <c r="AA60" s="159"/>
    </row>
    <row r="61" spans="1:27" x14ac:dyDescent="0.2">
      <c r="A61" s="5"/>
      <c r="B61" s="159">
        <f t="shared" si="2"/>
        <v>0</v>
      </c>
      <c r="C61" s="6"/>
      <c r="D61" s="7">
        <f t="shared" si="0"/>
        <v>0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156"/>
      <c r="Z61" s="8">
        <f t="shared" si="1"/>
        <v>0</v>
      </c>
      <c r="AA61" s="159"/>
    </row>
    <row r="62" spans="1:27" x14ac:dyDescent="0.2">
      <c r="A62" s="5"/>
      <c r="B62" s="159">
        <f t="shared" si="2"/>
        <v>0</v>
      </c>
      <c r="C62" s="6"/>
      <c r="D62" s="7">
        <f t="shared" si="0"/>
        <v>0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156"/>
      <c r="Z62" s="8">
        <f t="shared" si="1"/>
        <v>0</v>
      </c>
      <c r="AA62" s="159"/>
    </row>
    <row r="63" spans="1:27" x14ac:dyDescent="0.2">
      <c r="A63" s="5"/>
      <c r="B63" s="159">
        <f t="shared" si="2"/>
        <v>0</v>
      </c>
      <c r="C63" s="6"/>
      <c r="D63" s="7">
        <f t="shared" si="0"/>
        <v>0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156"/>
      <c r="Z63" s="8">
        <f t="shared" si="1"/>
        <v>0</v>
      </c>
      <c r="AA63" s="159"/>
    </row>
    <row r="64" spans="1:27" x14ac:dyDescent="0.2">
      <c r="A64" s="5"/>
      <c r="B64" s="159">
        <f t="shared" si="2"/>
        <v>0</v>
      </c>
      <c r="C64" s="6"/>
      <c r="D64" s="7">
        <f t="shared" si="0"/>
        <v>0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156"/>
      <c r="Z64" s="8">
        <f t="shared" si="1"/>
        <v>0</v>
      </c>
      <c r="AA64" s="159"/>
    </row>
    <row r="65" spans="1:27" x14ac:dyDescent="0.2">
      <c r="A65" s="5"/>
      <c r="B65" s="159">
        <f t="shared" si="2"/>
        <v>0</v>
      </c>
      <c r="C65" s="6"/>
      <c r="D65" s="7">
        <f t="shared" si="0"/>
        <v>0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156"/>
      <c r="Z65" s="8">
        <f t="shared" si="1"/>
        <v>0</v>
      </c>
      <c r="AA65" s="159"/>
    </row>
    <row r="66" spans="1:27" x14ac:dyDescent="0.2">
      <c r="A66" s="5"/>
      <c r="B66" s="159">
        <f t="shared" si="2"/>
        <v>0</v>
      </c>
      <c r="C66" s="6"/>
      <c r="D66" s="7">
        <f t="shared" si="0"/>
        <v>0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156"/>
      <c r="Z66" s="8">
        <f t="shared" si="1"/>
        <v>0</v>
      </c>
      <c r="AA66" s="159"/>
    </row>
    <row r="67" spans="1:27" x14ac:dyDescent="0.2">
      <c r="A67" s="5"/>
      <c r="B67" s="159">
        <f t="shared" si="2"/>
        <v>0</v>
      </c>
      <c r="C67" s="6"/>
      <c r="D67" s="7">
        <f t="shared" ref="D67:D130" si="3">+C67-Z67</f>
        <v>0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156"/>
      <c r="Z67" s="8">
        <f t="shared" ref="Z67:Z130" si="4">SUM(E67:Y67)</f>
        <v>0</v>
      </c>
      <c r="AA67" s="159"/>
    </row>
    <row r="68" spans="1:27" x14ac:dyDescent="0.2">
      <c r="A68" s="5"/>
      <c r="B68" s="159">
        <f t="shared" ref="B68:B131" si="5">+B67</f>
        <v>0</v>
      </c>
      <c r="C68" s="6"/>
      <c r="D68" s="7">
        <f t="shared" si="3"/>
        <v>0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156"/>
      <c r="Z68" s="8">
        <f t="shared" si="4"/>
        <v>0</v>
      </c>
      <c r="AA68" s="159"/>
    </row>
    <row r="69" spans="1:27" x14ac:dyDescent="0.2">
      <c r="A69" s="5"/>
      <c r="B69" s="159">
        <f t="shared" si="5"/>
        <v>0</v>
      </c>
      <c r="C69" s="6"/>
      <c r="D69" s="7">
        <f t="shared" si="3"/>
        <v>0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156"/>
      <c r="Z69" s="8">
        <f t="shared" si="4"/>
        <v>0</v>
      </c>
      <c r="AA69" s="159"/>
    </row>
    <row r="70" spans="1:27" x14ac:dyDescent="0.2">
      <c r="A70" s="5"/>
      <c r="B70" s="159">
        <f t="shared" si="5"/>
        <v>0</v>
      </c>
      <c r="C70" s="6"/>
      <c r="D70" s="7">
        <f t="shared" si="3"/>
        <v>0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156"/>
      <c r="Z70" s="8">
        <f t="shared" si="4"/>
        <v>0</v>
      </c>
      <c r="AA70" s="159"/>
    </row>
    <row r="71" spans="1:27" x14ac:dyDescent="0.2">
      <c r="A71" s="5"/>
      <c r="B71" s="159">
        <f t="shared" si="5"/>
        <v>0</v>
      </c>
      <c r="C71" s="6"/>
      <c r="D71" s="7">
        <f t="shared" si="3"/>
        <v>0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156"/>
      <c r="Z71" s="8">
        <f t="shared" si="4"/>
        <v>0</v>
      </c>
      <c r="AA71" s="159"/>
    </row>
    <row r="72" spans="1:27" x14ac:dyDescent="0.2">
      <c r="A72" s="5"/>
      <c r="B72" s="159">
        <f t="shared" si="5"/>
        <v>0</v>
      </c>
      <c r="C72" s="6"/>
      <c r="D72" s="7">
        <f t="shared" si="3"/>
        <v>0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156"/>
      <c r="Z72" s="8">
        <f t="shared" si="4"/>
        <v>0</v>
      </c>
      <c r="AA72" s="159"/>
    </row>
    <row r="73" spans="1:27" x14ac:dyDescent="0.2">
      <c r="A73" s="5"/>
      <c r="B73" s="159">
        <f t="shared" si="5"/>
        <v>0</v>
      </c>
      <c r="C73" s="6"/>
      <c r="D73" s="7">
        <f t="shared" si="3"/>
        <v>0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156"/>
      <c r="Z73" s="8">
        <f t="shared" si="4"/>
        <v>0</v>
      </c>
      <c r="AA73" s="159"/>
    </row>
    <row r="74" spans="1:27" x14ac:dyDescent="0.2">
      <c r="A74" s="5"/>
      <c r="B74" s="159">
        <f t="shared" si="5"/>
        <v>0</v>
      </c>
      <c r="C74" s="6"/>
      <c r="D74" s="7">
        <f t="shared" si="3"/>
        <v>0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156"/>
      <c r="Z74" s="8">
        <f t="shared" si="4"/>
        <v>0</v>
      </c>
      <c r="AA74" s="159"/>
    </row>
    <row r="75" spans="1:27" x14ac:dyDescent="0.2">
      <c r="A75" s="5"/>
      <c r="B75" s="159">
        <f t="shared" si="5"/>
        <v>0</v>
      </c>
      <c r="C75" s="6"/>
      <c r="D75" s="7">
        <f t="shared" si="3"/>
        <v>0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156"/>
      <c r="Z75" s="8">
        <f t="shared" si="4"/>
        <v>0</v>
      </c>
      <c r="AA75" s="159"/>
    </row>
    <row r="76" spans="1:27" x14ac:dyDescent="0.2">
      <c r="A76" s="5"/>
      <c r="B76" s="159">
        <f t="shared" si="5"/>
        <v>0</v>
      </c>
      <c r="C76" s="6"/>
      <c r="D76" s="7">
        <f t="shared" si="3"/>
        <v>0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156"/>
      <c r="Z76" s="8">
        <f t="shared" si="4"/>
        <v>0</v>
      </c>
      <c r="AA76" s="159"/>
    </row>
    <row r="77" spans="1:27" x14ac:dyDescent="0.2">
      <c r="A77" s="5"/>
      <c r="B77" s="159">
        <f t="shared" si="5"/>
        <v>0</v>
      </c>
      <c r="C77" s="6"/>
      <c r="D77" s="7">
        <f t="shared" si="3"/>
        <v>0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156"/>
      <c r="Z77" s="8">
        <f t="shared" si="4"/>
        <v>0</v>
      </c>
      <c r="AA77" s="159"/>
    </row>
    <row r="78" spans="1:27" x14ac:dyDescent="0.2">
      <c r="A78" s="5"/>
      <c r="B78" s="159">
        <f t="shared" si="5"/>
        <v>0</v>
      </c>
      <c r="C78" s="6"/>
      <c r="D78" s="7">
        <f t="shared" si="3"/>
        <v>0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156"/>
      <c r="Z78" s="8">
        <f t="shared" si="4"/>
        <v>0</v>
      </c>
      <c r="AA78" s="159"/>
    </row>
    <row r="79" spans="1:27" x14ac:dyDescent="0.2">
      <c r="A79" s="5"/>
      <c r="B79" s="159">
        <f t="shared" si="5"/>
        <v>0</v>
      </c>
      <c r="C79" s="6"/>
      <c r="D79" s="7">
        <f t="shared" si="3"/>
        <v>0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156"/>
      <c r="Z79" s="8">
        <f t="shared" si="4"/>
        <v>0</v>
      </c>
      <c r="AA79" s="159"/>
    </row>
    <row r="80" spans="1:27" x14ac:dyDescent="0.2">
      <c r="A80" s="5"/>
      <c r="B80" s="159">
        <f t="shared" si="5"/>
        <v>0</v>
      </c>
      <c r="C80" s="6"/>
      <c r="D80" s="7">
        <f t="shared" si="3"/>
        <v>0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156"/>
      <c r="Z80" s="8">
        <f t="shared" si="4"/>
        <v>0</v>
      </c>
      <c r="AA80" s="159"/>
    </row>
    <row r="81" spans="1:27" x14ac:dyDescent="0.2">
      <c r="A81" s="5"/>
      <c r="B81" s="159">
        <f t="shared" si="5"/>
        <v>0</v>
      </c>
      <c r="C81" s="6"/>
      <c r="D81" s="7">
        <f t="shared" si="3"/>
        <v>0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156"/>
      <c r="Z81" s="8">
        <f t="shared" si="4"/>
        <v>0</v>
      </c>
      <c r="AA81" s="159"/>
    </row>
    <row r="82" spans="1:27" x14ac:dyDescent="0.2">
      <c r="A82" s="5"/>
      <c r="B82" s="159">
        <f t="shared" si="5"/>
        <v>0</v>
      </c>
      <c r="C82" s="6"/>
      <c r="D82" s="7">
        <f t="shared" si="3"/>
        <v>0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156"/>
      <c r="Z82" s="8">
        <f t="shared" si="4"/>
        <v>0</v>
      </c>
      <c r="AA82" s="159"/>
    </row>
    <row r="83" spans="1:27" x14ac:dyDescent="0.2">
      <c r="A83" s="5"/>
      <c r="B83" s="159">
        <f t="shared" si="5"/>
        <v>0</v>
      </c>
      <c r="C83" s="6"/>
      <c r="D83" s="7">
        <f t="shared" si="3"/>
        <v>0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156"/>
      <c r="Z83" s="8">
        <f t="shared" si="4"/>
        <v>0</v>
      </c>
      <c r="AA83" s="159"/>
    </row>
    <row r="84" spans="1:27" x14ac:dyDescent="0.2">
      <c r="A84" s="5"/>
      <c r="B84" s="159">
        <f t="shared" si="5"/>
        <v>0</v>
      </c>
      <c r="C84" s="6"/>
      <c r="D84" s="7">
        <f t="shared" si="3"/>
        <v>0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156"/>
      <c r="Z84" s="8">
        <f t="shared" si="4"/>
        <v>0</v>
      </c>
      <c r="AA84" s="159"/>
    </row>
    <row r="85" spans="1:27" x14ac:dyDescent="0.2">
      <c r="A85" s="5"/>
      <c r="B85" s="159">
        <f t="shared" si="5"/>
        <v>0</v>
      </c>
      <c r="C85" s="6"/>
      <c r="D85" s="7">
        <f t="shared" si="3"/>
        <v>0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156"/>
      <c r="Z85" s="8">
        <f t="shared" si="4"/>
        <v>0</v>
      </c>
      <c r="AA85" s="159"/>
    </row>
    <row r="86" spans="1:27" x14ac:dyDescent="0.2">
      <c r="A86" s="5"/>
      <c r="B86" s="159">
        <f t="shared" si="5"/>
        <v>0</v>
      </c>
      <c r="C86" s="6"/>
      <c r="D86" s="7">
        <f t="shared" si="3"/>
        <v>0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156"/>
      <c r="Z86" s="8">
        <f t="shared" si="4"/>
        <v>0</v>
      </c>
      <c r="AA86" s="159"/>
    </row>
    <row r="87" spans="1:27" x14ac:dyDescent="0.2">
      <c r="A87" s="5"/>
      <c r="B87" s="159">
        <f t="shared" si="5"/>
        <v>0</v>
      </c>
      <c r="C87" s="6"/>
      <c r="D87" s="7">
        <f t="shared" si="3"/>
        <v>0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156"/>
      <c r="Z87" s="8">
        <f t="shared" si="4"/>
        <v>0</v>
      </c>
      <c r="AA87" s="159"/>
    </row>
    <row r="88" spans="1:27" x14ac:dyDescent="0.2">
      <c r="A88" s="5"/>
      <c r="B88" s="159">
        <f t="shared" si="5"/>
        <v>0</v>
      </c>
      <c r="C88" s="6"/>
      <c r="D88" s="7">
        <f t="shared" si="3"/>
        <v>0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156"/>
      <c r="Z88" s="8">
        <f t="shared" si="4"/>
        <v>0</v>
      </c>
      <c r="AA88" s="159"/>
    </row>
    <row r="89" spans="1:27" x14ac:dyDescent="0.2">
      <c r="A89" s="5"/>
      <c r="B89" s="159">
        <f t="shared" si="5"/>
        <v>0</v>
      </c>
      <c r="C89" s="6"/>
      <c r="D89" s="7">
        <f t="shared" si="3"/>
        <v>0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156"/>
      <c r="Z89" s="8">
        <f t="shared" si="4"/>
        <v>0</v>
      </c>
      <c r="AA89" s="159"/>
    </row>
    <row r="90" spans="1:27" x14ac:dyDescent="0.2">
      <c r="A90" s="5"/>
      <c r="B90" s="159">
        <f t="shared" si="5"/>
        <v>0</v>
      </c>
      <c r="C90" s="6"/>
      <c r="D90" s="7">
        <f t="shared" si="3"/>
        <v>0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156"/>
      <c r="Z90" s="8">
        <f t="shared" si="4"/>
        <v>0</v>
      </c>
      <c r="AA90" s="159"/>
    </row>
    <row r="91" spans="1:27" x14ac:dyDescent="0.2">
      <c r="A91" s="5"/>
      <c r="B91" s="159">
        <f t="shared" si="5"/>
        <v>0</v>
      </c>
      <c r="C91" s="6"/>
      <c r="D91" s="7">
        <f t="shared" si="3"/>
        <v>0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156"/>
      <c r="Z91" s="8">
        <f t="shared" si="4"/>
        <v>0</v>
      </c>
      <c r="AA91" s="159"/>
    </row>
    <row r="92" spans="1:27" x14ac:dyDescent="0.2">
      <c r="A92" s="5"/>
      <c r="B92" s="159">
        <f t="shared" si="5"/>
        <v>0</v>
      </c>
      <c r="C92" s="6"/>
      <c r="D92" s="7">
        <f t="shared" si="3"/>
        <v>0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156"/>
      <c r="Z92" s="8">
        <f t="shared" si="4"/>
        <v>0</v>
      </c>
      <c r="AA92" s="159"/>
    </row>
    <row r="93" spans="1:27" x14ac:dyDescent="0.2">
      <c r="A93" s="5"/>
      <c r="B93" s="159">
        <f t="shared" si="5"/>
        <v>0</v>
      </c>
      <c r="C93" s="6"/>
      <c r="D93" s="7">
        <f t="shared" si="3"/>
        <v>0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156"/>
      <c r="Z93" s="8">
        <f t="shared" si="4"/>
        <v>0</v>
      </c>
      <c r="AA93" s="159"/>
    </row>
    <row r="94" spans="1:27" x14ac:dyDescent="0.2">
      <c r="A94" s="5"/>
      <c r="B94" s="159">
        <f t="shared" si="5"/>
        <v>0</v>
      </c>
      <c r="C94" s="6"/>
      <c r="D94" s="7">
        <f t="shared" si="3"/>
        <v>0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156"/>
      <c r="Z94" s="8">
        <f t="shared" si="4"/>
        <v>0</v>
      </c>
      <c r="AA94" s="159"/>
    </row>
    <row r="95" spans="1:27" x14ac:dyDescent="0.2">
      <c r="A95" s="5"/>
      <c r="B95" s="159">
        <f t="shared" si="5"/>
        <v>0</v>
      </c>
      <c r="C95" s="6"/>
      <c r="D95" s="7">
        <f t="shared" si="3"/>
        <v>0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156"/>
      <c r="Z95" s="8">
        <f t="shared" si="4"/>
        <v>0</v>
      </c>
      <c r="AA95" s="159"/>
    </row>
    <row r="96" spans="1:27" x14ac:dyDescent="0.2">
      <c r="A96" s="5"/>
      <c r="B96" s="159">
        <f t="shared" si="5"/>
        <v>0</v>
      </c>
      <c r="C96" s="6"/>
      <c r="D96" s="7">
        <f t="shared" si="3"/>
        <v>0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156"/>
      <c r="Z96" s="8">
        <f t="shared" si="4"/>
        <v>0</v>
      </c>
      <c r="AA96" s="159"/>
    </row>
    <row r="97" spans="1:27" x14ac:dyDescent="0.2">
      <c r="A97" s="5"/>
      <c r="B97" s="159">
        <f t="shared" si="5"/>
        <v>0</v>
      </c>
      <c r="C97" s="6"/>
      <c r="D97" s="7">
        <f t="shared" si="3"/>
        <v>0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156"/>
      <c r="Z97" s="8">
        <f t="shared" si="4"/>
        <v>0</v>
      </c>
      <c r="AA97" s="159"/>
    </row>
    <row r="98" spans="1:27" x14ac:dyDescent="0.2">
      <c r="A98" s="5"/>
      <c r="B98" s="159">
        <f t="shared" si="5"/>
        <v>0</v>
      </c>
      <c r="C98" s="6"/>
      <c r="D98" s="7">
        <f t="shared" si="3"/>
        <v>0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156"/>
      <c r="Z98" s="8">
        <f t="shared" si="4"/>
        <v>0</v>
      </c>
      <c r="AA98" s="159"/>
    </row>
    <row r="99" spans="1:27" x14ac:dyDescent="0.2">
      <c r="A99" s="5"/>
      <c r="B99" s="159">
        <f t="shared" si="5"/>
        <v>0</v>
      </c>
      <c r="C99" s="6"/>
      <c r="D99" s="7">
        <f t="shared" si="3"/>
        <v>0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156"/>
      <c r="Z99" s="8">
        <f t="shared" si="4"/>
        <v>0</v>
      </c>
      <c r="AA99" s="159"/>
    </row>
    <row r="100" spans="1:27" x14ac:dyDescent="0.2">
      <c r="A100" s="5"/>
      <c r="B100" s="159">
        <f t="shared" si="5"/>
        <v>0</v>
      </c>
      <c r="C100" s="6"/>
      <c r="D100" s="7">
        <f t="shared" si="3"/>
        <v>0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156"/>
      <c r="Z100" s="8">
        <f t="shared" si="4"/>
        <v>0</v>
      </c>
      <c r="AA100" s="159"/>
    </row>
    <row r="101" spans="1:27" x14ac:dyDescent="0.2">
      <c r="A101" s="5"/>
      <c r="B101" s="159">
        <f t="shared" si="5"/>
        <v>0</v>
      </c>
      <c r="C101" s="6"/>
      <c r="D101" s="7">
        <f t="shared" si="3"/>
        <v>0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156"/>
      <c r="Z101" s="8">
        <f t="shared" si="4"/>
        <v>0</v>
      </c>
      <c r="AA101" s="159"/>
    </row>
    <row r="102" spans="1:27" x14ac:dyDescent="0.2">
      <c r="A102" s="5"/>
      <c r="B102" s="159">
        <f t="shared" si="5"/>
        <v>0</v>
      </c>
      <c r="C102" s="6"/>
      <c r="D102" s="7">
        <f t="shared" si="3"/>
        <v>0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156"/>
      <c r="Z102" s="8">
        <f t="shared" si="4"/>
        <v>0</v>
      </c>
      <c r="AA102" s="159"/>
    </row>
    <row r="103" spans="1:27" x14ac:dyDescent="0.2">
      <c r="A103" s="5"/>
      <c r="B103" s="159">
        <f t="shared" si="5"/>
        <v>0</v>
      </c>
      <c r="C103" s="6"/>
      <c r="D103" s="7">
        <f t="shared" si="3"/>
        <v>0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156"/>
      <c r="Z103" s="8">
        <f t="shared" si="4"/>
        <v>0</v>
      </c>
      <c r="AA103" s="159"/>
    </row>
    <row r="104" spans="1:27" x14ac:dyDescent="0.2">
      <c r="A104" s="5"/>
      <c r="B104" s="159">
        <f t="shared" si="5"/>
        <v>0</v>
      </c>
      <c r="C104" s="6"/>
      <c r="D104" s="7">
        <f t="shared" si="3"/>
        <v>0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156"/>
      <c r="Z104" s="8">
        <f t="shared" si="4"/>
        <v>0</v>
      </c>
      <c r="AA104" s="159"/>
    </row>
    <row r="105" spans="1:27" x14ac:dyDescent="0.2">
      <c r="A105" s="5"/>
      <c r="B105" s="159">
        <f t="shared" si="5"/>
        <v>0</v>
      </c>
      <c r="C105" s="6"/>
      <c r="D105" s="7">
        <f t="shared" si="3"/>
        <v>0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156"/>
      <c r="Z105" s="8">
        <f t="shared" si="4"/>
        <v>0</v>
      </c>
      <c r="AA105" s="159"/>
    </row>
    <row r="106" spans="1:27" x14ac:dyDescent="0.2">
      <c r="A106" s="5"/>
      <c r="B106" s="159">
        <f t="shared" si="5"/>
        <v>0</v>
      </c>
      <c r="C106" s="6"/>
      <c r="D106" s="7">
        <f t="shared" si="3"/>
        <v>0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156"/>
      <c r="Z106" s="8">
        <f t="shared" si="4"/>
        <v>0</v>
      </c>
      <c r="AA106" s="159"/>
    </row>
    <row r="107" spans="1:27" x14ac:dyDescent="0.2">
      <c r="A107" s="5"/>
      <c r="B107" s="159">
        <f t="shared" si="5"/>
        <v>0</v>
      </c>
      <c r="C107" s="6"/>
      <c r="D107" s="7">
        <f t="shared" si="3"/>
        <v>0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156"/>
      <c r="Z107" s="8">
        <f t="shared" si="4"/>
        <v>0</v>
      </c>
      <c r="AA107" s="159"/>
    </row>
    <row r="108" spans="1:27" x14ac:dyDescent="0.2">
      <c r="A108" s="5"/>
      <c r="B108" s="159">
        <f t="shared" si="5"/>
        <v>0</v>
      </c>
      <c r="C108" s="6"/>
      <c r="D108" s="7">
        <f t="shared" si="3"/>
        <v>0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156"/>
      <c r="Z108" s="8">
        <f t="shared" si="4"/>
        <v>0</v>
      </c>
      <c r="AA108" s="159"/>
    </row>
    <row r="109" spans="1:27" x14ac:dyDescent="0.2">
      <c r="A109" s="5"/>
      <c r="B109" s="159">
        <f t="shared" si="5"/>
        <v>0</v>
      </c>
      <c r="C109" s="6"/>
      <c r="D109" s="7">
        <f t="shared" si="3"/>
        <v>0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156"/>
      <c r="Z109" s="8">
        <f t="shared" si="4"/>
        <v>0</v>
      </c>
      <c r="AA109" s="159"/>
    </row>
    <row r="110" spans="1:27" x14ac:dyDescent="0.2">
      <c r="A110" s="5"/>
      <c r="B110" s="159">
        <f t="shared" si="5"/>
        <v>0</v>
      </c>
      <c r="C110" s="6"/>
      <c r="D110" s="7">
        <f t="shared" si="3"/>
        <v>0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156"/>
      <c r="Z110" s="8">
        <f t="shared" si="4"/>
        <v>0</v>
      </c>
      <c r="AA110" s="159"/>
    </row>
    <row r="111" spans="1:27" x14ac:dyDescent="0.2">
      <c r="A111" s="5"/>
      <c r="B111" s="159">
        <f t="shared" si="5"/>
        <v>0</v>
      </c>
      <c r="C111" s="6"/>
      <c r="D111" s="7">
        <f t="shared" si="3"/>
        <v>0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156"/>
      <c r="Z111" s="8">
        <f t="shared" si="4"/>
        <v>0</v>
      </c>
      <c r="AA111" s="159"/>
    </row>
    <row r="112" spans="1:27" x14ac:dyDescent="0.2">
      <c r="A112" s="5"/>
      <c r="B112" s="159">
        <f t="shared" si="5"/>
        <v>0</v>
      </c>
      <c r="C112" s="6"/>
      <c r="D112" s="7">
        <f t="shared" si="3"/>
        <v>0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156"/>
      <c r="Z112" s="8">
        <f t="shared" si="4"/>
        <v>0</v>
      </c>
      <c r="AA112" s="159"/>
    </row>
    <row r="113" spans="1:27" x14ac:dyDescent="0.2">
      <c r="A113" s="5"/>
      <c r="B113" s="159">
        <f t="shared" si="5"/>
        <v>0</v>
      </c>
      <c r="C113" s="6"/>
      <c r="D113" s="7">
        <f t="shared" si="3"/>
        <v>0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156"/>
      <c r="Z113" s="8">
        <f t="shared" si="4"/>
        <v>0</v>
      </c>
      <c r="AA113" s="159"/>
    </row>
    <row r="114" spans="1:27" x14ac:dyDescent="0.2">
      <c r="A114" s="5"/>
      <c r="B114" s="159">
        <f t="shared" si="5"/>
        <v>0</v>
      </c>
      <c r="C114" s="6"/>
      <c r="D114" s="7">
        <f t="shared" si="3"/>
        <v>0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156"/>
      <c r="Z114" s="8">
        <f t="shared" si="4"/>
        <v>0</v>
      </c>
      <c r="AA114" s="159"/>
    </row>
    <row r="115" spans="1:27" x14ac:dyDescent="0.2">
      <c r="A115" s="5"/>
      <c r="B115" s="159">
        <f t="shared" si="5"/>
        <v>0</v>
      </c>
      <c r="C115" s="6"/>
      <c r="D115" s="7">
        <f t="shared" si="3"/>
        <v>0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156"/>
      <c r="Z115" s="8">
        <f t="shared" si="4"/>
        <v>0</v>
      </c>
      <c r="AA115" s="159"/>
    </row>
    <row r="116" spans="1:27" x14ac:dyDescent="0.2">
      <c r="A116" s="5"/>
      <c r="B116" s="159">
        <f t="shared" si="5"/>
        <v>0</v>
      </c>
      <c r="C116" s="6"/>
      <c r="D116" s="7">
        <f t="shared" si="3"/>
        <v>0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156"/>
      <c r="Z116" s="8">
        <f t="shared" si="4"/>
        <v>0</v>
      </c>
      <c r="AA116" s="159"/>
    </row>
    <row r="117" spans="1:27" x14ac:dyDescent="0.2">
      <c r="A117" s="5"/>
      <c r="B117" s="159">
        <f t="shared" si="5"/>
        <v>0</v>
      </c>
      <c r="C117" s="6"/>
      <c r="D117" s="7">
        <f t="shared" si="3"/>
        <v>0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156"/>
      <c r="Z117" s="8">
        <f t="shared" si="4"/>
        <v>0</v>
      </c>
      <c r="AA117" s="159"/>
    </row>
    <row r="118" spans="1:27" x14ac:dyDescent="0.2">
      <c r="A118" s="5"/>
      <c r="B118" s="159">
        <f t="shared" si="5"/>
        <v>0</v>
      </c>
      <c r="C118" s="6"/>
      <c r="D118" s="7">
        <f t="shared" si="3"/>
        <v>0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156"/>
      <c r="Z118" s="8">
        <f t="shared" si="4"/>
        <v>0</v>
      </c>
      <c r="AA118" s="159"/>
    </row>
    <row r="119" spans="1:27" x14ac:dyDescent="0.2">
      <c r="A119" s="5"/>
      <c r="B119" s="159">
        <f t="shared" si="5"/>
        <v>0</v>
      </c>
      <c r="C119" s="6"/>
      <c r="D119" s="7">
        <f t="shared" si="3"/>
        <v>0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156"/>
      <c r="Z119" s="8">
        <f t="shared" si="4"/>
        <v>0</v>
      </c>
      <c r="AA119" s="159"/>
    </row>
    <row r="120" spans="1:27" x14ac:dyDescent="0.2">
      <c r="A120" s="5"/>
      <c r="B120" s="159">
        <f t="shared" si="5"/>
        <v>0</v>
      </c>
      <c r="C120" s="6"/>
      <c r="D120" s="7">
        <f t="shared" si="3"/>
        <v>0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156"/>
      <c r="Z120" s="8">
        <f t="shared" si="4"/>
        <v>0</v>
      </c>
      <c r="AA120" s="159"/>
    </row>
    <row r="121" spans="1:27" x14ac:dyDescent="0.2">
      <c r="A121" s="5"/>
      <c r="B121" s="159">
        <f t="shared" si="5"/>
        <v>0</v>
      </c>
      <c r="C121" s="6"/>
      <c r="D121" s="7">
        <f t="shared" si="3"/>
        <v>0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156"/>
      <c r="Z121" s="8">
        <f t="shared" si="4"/>
        <v>0</v>
      </c>
      <c r="AA121" s="159"/>
    </row>
    <row r="122" spans="1:27" x14ac:dyDescent="0.2">
      <c r="A122" s="5"/>
      <c r="B122" s="159">
        <f t="shared" si="5"/>
        <v>0</v>
      </c>
      <c r="C122" s="6"/>
      <c r="D122" s="7">
        <f t="shared" si="3"/>
        <v>0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156"/>
      <c r="Z122" s="8">
        <f t="shared" si="4"/>
        <v>0</v>
      </c>
      <c r="AA122" s="159"/>
    </row>
    <row r="123" spans="1:27" x14ac:dyDescent="0.2">
      <c r="A123" s="5"/>
      <c r="B123" s="159">
        <f t="shared" si="5"/>
        <v>0</v>
      </c>
      <c r="C123" s="6"/>
      <c r="D123" s="7">
        <f t="shared" si="3"/>
        <v>0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156"/>
      <c r="Z123" s="8">
        <f t="shared" si="4"/>
        <v>0</v>
      </c>
      <c r="AA123" s="159"/>
    </row>
    <row r="124" spans="1:27" x14ac:dyDescent="0.2">
      <c r="A124" s="5"/>
      <c r="B124" s="159">
        <f t="shared" si="5"/>
        <v>0</v>
      </c>
      <c r="C124" s="6"/>
      <c r="D124" s="7">
        <f t="shared" si="3"/>
        <v>0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156"/>
      <c r="Z124" s="8">
        <f t="shared" si="4"/>
        <v>0</v>
      </c>
      <c r="AA124" s="159"/>
    </row>
    <row r="125" spans="1:27" x14ac:dyDescent="0.2">
      <c r="A125" s="5"/>
      <c r="B125" s="159">
        <f t="shared" si="5"/>
        <v>0</v>
      </c>
      <c r="C125" s="6"/>
      <c r="D125" s="7">
        <f t="shared" si="3"/>
        <v>0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156"/>
      <c r="Z125" s="8">
        <f t="shared" si="4"/>
        <v>0</v>
      </c>
      <c r="AA125" s="159"/>
    </row>
    <row r="126" spans="1:27" x14ac:dyDescent="0.2">
      <c r="A126" s="5"/>
      <c r="B126" s="159">
        <f t="shared" si="5"/>
        <v>0</v>
      </c>
      <c r="C126" s="6"/>
      <c r="D126" s="7">
        <f t="shared" si="3"/>
        <v>0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156"/>
      <c r="Z126" s="8">
        <f t="shared" si="4"/>
        <v>0</v>
      </c>
      <c r="AA126" s="159"/>
    </row>
    <row r="127" spans="1:27" x14ac:dyDescent="0.2">
      <c r="A127" s="5"/>
      <c r="B127" s="159">
        <f t="shared" si="5"/>
        <v>0</v>
      </c>
      <c r="C127" s="6"/>
      <c r="D127" s="7">
        <f t="shared" si="3"/>
        <v>0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156"/>
      <c r="Z127" s="8">
        <f t="shared" si="4"/>
        <v>0</v>
      </c>
      <c r="AA127" s="159"/>
    </row>
    <row r="128" spans="1:27" x14ac:dyDescent="0.2">
      <c r="A128" s="5"/>
      <c r="B128" s="159">
        <f t="shared" si="5"/>
        <v>0</v>
      </c>
      <c r="C128" s="6"/>
      <c r="D128" s="7">
        <f t="shared" si="3"/>
        <v>0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156"/>
      <c r="Z128" s="8">
        <f t="shared" si="4"/>
        <v>0</v>
      </c>
      <c r="AA128" s="159"/>
    </row>
    <row r="129" spans="1:27" x14ac:dyDescent="0.2">
      <c r="A129" s="5"/>
      <c r="B129" s="159">
        <f t="shared" si="5"/>
        <v>0</v>
      </c>
      <c r="C129" s="6"/>
      <c r="D129" s="7">
        <f t="shared" si="3"/>
        <v>0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156"/>
      <c r="Z129" s="8">
        <f t="shared" si="4"/>
        <v>0</v>
      </c>
      <c r="AA129" s="159"/>
    </row>
    <row r="130" spans="1:27" x14ac:dyDescent="0.2">
      <c r="A130" s="5"/>
      <c r="B130" s="159">
        <f t="shared" si="5"/>
        <v>0</v>
      </c>
      <c r="C130" s="6"/>
      <c r="D130" s="7">
        <f t="shared" si="3"/>
        <v>0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156"/>
      <c r="Z130" s="8">
        <f t="shared" si="4"/>
        <v>0</v>
      </c>
      <c r="AA130" s="159"/>
    </row>
    <row r="131" spans="1:27" x14ac:dyDescent="0.2">
      <c r="A131" s="5"/>
      <c r="B131" s="159">
        <f t="shared" si="5"/>
        <v>0</v>
      </c>
      <c r="C131" s="6"/>
      <c r="D131" s="7">
        <f t="shared" ref="D131:D194" si="6">+C131-Z131</f>
        <v>0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156"/>
      <c r="Z131" s="8">
        <f t="shared" ref="Z131:Z194" si="7">SUM(E131:Y131)</f>
        <v>0</v>
      </c>
      <c r="AA131" s="159"/>
    </row>
    <row r="132" spans="1:27" x14ac:dyDescent="0.2">
      <c r="A132" s="5"/>
      <c r="B132" s="159">
        <f t="shared" ref="B132:B195" si="8">+B131</f>
        <v>0</v>
      </c>
      <c r="C132" s="6"/>
      <c r="D132" s="7">
        <f t="shared" si="6"/>
        <v>0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156"/>
      <c r="Z132" s="8">
        <f t="shared" si="7"/>
        <v>0</v>
      </c>
      <c r="AA132" s="159"/>
    </row>
    <row r="133" spans="1:27" x14ac:dyDescent="0.2">
      <c r="A133" s="5"/>
      <c r="B133" s="159">
        <f t="shared" si="8"/>
        <v>0</v>
      </c>
      <c r="C133" s="6"/>
      <c r="D133" s="7">
        <f t="shared" si="6"/>
        <v>0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156"/>
      <c r="Z133" s="8">
        <f t="shared" si="7"/>
        <v>0</v>
      </c>
      <c r="AA133" s="159"/>
    </row>
    <row r="134" spans="1:27" x14ac:dyDescent="0.2">
      <c r="A134" s="5"/>
      <c r="B134" s="159">
        <f t="shared" si="8"/>
        <v>0</v>
      </c>
      <c r="C134" s="6"/>
      <c r="D134" s="7">
        <f t="shared" si="6"/>
        <v>0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156"/>
      <c r="Z134" s="8">
        <f t="shared" si="7"/>
        <v>0</v>
      </c>
      <c r="AA134" s="159"/>
    </row>
    <row r="135" spans="1:27" x14ac:dyDescent="0.2">
      <c r="A135" s="5"/>
      <c r="B135" s="159">
        <f t="shared" si="8"/>
        <v>0</v>
      </c>
      <c r="C135" s="6"/>
      <c r="D135" s="7">
        <f t="shared" si="6"/>
        <v>0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156"/>
      <c r="Z135" s="8">
        <f t="shared" si="7"/>
        <v>0</v>
      </c>
      <c r="AA135" s="159"/>
    </row>
    <row r="136" spans="1:27" x14ac:dyDescent="0.2">
      <c r="A136" s="5"/>
      <c r="B136" s="159">
        <f t="shared" si="8"/>
        <v>0</v>
      </c>
      <c r="C136" s="6"/>
      <c r="D136" s="7">
        <f t="shared" si="6"/>
        <v>0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156"/>
      <c r="Z136" s="8">
        <f t="shared" si="7"/>
        <v>0</v>
      </c>
      <c r="AA136" s="159"/>
    </row>
    <row r="137" spans="1:27" x14ac:dyDescent="0.2">
      <c r="A137" s="5"/>
      <c r="B137" s="159">
        <f t="shared" si="8"/>
        <v>0</v>
      </c>
      <c r="C137" s="6"/>
      <c r="D137" s="7">
        <f t="shared" si="6"/>
        <v>0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156"/>
      <c r="Z137" s="8">
        <f t="shared" si="7"/>
        <v>0</v>
      </c>
      <c r="AA137" s="159"/>
    </row>
    <row r="138" spans="1:27" x14ac:dyDescent="0.2">
      <c r="A138" s="5"/>
      <c r="B138" s="159">
        <f t="shared" si="8"/>
        <v>0</v>
      </c>
      <c r="C138" s="6"/>
      <c r="D138" s="7">
        <f t="shared" si="6"/>
        <v>0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156"/>
      <c r="Z138" s="8">
        <f t="shared" si="7"/>
        <v>0</v>
      </c>
      <c r="AA138" s="159"/>
    </row>
    <row r="139" spans="1:27" x14ac:dyDescent="0.2">
      <c r="A139" s="5"/>
      <c r="B139" s="159">
        <f t="shared" si="8"/>
        <v>0</v>
      </c>
      <c r="C139" s="6"/>
      <c r="D139" s="7">
        <f t="shared" si="6"/>
        <v>0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156"/>
      <c r="Z139" s="8">
        <f t="shared" si="7"/>
        <v>0</v>
      </c>
      <c r="AA139" s="159"/>
    </row>
    <row r="140" spans="1:27" x14ac:dyDescent="0.2">
      <c r="A140" s="5"/>
      <c r="B140" s="159">
        <f t="shared" si="8"/>
        <v>0</v>
      </c>
      <c r="C140" s="6"/>
      <c r="D140" s="7">
        <f t="shared" si="6"/>
        <v>0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156"/>
      <c r="Z140" s="8">
        <f t="shared" si="7"/>
        <v>0</v>
      </c>
      <c r="AA140" s="159"/>
    </row>
    <row r="141" spans="1:27" x14ac:dyDescent="0.2">
      <c r="A141" s="5"/>
      <c r="B141" s="159">
        <f t="shared" si="8"/>
        <v>0</v>
      </c>
      <c r="C141" s="6"/>
      <c r="D141" s="7">
        <f t="shared" si="6"/>
        <v>0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156"/>
      <c r="Z141" s="8">
        <f t="shared" si="7"/>
        <v>0</v>
      </c>
      <c r="AA141" s="159"/>
    </row>
    <row r="142" spans="1:27" x14ac:dyDescent="0.2">
      <c r="A142" s="5"/>
      <c r="B142" s="159">
        <f t="shared" si="8"/>
        <v>0</v>
      </c>
      <c r="C142" s="6"/>
      <c r="D142" s="7">
        <f t="shared" si="6"/>
        <v>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156"/>
      <c r="Z142" s="8">
        <f t="shared" si="7"/>
        <v>0</v>
      </c>
      <c r="AA142" s="159"/>
    </row>
    <row r="143" spans="1:27" x14ac:dyDescent="0.2">
      <c r="A143" s="5"/>
      <c r="B143" s="159">
        <f t="shared" si="8"/>
        <v>0</v>
      </c>
      <c r="C143" s="6"/>
      <c r="D143" s="7">
        <f t="shared" si="6"/>
        <v>0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156"/>
      <c r="Z143" s="8">
        <f t="shared" si="7"/>
        <v>0</v>
      </c>
      <c r="AA143" s="159"/>
    </row>
    <row r="144" spans="1:27" x14ac:dyDescent="0.2">
      <c r="A144" s="5"/>
      <c r="B144" s="159">
        <f t="shared" si="8"/>
        <v>0</v>
      </c>
      <c r="C144" s="6"/>
      <c r="D144" s="7">
        <f t="shared" si="6"/>
        <v>0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156"/>
      <c r="Z144" s="8">
        <f t="shared" si="7"/>
        <v>0</v>
      </c>
      <c r="AA144" s="159"/>
    </row>
    <row r="145" spans="1:27" x14ac:dyDescent="0.2">
      <c r="A145" s="5"/>
      <c r="B145" s="159">
        <f t="shared" si="8"/>
        <v>0</v>
      </c>
      <c r="C145" s="6"/>
      <c r="D145" s="7">
        <f t="shared" si="6"/>
        <v>0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156"/>
      <c r="Z145" s="8">
        <f t="shared" si="7"/>
        <v>0</v>
      </c>
      <c r="AA145" s="159"/>
    </row>
    <row r="146" spans="1:27" x14ac:dyDescent="0.2">
      <c r="A146" s="5"/>
      <c r="B146" s="159">
        <f t="shared" si="8"/>
        <v>0</v>
      </c>
      <c r="C146" s="6"/>
      <c r="D146" s="7">
        <f t="shared" si="6"/>
        <v>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156"/>
      <c r="Z146" s="8">
        <f t="shared" si="7"/>
        <v>0</v>
      </c>
      <c r="AA146" s="159"/>
    </row>
    <row r="147" spans="1:27" x14ac:dyDescent="0.2">
      <c r="A147" s="5"/>
      <c r="B147" s="159">
        <f t="shared" si="8"/>
        <v>0</v>
      </c>
      <c r="C147" s="6"/>
      <c r="D147" s="7">
        <f t="shared" si="6"/>
        <v>0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156"/>
      <c r="Z147" s="8">
        <f t="shared" si="7"/>
        <v>0</v>
      </c>
      <c r="AA147" s="159"/>
    </row>
    <row r="148" spans="1:27" x14ac:dyDescent="0.2">
      <c r="A148" s="5"/>
      <c r="B148" s="159">
        <f t="shared" si="8"/>
        <v>0</v>
      </c>
      <c r="C148" s="6"/>
      <c r="D148" s="7">
        <f t="shared" si="6"/>
        <v>0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156"/>
      <c r="Z148" s="8">
        <f t="shared" si="7"/>
        <v>0</v>
      </c>
      <c r="AA148" s="159"/>
    </row>
    <row r="149" spans="1:27" x14ac:dyDescent="0.2">
      <c r="A149" s="5"/>
      <c r="B149" s="159">
        <f t="shared" si="8"/>
        <v>0</v>
      </c>
      <c r="C149" s="6"/>
      <c r="D149" s="7">
        <f t="shared" si="6"/>
        <v>0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156"/>
      <c r="Z149" s="8">
        <f t="shared" si="7"/>
        <v>0</v>
      </c>
      <c r="AA149" s="159"/>
    </row>
    <row r="150" spans="1:27" x14ac:dyDescent="0.2">
      <c r="A150" s="5"/>
      <c r="B150" s="159">
        <f t="shared" si="8"/>
        <v>0</v>
      </c>
      <c r="C150" s="6"/>
      <c r="D150" s="7">
        <f t="shared" si="6"/>
        <v>0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156"/>
      <c r="Z150" s="8">
        <f t="shared" si="7"/>
        <v>0</v>
      </c>
      <c r="AA150" s="159"/>
    </row>
    <row r="151" spans="1:27" x14ac:dyDescent="0.2">
      <c r="A151" s="5"/>
      <c r="B151" s="159">
        <f t="shared" si="8"/>
        <v>0</v>
      </c>
      <c r="C151" s="6"/>
      <c r="D151" s="7">
        <f t="shared" si="6"/>
        <v>0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156"/>
      <c r="Z151" s="8">
        <f t="shared" si="7"/>
        <v>0</v>
      </c>
      <c r="AA151" s="159"/>
    </row>
    <row r="152" spans="1:27" x14ac:dyDescent="0.2">
      <c r="A152" s="5"/>
      <c r="B152" s="159">
        <f t="shared" si="8"/>
        <v>0</v>
      </c>
      <c r="C152" s="6"/>
      <c r="D152" s="7">
        <f t="shared" si="6"/>
        <v>0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156"/>
      <c r="Z152" s="8">
        <f t="shared" si="7"/>
        <v>0</v>
      </c>
      <c r="AA152" s="159"/>
    </row>
    <row r="153" spans="1:27" x14ac:dyDescent="0.2">
      <c r="A153" s="5"/>
      <c r="B153" s="159">
        <f t="shared" si="8"/>
        <v>0</v>
      </c>
      <c r="C153" s="6"/>
      <c r="D153" s="7">
        <f t="shared" si="6"/>
        <v>0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156"/>
      <c r="Z153" s="8">
        <f t="shared" si="7"/>
        <v>0</v>
      </c>
      <c r="AA153" s="159"/>
    </row>
    <row r="154" spans="1:27" x14ac:dyDescent="0.2">
      <c r="A154" s="5"/>
      <c r="B154" s="159">
        <f t="shared" si="8"/>
        <v>0</v>
      </c>
      <c r="C154" s="6"/>
      <c r="D154" s="7">
        <f t="shared" si="6"/>
        <v>0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156"/>
      <c r="Z154" s="8">
        <f t="shared" si="7"/>
        <v>0</v>
      </c>
      <c r="AA154" s="159"/>
    </row>
    <row r="155" spans="1:27" x14ac:dyDescent="0.2">
      <c r="A155" s="5"/>
      <c r="B155" s="159">
        <f t="shared" si="8"/>
        <v>0</v>
      </c>
      <c r="C155" s="6"/>
      <c r="D155" s="7">
        <f t="shared" si="6"/>
        <v>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156"/>
      <c r="Z155" s="8">
        <f t="shared" si="7"/>
        <v>0</v>
      </c>
      <c r="AA155" s="159"/>
    </row>
    <row r="156" spans="1:27" x14ac:dyDescent="0.2">
      <c r="A156" s="5"/>
      <c r="B156" s="159">
        <f t="shared" si="8"/>
        <v>0</v>
      </c>
      <c r="C156" s="6"/>
      <c r="D156" s="7">
        <f t="shared" si="6"/>
        <v>0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156"/>
      <c r="Z156" s="8">
        <f t="shared" si="7"/>
        <v>0</v>
      </c>
      <c r="AA156" s="159"/>
    </row>
    <row r="157" spans="1:27" x14ac:dyDescent="0.2">
      <c r="A157" s="5"/>
      <c r="B157" s="159">
        <f t="shared" si="8"/>
        <v>0</v>
      </c>
      <c r="C157" s="6"/>
      <c r="D157" s="7">
        <f t="shared" si="6"/>
        <v>0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156"/>
      <c r="Z157" s="8">
        <f t="shared" si="7"/>
        <v>0</v>
      </c>
      <c r="AA157" s="159"/>
    </row>
    <row r="158" spans="1:27" x14ac:dyDescent="0.2">
      <c r="A158" s="5"/>
      <c r="B158" s="159">
        <f t="shared" si="8"/>
        <v>0</v>
      </c>
      <c r="C158" s="6"/>
      <c r="D158" s="7">
        <f t="shared" si="6"/>
        <v>0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156"/>
      <c r="Z158" s="8">
        <f t="shared" si="7"/>
        <v>0</v>
      </c>
      <c r="AA158" s="159"/>
    </row>
    <row r="159" spans="1:27" x14ac:dyDescent="0.2">
      <c r="A159" s="5"/>
      <c r="B159" s="159">
        <f t="shared" si="8"/>
        <v>0</v>
      </c>
      <c r="C159" s="6"/>
      <c r="D159" s="7">
        <f t="shared" si="6"/>
        <v>0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156"/>
      <c r="Z159" s="8">
        <f t="shared" si="7"/>
        <v>0</v>
      </c>
      <c r="AA159" s="159"/>
    </row>
    <row r="160" spans="1:27" x14ac:dyDescent="0.2">
      <c r="A160" s="5"/>
      <c r="B160" s="159">
        <f t="shared" si="8"/>
        <v>0</v>
      </c>
      <c r="C160" s="6"/>
      <c r="D160" s="7">
        <f t="shared" si="6"/>
        <v>0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156"/>
      <c r="Z160" s="8">
        <f t="shared" si="7"/>
        <v>0</v>
      </c>
      <c r="AA160" s="159"/>
    </row>
    <row r="161" spans="1:27" x14ac:dyDescent="0.2">
      <c r="A161" s="5"/>
      <c r="B161" s="159">
        <f t="shared" si="8"/>
        <v>0</v>
      </c>
      <c r="C161" s="6"/>
      <c r="D161" s="7">
        <f t="shared" si="6"/>
        <v>0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156"/>
      <c r="Z161" s="8">
        <f t="shared" si="7"/>
        <v>0</v>
      </c>
      <c r="AA161" s="159"/>
    </row>
    <row r="162" spans="1:27" x14ac:dyDescent="0.2">
      <c r="A162" s="5"/>
      <c r="B162" s="159">
        <f t="shared" si="8"/>
        <v>0</v>
      </c>
      <c r="C162" s="6"/>
      <c r="D162" s="7">
        <f t="shared" si="6"/>
        <v>0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156"/>
      <c r="Z162" s="8">
        <f t="shared" si="7"/>
        <v>0</v>
      </c>
      <c r="AA162" s="159"/>
    </row>
    <row r="163" spans="1:27" x14ac:dyDescent="0.2">
      <c r="A163" s="5"/>
      <c r="B163" s="159">
        <f t="shared" si="8"/>
        <v>0</v>
      </c>
      <c r="C163" s="6"/>
      <c r="D163" s="7">
        <f t="shared" si="6"/>
        <v>0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156"/>
      <c r="Z163" s="8">
        <f t="shared" si="7"/>
        <v>0</v>
      </c>
      <c r="AA163" s="159"/>
    </row>
    <row r="164" spans="1:27" x14ac:dyDescent="0.2">
      <c r="A164" s="5"/>
      <c r="B164" s="159">
        <f t="shared" si="8"/>
        <v>0</v>
      </c>
      <c r="C164" s="6"/>
      <c r="D164" s="7">
        <f t="shared" si="6"/>
        <v>0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156"/>
      <c r="Z164" s="8">
        <f t="shared" si="7"/>
        <v>0</v>
      </c>
      <c r="AA164" s="159"/>
    </row>
    <row r="165" spans="1:27" x14ac:dyDescent="0.2">
      <c r="A165" s="5"/>
      <c r="B165" s="159">
        <f t="shared" si="8"/>
        <v>0</v>
      </c>
      <c r="C165" s="6"/>
      <c r="D165" s="7">
        <f t="shared" si="6"/>
        <v>0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156"/>
      <c r="Z165" s="8">
        <f t="shared" si="7"/>
        <v>0</v>
      </c>
      <c r="AA165" s="159"/>
    </row>
    <row r="166" spans="1:27" x14ac:dyDescent="0.2">
      <c r="A166" s="5"/>
      <c r="B166" s="159">
        <f t="shared" si="8"/>
        <v>0</v>
      </c>
      <c r="C166" s="6"/>
      <c r="D166" s="7">
        <f t="shared" si="6"/>
        <v>0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156"/>
      <c r="Z166" s="8">
        <f t="shared" si="7"/>
        <v>0</v>
      </c>
      <c r="AA166" s="159"/>
    </row>
    <row r="167" spans="1:27" x14ac:dyDescent="0.2">
      <c r="A167" s="5"/>
      <c r="B167" s="159">
        <f t="shared" si="8"/>
        <v>0</v>
      </c>
      <c r="C167" s="6"/>
      <c r="D167" s="7">
        <f t="shared" si="6"/>
        <v>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156"/>
      <c r="Z167" s="8">
        <f t="shared" si="7"/>
        <v>0</v>
      </c>
      <c r="AA167" s="159"/>
    </row>
    <row r="168" spans="1:27" x14ac:dyDescent="0.2">
      <c r="A168" s="5"/>
      <c r="B168" s="159">
        <f t="shared" si="8"/>
        <v>0</v>
      </c>
      <c r="C168" s="6"/>
      <c r="D168" s="7">
        <f t="shared" si="6"/>
        <v>0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156"/>
      <c r="Z168" s="8">
        <f t="shared" si="7"/>
        <v>0</v>
      </c>
      <c r="AA168" s="159"/>
    </row>
    <row r="169" spans="1:27" x14ac:dyDescent="0.2">
      <c r="A169" s="5"/>
      <c r="B169" s="159">
        <f t="shared" si="8"/>
        <v>0</v>
      </c>
      <c r="C169" s="6"/>
      <c r="D169" s="7">
        <f t="shared" si="6"/>
        <v>0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156"/>
      <c r="Z169" s="8">
        <f t="shared" si="7"/>
        <v>0</v>
      </c>
      <c r="AA169" s="159"/>
    </row>
    <row r="170" spans="1:27" x14ac:dyDescent="0.2">
      <c r="A170" s="5"/>
      <c r="B170" s="159">
        <f t="shared" si="8"/>
        <v>0</v>
      </c>
      <c r="C170" s="6"/>
      <c r="D170" s="7">
        <f t="shared" si="6"/>
        <v>0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156"/>
      <c r="Z170" s="8">
        <f t="shared" si="7"/>
        <v>0</v>
      </c>
      <c r="AA170" s="159"/>
    </row>
    <row r="171" spans="1:27" x14ac:dyDescent="0.2">
      <c r="A171" s="5"/>
      <c r="B171" s="159">
        <f t="shared" si="8"/>
        <v>0</v>
      </c>
      <c r="C171" s="6"/>
      <c r="D171" s="7">
        <f t="shared" si="6"/>
        <v>0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156"/>
      <c r="Z171" s="8">
        <f t="shared" si="7"/>
        <v>0</v>
      </c>
      <c r="AA171" s="159"/>
    </row>
    <row r="172" spans="1:27" x14ac:dyDescent="0.2">
      <c r="A172" s="5"/>
      <c r="B172" s="159">
        <f t="shared" si="8"/>
        <v>0</v>
      </c>
      <c r="C172" s="6"/>
      <c r="D172" s="7">
        <f t="shared" si="6"/>
        <v>0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156"/>
      <c r="Z172" s="8">
        <f t="shared" si="7"/>
        <v>0</v>
      </c>
      <c r="AA172" s="159"/>
    </row>
    <row r="173" spans="1:27" x14ac:dyDescent="0.2">
      <c r="A173" s="5"/>
      <c r="B173" s="159">
        <f t="shared" si="8"/>
        <v>0</v>
      </c>
      <c r="C173" s="6"/>
      <c r="D173" s="7">
        <f t="shared" si="6"/>
        <v>0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156"/>
      <c r="Z173" s="8">
        <f t="shared" si="7"/>
        <v>0</v>
      </c>
      <c r="AA173" s="159"/>
    </row>
    <row r="174" spans="1:27" x14ac:dyDescent="0.2">
      <c r="A174" s="5"/>
      <c r="B174" s="159">
        <f t="shared" si="8"/>
        <v>0</v>
      </c>
      <c r="C174" s="6"/>
      <c r="D174" s="7">
        <f t="shared" si="6"/>
        <v>0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156"/>
      <c r="Z174" s="8">
        <f t="shared" si="7"/>
        <v>0</v>
      </c>
      <c r="AA174" s="159"/>
    </row>
    <row r="175" spans="1:27" x14ac:dyDescent="0.2">
      <c r="A175" s="5"/>
      <c r="B175" s="159">
        <f t="shared" si="8"/>
        <v>0</v>
      </c>
      <c r="C175" s="6"/>
      <c r="D175" s="7">
        <f t="shared" si="6"/>
        <v>0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156"/>
      <c r="Z175" s="8">
        <f t="shared" si="7"/>
        <v>0</v>
      </c>
      <c r="AA175" s="159"/>
    </row>
    <row r="176" spans="1:27" x14ac:dyDescent="0.2">
      <c r="A176" s="5"/>
      <c r="B176" s="159">
        <f t="shared" si="8"/>
        <v>0</v>
      </c>
      <c r="C176" s="6"/>
      <c r="D176" s="7">
        <f t="shared" si="6"/>
        <v>0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156"/>
      <c r="Z176" s="8">
        <f t="shared" si="7"/>
        <v>0</v>
      </c>
      <c r="AA176" s="159"/>
    </row>
    <row r="177" spans="1:27" x14ac:dyDescent="0.2">
      <c r="A177" s="5"/>
      <c r="B177" s="159">
        <f t="shared" si="8"/>
        <v>0</v>
      </c>
      <c r="C177" s="6"/>
      <c r="D177" s="7">
        <f t="shared" si="6"/>
        <v>0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156"/>
      <c r="Z177" s="8">
        <f t="shared" si="7"/>
        <v>0</v>
      </c>
      <c r="AA177" s="159"/>
    </row>
    <row r="178" spans="1:27" x14ac:dyDescent="0.2">
      <c r="A178" s="5"/>
      <c r="B178" s="159">
        <f t="shared" si="8"/>
        <v>0</v>
      </c>
      <c r="C178" s="6"/>
      <c r="D178" s="7">
        <f t="shared" si="6"/>
        <v>0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156"/>
      <c r="Z178" s="8">
        <f t="shared" si="7"/>
        <v>0</v>
      </c>
      <c r="AA178" s="159"/>
    </row>
    <row r="179" spans="1:27" x14ac:dyDescent="0.2">
      <c r="A179" s="5"/>
      <c r="B179" s="159">
        <f t="shared" si="8"/>
        <v>0</v>
      </c>
      <c r="C179" s="6"/>
      <c r="D179" s="7">
        <f t="shared" si="6"/>
        <v>0</v>
      </c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156"/>
      <c r="Z179" s="8">
        <f t="shared" si="7"/>
        <v>0</v>
      </c>
      <c r="AA179" s="159"/>
    </row>
    <row r="180" spans="1:27" x14ac:dyDescent="0.2">
      <c r="A180" s="5"/>
      <c r="B180" s="159">
        <f t="shared" si="8"/>
        <v>0</v>
      </c>
      <c r="C180" s="6"/>
      <c r="D180" s="7">
        <f t="shared" si="6"/>
        <v>0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156"/>
      <c r="Z180" s="8">
        <f t="shared" si="7"/>
        <v>0</v>
      </c>
      <c r="AA180" s="159"/>
    </row>
    <row r="181" spans="1:27" x14ac:dyDescent="0.2">
      <c r="A181" s="5"/>
      <c r="B181" s="159">
        <f t="shared" si="8"/>
        <v>0</v>
      </c>
      <c r="C181" s="6"/>
      <c r="D181" s="7">
        <f t="shared" si="6"/>
        <v>0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156"/>
      <c r="Z181" s="8">
        <f t="shared" si="7"/>
        <v>0</v>
      </c>
      <c r="AA181" s="159"/>
    </row>
    <row r="182" spans="1:27" x14ac:dyDescent="0.2">
      <c r="A182" s="5"/>
      <c r="B182" s="159">
        <f t="shared" si="8"/>
        <v>0</v>
      </c>
      <c r="C182" s="6"/>
      <c r="D182" s="7">
        <f t="shared" si="6"/>
        <v>0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156"/>
      <c r="Z182" s="8">
        <f t="shared" si="7"/>
        <v>0</v>
      </c>
      <c r="AA182" s="159"/>
    </row>
    <row r="183" spans="1:27" x14ac:dyDescent="0.2">
      <c r="A183" s="5"/>
      <c r="B183" s="159">
        <f t="shared" si="8"/>
        <v>0</v>
      </c>
      <c r="C183" s="6"/>
      <c r="D183" s="7">
        <f t="shared" si="6"/>
        <v>0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156"/>
      <c r="Z183" s="8">
        <f t="shared" si="7"/>
        <v>0</v>
      </c>
      <c r="AA183" s="159"/>
    </row>
    <row r="184" spans="1:27" x14ac:dyDescent="0.2">
      <c r="A184" s="5"/>
      <c r="B184" s="159">
        <f t="shared" si="8"/>
        <v>0</v>
      </c>
      <c r="C184" s="6"/>
      <c r="D184" s="7">
        <f t="shared" si="6"/>
        <v>0</v>
      </c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156"/>
      <c r="Z184" s="8">
        <f t="shared" si="7"/>
        <v>0</v>
      </c>
      <c r="AA184" s="159"/>
    </row>
    <row r="185" spans="1:27" x14ac:dyDescent="0.2">
      <c r="A185" s="5"/>
      <c r="B185" s="159">
        <f t="shared" si="8"/>
        <v>0</v>
      </c>
      <c r="C185" s="6"/>
      <c r="D185" s="7">
        <f t="shared" si="6"/>
        <v>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156"/>
      <c r="Z185" s="8">
        <f t="shared" si="7"/>
        <v>0</v>
      </c>
      <c r="AA185" s="159"/>
    </row>
    <row r="186" spans="1:27" x14ac:dyDescent="0.2">
      <c r="A186" s="5"/>
      <c r="B186" s="159">
        <f t="shared" si="8"/>
        <v>0</v>
      </c>
      <c r="C186" s="6"/>
      <c r="D186" s="7">
        <f t="shared" si="6"/>
        <v>0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156"/>
      <c r="Z186" s="8">
        <f t="shared" si="7"/>
        <v>0</v>
      </c>
      <c r="AA186" s="159"/>
    </row>
    <row r="187" spans="1:27" x14ac:dyDescent="0.2">
      <c r="A187" s="5"/>
      <c r="B187" s="159">
        <f t="shared" si="8"/>
        <v>0</v>
      </c>
      <c r="C187" s="6"/>
      <c r="D187" s="7">
        <f t="shared" si="6"/>
        <v>0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156"/>
      <c r="Z187" s="8">
        <f t="shared" si="7"/>
        <v>0</v>
      </c>
      <c r="AA187" s="159"/>
    </row>
    <row r="188" spans="1:27" x14ac:dyDescent="0.2">
      <c r="A188" s="5"/>
      <c r="B188" s="159">
        <f t="shared" si="8"/>
        <v>0</v>
      </c>
      <c r="C188" s="6"/>
      <c r="D188" s="7">
        <f t="shared" si="6"/>
        <v>0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156"/>
      <c r="Z188" s="8">
        <f t="shared" si="7"/>
        <v>0</v>
      </c>
      <c r="AA188" s="159"/>
    </row>
    <row r="189" spans="1:27" x14ac:dyDescent="0.2">
      <c r="A189" s="5"/>
      <c r="B189" s="159">
        <f t="shared" si="8"/>
        <v>0</v>
      </c>
      <c r="C189" s="6"/>
      <c r="D189" s="7">
        <f t="shared" si="6"/>
        <v>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156"/>
      <c r="Z189" s="8">
        <f t="shared" si="7"/>
        <v>0</v>
      </c>
      <c r="AA189" s="159"/>
    </row>
    <row r="190" spans="1:27" x14ac:dyDescent="0.2">
      <c r="A190" s="5"/>
      <c r="B190" s="159">
        <f t="shared" si="8"/>
        <v>0</v>
      </c>
      <c r="C190" s="6"/>
      <c r="D190" s="7">
        <f t="shared" si="6"/>
        <v>0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156"/>
      <c r="Z190" s="8">
        <f t="shared" si="7"/>
        <v>0</v>
      </c>
      <c r="AA190" s="159"/>
    </row>
    <row r="191" spans="1:27" x14ac:dyDescent="0.2">
      <c r="A191" s="5"/>
      <c r="B191" s="159">
        <f t="shared" si="8"/>
        <v>0</v>
      </c>
      <c r="C191" s="6"/>
      <c r="D191" s="7">
        <f t="shared" si="6"/>
        <v>0</v>
      </c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156"/>
      <c r="Z191" s="8">
        <f t="shared" si="7"/>
        <v>0</v>
      </c>
      <c r="AA191" s="159"/>
    </row>
    <row r="192" spans="1:27" x14ac:dyDescent="0.2">
      <c r="A192" s="5"/>
      <c r="B192" s="159">
        <f t="shared" si="8"/>
        <v>0</v>
      </c>
      <c r="C192" s="6"/>
      <c r="D192" s="7">
        <f t="shared" si="6"/>
        <v>0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156"/>
      <c r="Z192" s="8">
        <f t="shared" si="7"/>
        <v>0</v>
      </c>
      <c r="AA192" s="159"/>
    </row>
    <row r="193" spans="1:27" x14ac:dyDescent="0.2">
      <c r="A193" s="5"/>
      <c r="B193" s="159">
        <f t="shared" si="8"/>
        <v>0</v>
      </c>
      <c r="C193" s="6"/>
      <c r="D193" s="7">
        <f t="shared" si="6"/>
        <v>0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156"/>
      <c r="Z193" s="8">
        <f t="shared" si="7"/>
        <v>0</v>
      </c>
      <c r="AA193" s="159"/>
    </row>
    <row r="194" spans="1:27" x14ac:dyDescent="0.2">
      <c r="A194" s="5"/>
      <c r="B194" s="159">
        <f t="shared" si="8"/>
        <v>0</v>
      </c>
      <c r="C194" s="6"/>
      <c r="D194" s="7">
        <f t="shared" si="6"/>
        <v>0</v>
      </c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156"/>
      <c r="Z194" s="8">
        <f t="shared" si="7"/>
        <v>0</v>
      </c>
      <c r="AA194" s="159"/>
    </row>
    <row r="195" spans="1:27" x14ac:dyDescent="0.2">
      <c r="A195" s="5"/>
      <c r="B195" s="159">
        <f t="shared" si="8"/>
        <v>0</v>
      </c>
      <c r="C195" s="6"/>
      <c r="D195" s="7">
        <f t="shared" ref="D195:D200" si="9">+C195-Z195</f>
        <v>0</v>
      </c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156"/>
      <c r="Z195" s="8">
        <f t="shared" ref="Z195:Z199" si="10">SUM(E195:Y195)</f>
        <v>0</v>
      </c>
      <c r="AA195" s="159"/>
    </row>
    <row r="196" spans="1:27" x14ac:dyDescent="0.2">
      <c r="A196" s="5"/>
      <c r="B196" s="159">
        <f t="shared" ref="B196:B199" si="11">+B195</f>
        <v>0</v>
      </c>
      <c r="C196" s="6"/>
      <c r="D196" s="7">
        <f t="shared" si="9"/>
        <v>0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156"/>
      <c r="Z196" s="8">
        <f t="shared" si="10"/>
        <v>0</v>
      </c>
      <c r="AA196" s="159"/>
    </row>
    <row r="197" spans="1:27" x14ac:dyDescent="0.2">
      <c r="A197" s="5"/>
      <c r="B197" s="159">
        <f t="shared" si="11"/>
        <v>0</v>
      </c>
      <c r="C197" s="215"/>
      <c r="D197" s="7">
        <f t="shared" si="9"/>
        <v>0</v>
      </c>
      <c r="E197" s="6"/>
      <c r="F197" s="6"/>
      <c r="G197" s="6"/>
      <c r="H197" s="6"/>
      <c r="I197" s="6"/>
      <c r="J197" s="6"/>
      <c r="K197" s="6"/>
      <c r="L197" s="6"/>
      <c r="M197" s="6"/>
      <c r="N197" s="215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156"/>
      <c r="Z197" s="8">
        <f t="shared" si="10"/>
        <v>0</v>
      </c>
      <c r="AA197" s="159"/>
    </row>
    <row r="198" spans="1:27" x14ac:dyDescent="0.2">
      <c r="A198" s="5"/>
      <c r="B198" s="159">
        <f t="shared" si="11"/>
        <v>0</v>
      </c>
      <c r="C198" s="215"/>
      <c r="D198" s="7">
        <f t="shared" si="9"/>
        <v>0</v>
      </c>
      <c r="E198" s="215"/>
      <c r="F198" s="215"/>
      <c r="G198" s="215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156"/>
      <c r="Z198" s="8">
        <f t="shared" si="10"/>
        <v>0</v>
      </c>
      <c r="AA198" s="159"/>
    </row>
    <row r="199" spans="1:27" ht="15" thickBot="1" x14ac:dyDescent="0.25">
      <c r="A199" s="9"/>
      <c r="B199" s="159">
        <f t="shared" si="11"/>
        <v>0</v>
      </c>
      <c r="C199" s="10"/>
      <c r="D199" s="7">
        <f t="shared" si="9"/>
        <v>0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57"/>
      <c r="Z199" s="8">
        <f t="shared" si="10"/>
        <v>0</v>
      </c>
      <c r="AA199" s="159"/>
    </row>
    <row r="200" spans="1:27" ht="15.75" thickTop="1" thickBot="1" x14ac:dyDescent="0.25">
      <c r="A200" s="13" t="s">
        <v>19</v>
      </c>
      <c r="B200" s="160"/>
      <c r="C200" s="11">
        <f t="shared" ref="C200:Y200" si="12">SUM(C2:C199)</f>
        <v>0</v>
      </c>
      <c r="D200" s="7">
        <f t="shared" si="9"/>
        <v>0</v>
      </c>
      <c r="E200" s="11">
        <f t="shared" si="12"/>
        <v>0</v>
      </c>
      <c r="F200" s="11">
        <f t="shared" si="12"/>
        <v>0</v>
      </c>
      <c r="G200" s="11">
        <f t="shared" si="12"/>
        <v>0</v>
      </c>
      <c r="H200" s="11">
        <f t="shared" si="12"/>
        <v>0</v>
      </c>
      <c r="I200" s="11">
        <f t="shared" si="12"/>
        <v>0</v>
      </c>
      <c r="J200" s="11">
        <f t="shared" si="12"/>
        <v>0</v>
      </c>
      <c r="K200" s="11">
        <f t="shared" si="12"/>
        <v>0</v>
      </c>
      <c r="L200" s="11">
        <f t="shared" si="12"/>
        <v>0</v>
      </c>
      <c r="M200" s="11">
        <f t="shared" si="12"/>
        <v>0</v>
      </c>
      <c r="N200" s="11">
        <f t="shared" si="12"/>
        <v>0</v>
      </c>
      <c r="O200" s="11">
        <f t="shared" si="12"/>
        <v>0</v>
      </c>
      <c r="P200" s="11">
        <f t="shared" si="12"/>
        <v>0</v>
      </c>
      <c r="Q200" s="11">
        <f t="shared" si="12"/>
        <v>0</v>
      </c>
      <c r="R200" s="11">
        <f t="shared" si="12"/>
        <v>0</v>
      </c>
      <c r="S200" s="11">
        <f t="shared" si="12"/>
        <v>0</v>
      </c>
      <c r="T200" s="11">
        <f t="shared" si="12"/>
        <v>0</v>
      </c>
      <c r="U200" s="11">
        <f t="shared" si="12"/>
        <v>0</v>
      </c>
      <c r="V200" s="11">
        <f t="shared" si="12"/>
        <v>0</v>
      </c>
      <c r="W200" s="11">
        <f t="shared" si="12"/>
        <v>0</v>
      </c>
      <c r="X200" s="11">
        <f t="shared" si="12"/>
        <v>0</v>
      </c>
      <c r="Y200" s="11">
        <f t="shared" si="12"/>
        <v>0</v>
      </c>
      <c r="Z200" s="12">
        <f>SUM(Z2:Z199)</f>
        <v>0</v>
      </c>
      <c r="AA200" s="160"/>
    </row>
    <row r="201" spans="1:27" ht="15" thickTop="1" x14ac:dyDescent="0.2"/>
  </sheetData>
  <autoFilter ref="A1:AA1"/>
  <dataConsolidate/>
  <conditionalFormatting sqref="D2:D194 D198:D200 D196">
    <cfRule type="cellIs" dxfId="271" priority="5" operator="lessThan">
      <formula>0</formula>
    </cfRule>
    <cfRule type="cellIs" dxfId="270" priority="6" operator="greaterThan">
      <formula>0</formula>
    </cfRule>
  </conditionalFormatting>
  <conditionalFormatting sqref="D197">
    <cfRule type="cellIs" dxfId="269" priority="3" operator="lessThan">
      <formula>0</formula>
    </cfRule>
    <cfRule type="cellIs" dxfId="268" priority="4" operator="greaterThan">
      <formula>0</formula>
    </cfRule>
  </conditionalFormatting>
  <conditionalFormatting sqref="D195">
    <cfRule type="cellIs" dxfId="267" priority="1" operator="lessThan">
      <formula>0</formula>
    </cfRule>
    <cfRule type="cellIs" dxfId="266" priority="2" operator="greaterThan">
      <formula>0</formula>
    </cfRule>
  </conditionalFormatting>
  <dataValidations count="2">
    <dataValidation type="list" allowBlank="1" showInputMessage="1" showErrorMessage="1" sqref="AA2:AA199">
      <formula1>$AI$4:$AI$27</formula1>
    </dataValidation>
    <dataValidation type="list" allowBlank="1" showInputMessage="1" showErrorMessage="1" sqref="B2:B199">
      <formula1>$AH$4:$AH$27</formula1>
    </dataValidation>
  </dataValidation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1"/>
  <sheetViews>
    <sheetView rightToLeft="1" workbookViewId="0">
      <pane xSplit="4" ySplit="1" topLeftCell="E164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B1" sqref="B1:B1048576"/>
    </sheetView>
  </sheetViews>
  <sheetFormatPr defaultRowHeight="14.25" x14ac:dyDescent="0.2"/>
  <sheetData>
    <row r="1" spans="1:35" ht="30" x14ac:dyDescent="0.2">
      <c r="A1" s="14" t="s">
        <v>0</v>
      </c>
      <c r="B1" s="14" t="s">
        <v>200</v>
      </c>
      <c r="C1" s="14" t="s">
        <v>19</v>
      </c>
      <c r="D1" s="14" t="s">
        <v>20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9</v>
      </c>
      <c r="N1" s="14" t="s">
        <v>167</v>
      </c>
      <c r="O1" s="14" t="s">
        <v>168</v>
      </c>
      <c r="P1" s="14" t="s">
        <v>10</v>
      </c>
      <c r="Q1" s="14" t="s">
        <v>11</v>
      </c>
      <c r="R1" s="14" t="s">
        <v>12</v>
      </c>
      <c r="S1" s="14" t="s">
        <v>13</v>
      </c>
      <c r="T1" s="14" t="s">
        <v>14</v>
      </c>
      <c r="U1" s="14" t="s">
        <v>15</v>
      </c>
      <c r="V1" s="14" t="s">
        <v>16</v>
      </c>
      <c r="W1" s="14" t="s">
        <v>17</v>
      </c>
      <c r="X1" s="14" t="s">
        <v>18</v>
      </c>
      <c r="Y1" s="14" t="s">
        <v>55</v>
      </c>
      <c r="Z1" s="14" t="s">
        <v>19</v>
      </c>
      <c r="AA1" s="14" t="s">
        <v>200</v>
      </c>
    </row>
    <row r="2" spans="1:35" x14ac:dyDescent="0.2">
      <c r="A2" s="5"/>
      <c r="B2" s="159"/>
      <c r="C2" s="6"/>
      <c r="D2" s="7">
        <f>+C2-Z2</f>
        <v>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156"/>
      <c r="Z2" s="8">
        <f>SUM(E2:Y2)</f>
        <v>0</v>
      </c>
      <c r="AA2" s="159"/>
    </row>
    <row r="3" spans="1:35" ht="15" thickBot="1" x14ac:dyDescent="0.25">
      <c r="A3" s="5"/>
      <c r="B3" s="159">
        <f>+B2</f>
        <v>0</v>
      </c>
      <c r="C3" s="6"/>
      <c r="D3" s="7">
        <f t="shared" ref="D3:D66" si="0">+C3-Z3</f>
        <v>0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156"/>
      <c r="Z3" s="8">
        <f t="shared" ref="Z3:Z66" si="1">SUM(E3:Y3)</f>
        <v>0</v>
      </c>
      <c r="AA3" s="159"/>
    </row>
    <row r="4" spans="1:35" ht="15" thickTop="1" x14ac:dyDescent="0.2">
      <c r="A4" s="5"/>
      <c r="B4" s="159">
        <f t="shared" ref="B4:B67" si="2">+B3</f>
        <v>0</v>
      </c>
      <c r="C4" s="6"/>
      <c r="D4" s="7">
        <f t="shared" si="0"/>
        <v>0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156"/>
      <c r="Z4" s="8">
        <f t="shared" si="1"/>
        <v>0</v>
      </c>
      <c r="AA4" s="159"/>
      <c r="AH4" s="263" t="s">
        <v>308</v>
      </c>
      <c r="AI4" s="263" t="s">
        <v>294</v>
      </c>
    </row>
    <row r="5" spans="1:35" x14ac:dyDescent="0.2">
      <c r="A5" s="5"/>
      <c r="B5" s="159">
        <f t="shared" si="2"/>
        <v>0</v>
      </c>
      <c r="C5" s="6"/>
      <c r="D5" s="7">
        <f t="shared" si="0"/>
        <v>0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156"/>
      <c r="Z5" s="8">
        <f t="shared" si="1"/>
        <v>0</v>
      </c>
      <c r="AA5" s="159"/>
      <c r="AH5" s="264" t="s">
        <v>309</v>
      </c>
      <c r="AI5" s="264" t="s">
        <v>35</v>
      </c>
    </row>
    <row r="6" spans="1:35" x14ac:dyDescent="0.2">
      <c r="A6" s="5"/>
      <c r="B6" s="159">
        <f t="shared" si="2"/>
        <v>0</v>
      </c>
      <c r="C6" s="6"/>
      <c r="D6" s="7">
        <f t="shared" si="0"/>
        <v>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156"/>
      <c r="Z6" s="8">
        <f t="shared" si="1"/>
        <v>0</v>
      </c>
      <c r="AA6" s="159"/>
      <c r="AH6" s="264" t="s">
        <v>310</v>
      </c>
      <c r="AI6" s="264" t="s">
        <v>129</v>
      </c>
    </row>
    <row r="7" spans="1:35" x14ac:dyDescent="0.2">
      <c r="A7" s="5"/>
      <c r="B7" s="159">
        <f t="shared" si="2"/>
        <v>0</v>
      </c>
      <c r="C7" s="6"/>
      <c r="D7" s="7">
        <f t="shared" si="0"/>
        <v>0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156"/>
      <c r="Z7" s="8">
        <f t="shared" si="1"/>
        <v>0</v>
      </c>
      <c r="AA7" s="159"/>
      <c r="AH7" s="264"/>
      <c r="AI7" s="264" t="s">
        <v>130</v>
      </c>
    </row>
    <row r="8" spans="1:35" x14ac:dyDescent="0.2">
      <c r="A8" s="5"/>
      <c r="B8" s="159">
        <f t="shared" si="2"/>
        <v>0</v>
      </c>
      <c r="C8" s="6"/>
      <c r="D8" s="7">
        <f t="shared" si="0"/>
        <v>0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156"/>
      <c r="Z8" s="8">
        <f t="shared" si="1"/>
        <v>0</v>
      </c>
      <c r="AA8" s="159"/>
      <c r="AH8" s="264"/>
      <c r="AI8" s="264">
        <v>4</v>
      </c>
    </row>
    <row r="9" spans="1:35" x14ac:dyDescent="0.2">
      <c r="A9" s="5"/>
      <c r="B9" s="159">
        <f t="shared" si="2"/>
        <v>0</v>
      </c>
      <c r="C9" s="6"/>
      <c r="D9" s="7">
        <f t="shared" si="0"/>
        <v>0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156"/>
      <c r="Z9" s="8">
        <f t="shared" si="1"/>
        <v>0</v>
      </c>
      <c r="AA9" s="159"/>
      <c r="AH9" s="264"/>
      <c r="AI9" s="264">
        <v>5</v>
      </c>
    </row>
    <row r="10" spans="1:35" x14ac:dyDescent="0.2">
      <c r="A10" s="5"/>
      <c r="B10" s="159">
        <f t="shared" si="2"/>
        <v>0</v>
      </c>
      <c r="C10" s="6"/>
      <c r="D10" s="7">
        <f t="shared" si="0"/>
        <v>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156"/>
      <c r="Z10" s="8">
        <f t="shared" si="1"/>
        <v>0</v>
      </c>
      <c r="AA10" s="159"/>
      <c r="AH10" s="264"/>
      <c r="AI10" s="264">
        <v>6</v>
      </c>
    </row>
    <row r="11" spans="1:35" x14ac:dyDescent="0.2">
      <c r="A11" s="5"/>
      <c r="B11" s="159">
        <f t="shared" si="2"/>
        <v>0</v>
      </c>
      <c r="C11" s="6"/>
      <c r="D11" s="7">
        <f t="shared" si="0"/>
        <v>0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156"/>
      <c r="Z11" s="8">
        <f t="shared" si="1"/>
        <v>0</v>
      </c>
      <c r="AA11" s="159"/>
      <c r="AH11" s="264"/>
      <c r="AI11" s="264">
        <v>7</v>
      </c>
    </row>
    <row r="12" spans="1:35" x14ac:dyDescent="0.2">
      <c r="A12" s="5"/>
      <c r="B12" s="159">
        <f t="shared" si="2"/>
        <v>0</v>
      </c>
      <c r="C12" s="6"/>
      <c r="D12" s="7">
        <f t="shared" si="0"/>
        <v>0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156"/>
      <c r="Z12" s="8">
        <f t="shared" si="1"/>
        <v>0</v>
      </c>
      <c r="AA12" s="159"/>
      <c r="AH12" s="264"/>
      <c r="AI12" s="264">
        <v>8</v>
      </c>
    </row>
    <row r="13" spans="1:35" x14ac:dyDescent="0.2">
      <c r="A13" s="5"/>
      <c r="B13" s="159">
        <f t="shared" si="2"/>
        <v>0</v>
      </c>
      <c r="C13" s="6"/>
      <c r="D13" s="7">
        <f t="shared" si="0"/>
        <v>0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156"/>
      <c r="Z13" s="8">
        <f t="shared" si="1"/>
        <v>0</v>
      </c>
      <c r="AA13" s="159"/>
      <c r="AH13" s="264"/>
      <c r="AI13" s="264">
        <v>10</v>
      </c>
    </row>
    <row r="14" spans="1:35" x14ac:dyDescent="0.2">
      <c r="A14" s="5"/>
      <c r="B14" s="159">
        <f t="shared" si="2"/>
        <v>0</v>
      </c>
      <c r="C14" s="6"/>
      <c r="D14" s="7">
        <f t="shared" si="0"/>
        <v>0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156"/>
      <c r="Z14" s="8">
        <f t="shared" si="1"/>
        <v>0</v>
      </c>
      <c r="AA14" s="159"/>
      <c r="AH14" s="264"/>
      <c r="AI14" s="264">
        <v>16</v>
      </c>
    </row>
    <row r="15" spans="1:35" x14ac:dyDescent="0.2">
      <c r="A15" s="5"/>
      <c r="B15" s="159">
        <f t="shared" si="2"/>
        <v>0</v>
      </c>
      <c r="C15" s="6"/>
      <c r="D15" s="7">
        <f t="shared" si="0"/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156"/>
      <c r="Z15" s="8">
        <f t="shared" si="1"/>
        <v>0</v>
      </c>
      <c r="AA15" s="159"/>
      <c r="AH15" s="264"/>
      <c r="AI15" s="264">
        <v>17</v>
      </c>
    </row>
    <row r="16" spans="1:35" x14ac:dyDescent="0.2">
      <c r="A16" s="5"/>
      <c r="B16" s="159">
        <f t="shared" si="2"/>
        <v>0</v>
      </c>
      <c r="C16" s="6"/>
      <c r="D16" s="7">
        <f t="shared" si="0"/>
        <v>0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156"/>
      <c r="Z16" s="8">
        <f t="shared" si="1"/>
        <v>0</v>
      </c>
      <c r="AA16" s="159"/>
      <c r="AH16" s="264"/>
      <c r="AI16" s="264">
        <v>18</v>
      </c>
    </row>
    <row r="17" spans="1:35" x14ac:dyDescent="0.2">
      <c r="A17" s="5"/>
      <c r="B17" s="159">
        <f t="shared" si="2"/>
        <v>0</v>
      </c>
      <c r="C17" s="6"/>
      <c r="D17" s="7">
        <f t="shared" si="0"/>
        <v>0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156"/>
      <c r="Z17" s="8">
        <f t="shared" si="1"/>
        <v>0</v>
      </c>
      <c r="AA17" s="159"/>
      <c r="AH17" s="264"/>
      <c r="AI17" s="264">
        <v>19</v>
      </c>
    </row>
    <row r="18" spans="1:35" x14ac:dyDescent="0.2">
      <c r="A18" s="5"/>
      <c r="B18" s="159">
        <f t="shared" si="2"/>
        <v>0</v>
      </c>
      <c r="C18" s="6"/>
      <c r="D18" s="7">
        <f t="shared" si="0"/>
        <v>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156"/>
      <c r="Z18" s="8">
        <f t="shared" si="1"/>
        <v>0</v>
      </c>
      <c r="AA18" s="159"/>
      <c r="AH18" s="264"/>
      <c r="AI18" s="264">
        <v>20</v>
      </c>
    </row>
    <row r="19" spans="1:35" x14ac:dyDescent="0.2">
      <c r="A19" s="5"/>
      <c r="B19" s="159">
        <f t="shared" si="2"/>
        <v>0</v>
      </c>
      <c r="C19" s="6"/>
      <c r="D19" s="7">
        <f t="shared" si="0"/>
        <v>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156"/>
      <c r="Z19" s="8">
        <f t="shared" si="1"/>
        <v>0</v>
      </c>
      <c r="AA19" s="159"/>
      <c r="AH19" s="264"/>
      <c r="AI19" s="264">
        <v>24</v>
      </c>
    </row>
    <row r="20" spans="1:35" x14ac:dyDescent="0.2">
      <c r="A20" s="5"/>
      <c r="B20" s="159">
        <f t="shared" si="2"/>
        <v>0</v>
      </c>
      <c r="C20" s="6"/>
      <c r="D20" s="7">
        <f t="shared" si="0"/>
        <v>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156"/>
      <c r="Z20" s="8">
        <f t="shared" si="1"/>
        <v>0</v>
      </c>
      <c r="AA20" s="159"/>
      <c r="AH20" s="264"/>
      <c r="AI20" s="264">
        <v>25</v>
      </c>
    </row>
    <row r="21" spans="1:35" x14ac:dyDescent="0.2">
      <c r="A21" s="5"/>
      <c r="B21" s="159">
        <f t="shared" si="2"/>
        <v>0</v>
      </c>
      <c r="C21" s="6"/>
      <c r="D21" s="7">
        <f t="shared" si="0"/>
        <v>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156"/>
      <c r="Z21" s="8">
        <f t="shared" si="1"/>
        <v>0</v>
      </c>
      <c r="AA21" s="159"/>
      <c r="AH21" s="264"/>
      <c r="AI21" s="264" t="s">
        <v>34</v>
      </c>
    </row>
    <row r="22" spans="1:35" x14ac:dyDescent="0.2">
      <c r="A22" s="5"/>
      <c r="B22" s="159">
        <f t="shared" si="2"/>
        <v>0</v>
      </c>
      <c r="C22" s="6"/>
      <c r="D22" s="7">
        <f t="shared" si="0"/>
        <v>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156"/>
      <c r="Z22" s="8">
        <f t="shared" si="1"/>
        <v>0</v>
      </c>
      <c r="AA22" s="159"/>
      <c r="AH22" s="264"/>
      <c r="AI22" s="264" t="s">
        <v>306</v>
      </c>
    </row>
    <row r="23" spans="1:35" x14ac:dyDescent="0.2">
      <c r="A23" s="5"/>
      <c r="B23" s="159">
        <f t="shared" si="2"/>
        <v>0</v>
      </c>
      <c r="C23" s="6"/>
      <c r="D23" s="7">
        <f t="shared" si="0"/>
        <v>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156"/>
      <c r="Z23" s="8">
        <f t="shared" si="1"/>
        <v>0</v>
      </c>
      <c r="AA23" s="159"/>
      <c r="AH23" s="264"/>
      <c r="AI23" s="264" t="s">
        <v>307</v>
      </c>
    </row>
    <row r="24" spans="1:35" x14ac:dyDescent="0.2">
      <c r="A24" s="5"/>
      <c r="B24" s="159">
        <f t="shared" si="2"/>
        <v>0</v>
      </c>
      <c r="C24" s="6"/>
      <c r="D24" s="7">
        <f t="shared" si="0"/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156"/>
      <c r="Z24" s="8">
        <f t="shared" si="1"/>
        <v>0</v>
      </c>
      <c r="AA24" s="159"/>
      <c r="AH24" s="264"/>
      <c r="AI24" s="264"/>
    </row>
    <row r="25" spans="1:35" x14ac:dyDescent="0.2">
      <c r="A25" s="5"/>
      <c r="B25" s="159">
        <f t="shared" si="2"/>
        <v>0</v>
      </c>
      <c r="C25" s="6"/>
      <c r="D25" s="7">
        <f t="shared" si="0"/>
        <v>0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156"/>
      <c r="Z25" s="8">
        <f t="shared" si="1"/>
        <v>0</v>
      </c>
      <c r="AA25" s="159"/>
      <c r="AH25" s="264"/>
      <c r="AI25" s="264"/>
    </row>
    <row r="26" spans="1:35" x14ac:dyDescent="0.2">
      <c r="A26" s="5"/>
      <c r="B26" s="159">
        <f t="shared" si="2"/>
        <v>0</v>
      </c>
      <c r="C26" s="6"/>
      <c r="D26" s="7">
        <f t="shared" si="0"/>
        <v>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156"/>
      <c r="Z26" s="8">
        <f t="shared" si="1"/>
        <v>0</v>
      </c>
      <c r="AA26" s="159"/>
      <c r="AH26" s="264"/>
      <c r="AI26" s="264"/>
    </row>
    <row r="27" spans="1:35" ht="15" thickBot="1" x14ac:dyDescent="0.25">
      <c r="A27" s="5"/>
      <c r="B27" s="159">
        <f t="shared" si="2"/>
        <v>0</v>
      </c>
      <c r="C27" s="6"/>
      <c r="D27" s="7">
        <f t="shared" si="0"/>
        <v>0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156"/>
      <c r="Z27" s="8">
        <f t="shared" si="1"/>
        <v>0</v>
      </c>
      <c r="AA27" s="159"/>
      <c r="AH27" s="265"/>
      <c r="AI27" s="265"/>
    </row>
    <row r="28" spans="1:35" ht="15" thickTop="1" x14ac:dyDescent="0.2">
      <c r="A28" s="5"/>
      <c r="B28" s="159">
        <f t="shared" si="2"/>
        <v>0</v>
      </c>
      <c r="C28" s="6"/>
      <c r="D28" s="7">
        <f t="shared" si="0"/>
        <v>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156"/>
      <c r="Z28" s="8">
        <f t="shared" si="1"/>
        <v>0</v>
      </c>
      <c r="AA28" s="159"/>
    </row>
    <row r="29" spans="1:35" x14ac:dyDescent="0.2">
      <c r="A29" s="5"/>
      <c r="B29" s="159">
        <f t="shared" si="2"/>
        <v>0</v>
      </c>
      <c r="C29" s="6"/>
      <c r="D29" s="7">
        <f>+C29-Z29</f>
        <v>0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156"/>
      <c r="Z29" s="8">
        <f t="shared" si="1"/>
        <v>0</v>
      </c>
      <c r="AA29" s="159"/>
    </row>
    <row r="30" spans="1:35" x14ac:dyDescent="0.2">
      <c r="A30" s="5"/>
      <c r="B30" s="159">
        <f t="shared" si="2"/>
        <v>0</v>
      </c>
      <c r="C30" s="6"/>
      <c r="D30" s="7">
        <f t="shared" si="0"/>
        <v>0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156"/>
      <c r="Z30" s="8">
        <f t="shared" si="1"/>
        <v>0</v>
      </c>
      <c r="AA30" s="159"/>
    </row>
    <row r="31" spans="1:35" x14ac:dyDescent="0.2">
      <c r="A31" s="5"/>
      <c r="B31" s="159">
        <f t="shared" si="2"/>
        <v>0</v>
      </c>
      <c r="C31" s="6"/>
      <c r="D31" s="7">
        <f t="shared" si="0"/>
        <v>0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156"/>
      <c r="Z31" s="8">
        <f t="shared" si="1"/>
        <v>0</v>
      </c>
      <c r="AA31" s="159"/>
    </row>
    <row r="32" spans="1:35" x14ac:dyDescent="0.2">
      <c r="A32" s="5"/>
      <c r="B32" s="159">
        <f t="shared" si="2"/>
        <v>0</v>
      </c>
      <c r="C32" s="6"/>
      <c r="D32" s="7">
        <f t="shared" si="0"/>
        <v>0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156"/>
      <c r="Z32" s="8">
        <f t="shared" si="1"/>
        <v>0</v>
      </c>
      <c r="AA32" s="159"/>
    </row>
    <row r="33" spans="1:27" x14ac:dyDescent="0.2">
      <c r="A33" s="5"/>
      <c r="B33" s="159">
        <f t="shared" si="2"/>
        <v>0</v>
      </c>
      <c r="C33" s="6"/>
      <c r="D33" s="7">
        <f t="shared" si="0"/>
        <v>0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156"/>
      <c r="Z33" s="8">
        <f t="shared" si="1"/>
        <v>0</v>
      </c>
      <c r="AA33" s="159"/>
    </row>
    <row r="34" spans="1:27" x14ac:dyDescent="0.2">
      <c r="A34" s="5"/>
      <c r="B34" s="159">
        <f t="shared" si="2"/>
        <v>0</v>
      </c>
      <c r="C34" s="6"/>
      <c r="D34" s="7">
        <f t="shared" si="0"/>
        <v>0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156"/>
      <c r="Z34" s="8">
        <f t="shared" si="1"/>
        <v>0</v>
      </c>
      <c r="AA34" s="159"/>
    </row>
    <row r="35" spans="1:27" x14ac:dyDescent="0.2">
      <c r="A35" s="5"/>
      <c r="B35" s="159">
        <f t="shared" si="2"/>
        <v>0</v>
      </c>
      <c r="C35" s="6"/>
      <c r="D35" s="7">
        <f t="shared" si="0"/>
        <v>0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156"/>
      <c r="Z35" s="8">
        <f t="shared" si="1"/>
        <v>0</v>
      </c>
      <c r="AA35" s="159"/>
    </row>
    <row r="36" spans="1:27" x14ac:dyDescent="0.2">
      <c r="A36" s="5"/>
      <c r="B36" s="159">
        <f t="shared" si="2"/>
        <v>0</v>
      </c>
      <c r="C36" s="6"/>
      <c r="D36" s="7">
        <f t="shared" si="0"/>
        <v>0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156"/>
      <c r="Z36" s="8">
        <f t="shared" si="1"/>
        <v>0</v>
      </c>
      <c r="AA36" s="159"/>
    </row>
    <row r="37" spans="1:27" x14ac:dyDescent="0.2">
      <c r="A37" s="5"/>
      <c r="B37" s="159">
        <f t="shared" si="2"/>
        <v>0</v>
      </c>
      <c r="C37" s="6"/>
      <c r="D37" s="7">
        <f t="shared" si="0"/>
        <v>0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156"/>
      <c r="Z37" s="8">
        <f t="shared" si="1"/>
        <v>0</v>
      </c>
      <c r="AA37" s="159"/>
    </row>
    <row r="38" spans="1:27" x14ac:dyDescent="0.2">
      <c r="A38" s="5"/>
      <c r="B38" s="159">
        <f t="shared" si="2"/>
        <v>0</v>
      </c>
      <c r="C38" s="6"/>
      <c r="D38" s="7">
        <f t="shared" si="0"/>
        <v>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156"/>
      <c r="Z38" s="8">
        <f t="shared" si="1"/>
        <v>0</v>
      </c>
      <c r="AA38" s="159"/>
    </row>
    <row r="39" spans="1:27" x14ac:dyDescent="0.2">
      <c r="A39" s="5"/>
      <c r="B39" s="159">
        <f t="shared" si="2"/>
        <v>0</v>
      </c>
      <c r="C39" s="6"/>
      <c r="D39" s="7">
        <f t="shared" si="0"/>
        <v>0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156"/>
      <c r="Z39" s="8">
        <f t="shared" si="1"/>
        <v>0</v>
      </c>
      <c r="AA39" s="159"/>
    </row>
    <row r="40" spans="1:27" x14ac:dyDescent="0.2">
      <c r="A40" s="5"/>
      <c r="B40" s="159">
        <f t="shared" si="2"/>
        <v>0</v>
      </c>
      <c r="C40" s="6"/>
      <c r="D40" s="7">
        <f t="shared" si="0"/>
        <v>0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156"/>
      <c r="Z40" s="8">
        <f t="shared" si="1"/>
        <v>0</v>
      </c>
      <c r="AA40" s="159"/>
    </row>
    <row r="41" spans="1:27" x14ac:dyDescent="0.2">
      <c r="A41" s="5"/>
      <c r="B41" s="159">
        <f t="shared" si="2"/>
        <v>0</v>
      </c>
      <c r="C41" s="6"/>
      <c r="D41" s="7">
        <f t="shared" si="0"/>
        <v>0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156"/>
      <c r="Z41" s="8">
        <f t="shared" si="1"/>
        <v>0</v>
      </c>
      <c r="AA41" s="159"/>
    </row>
    <row r="42" spans="1:27" x14ac:dyDescent="0.2">
      <c r="A42" s="5"/>
      <c r="B42" s="159">
        <f t="shared" si="2"/>
        <v>0</v>
      </c>
      <c r="C42" s="6"/>
      <c r="D42" s="7">
        <f t="shared" si="0"/>
        <v>0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156"/>
      <c r="Z42" s="8">
        <f t="shared" si="1"/>
        <v>0</v>
      </c>
      <c r="AA42" s="159"/>
    </row>
    <row r="43" spans="1:27" x14ac:dyDescent="0.2">
      <c r="A43" s="5"/>
      <c r="B43" s="159">
        <f t="shared" si="2"/>
        <v>0</v>
      </c>
      <c r="C43" s="6"/>
      <c r="D43" s="7">
        <f t="shared" si="0"/>
        <v>0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156"/>
      <c r="Z43" s="8">
        <f t="shared" si="1"/>
        <v>0</v>
      </c>
      <c r="AA43" s="159"/>
    </row>
    <row r="44" spans="1:27" x14ac:dyDescent="0.2">
      <c r="A44" s="5"/>
      <c r="B44" s="159">
        <f t="shared" si="2"/>
        <v>0</v>
      </c>
      <c r="C44" s="6"/>
      <c r="D44" s="7">
        <f t="shared" si="0"/>
        <v>0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156"/>
      <c r="Z44" s="8">
        <f t="shared" si="1"/>
        <v>0</v>
      </c>
      <c r="AA44" s="159"/>
    </row>
    <row r="45" spans="1:27" x14ac:dyDescent="0.2">
      <c r="A45" s="5"/>
      <c r="B45" s="159">
        <f t="shared" si="2"/>
        <v>0</v>
      </c>
      <c r="C45" s="6"/>
      <c r="D45" s="7">
        <f t="shared" si="0"/>
        <v>0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156"/>
      <c r="Z45" s="8">
        <f t="shared" si="1"/>
        <v>0</v>
      </c>
      <c r="AA45" s="159"/>
    </row>
    <row r="46" spans="1:27" x14ac:dyDescent="0.2">
      <c r="A46" s="5"/>
      <c r="B46" s="159">
        <f t="shared" si="2"/>
        <v>0</v>
      </c>
      <c r="C46" s="6"/>
      <c r="D46" s="7">
        <f t="shared" si="0"/>
        <v>0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156"/>
      <c r="Z46" s="8">
        <f t="shared" si="1"/>
        <v>0</v>
      </c>
      <c r="AA46" s="159"/>
    </row>
    <row r="47" spans="1:27" x14ac:dyDescent="0.2">
      <c r="A47" s="5"/>
      <c r="B47" s="159">
        <f t="shared" si="2"/>
        <v>0</v>
      </c>
      <c r="C47" s="6"/>
      <c r="D47" s="7">
        <f t="shared" si="0"/>
        <v>0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156"/>
      <c r="Z47" s="8">
        <f t="shared" si="1"/>
        <v>0</v>
      </c>
      <c r="AA47" s="159"/>
    </row>
    <row r="48" spans="1:27" x14ac:dyDescent="0.2">
      <c r="A48" s="5"/>
      <c r="B48" s="159">
        <f t="shared" si="2"/>
        <v>0</v>
      </c>
      <c r="C48" s="6"/>
      <c r="D48" s="7">
        <f t="shared" si="0"/>
        <v>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156"/>
      <c r="Z48" s="8">
        <f t="shared" si="1"/>
        <v>0</v>
      </c>
      <c r="AA48" s="159"/>
    </row>
    <row r="49" spans="1:27" x14ac:dyDescent="0.2">
      <c r="A49" s="5"/>
      <c r="B49" s="159">
        <f t="shared" si="2"/>
        <v>0</v>
      </c>
      <c r="C49" s="6"/>
      <c r="D49" s="7">
        <f t="shared" si="0"/>
        <v>0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156"/>
      <c r="Z49" s="8">
        <f t="shared" si="1"/>
        <v>0</v>
      </c>
      <c r="AA49" s="159"/>
    </row>
    <row r="50" spans="1:27" x14ac:dyDescent="0.2">
      <c r="A50" s="5"/>
      <c r="B50" s="159">
        <f t="shared" si="2"/>
        <v>0</v>
      </c>
      <c r="C50" s="6"/>
      <c r="D50" s="7">
        <f t="shared" si="0"/>
        <v>0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156"/>
      <c r="Z50" s="8">
        <f t="shared" si="1"/>
        <v>0</v>
      </c>
      <c r="AA50" s="159"/>
    </row>
    <row r="51" spans="1:27" x14ac:dyDescent="0.2">
      <c r="A51" s="5"/>
      <c r="B51" s="159">
        <f t="shared" si="2"/>
        <v>0</v>
      </c>
      <c r="C51" s="6"/>
      <c r="D51" s="7">
        <f t="shared" si="0"/>
        <v>0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156"/>
      <c r="Z51" s="8">
        <f t="shared" si="1"/>
        <v>0</v>
      </c>
      <c r="AA51" s="159"/>
    </row>
    <row r="52" spans="1:27" x14ac:dyDescent="0.2">
      <c r="A52" s="5"/>
      <c r="B52" s="159">
        <f t="shared" si="2"/>
        <v>0</v>
      </c>
      <c r="C52" s="6"/>
      <c r="D52" s="7">
        <f t="shared" si="0"/>
        <v>0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156"/>
      <c r="Z52" s="8">
        <f t="shared" si="1"/>
        <v>0</v>
      </c>
      <c r="AA52" s="159"/>
    </row>
    <row r="53" spans="1:27" x14ac:dyDescent="0.2">
      <c r="A53" s="5"/>
      <c r="B53" s="159">
        <f t="shared" si="2"/>
        <v>0</v>
      </c>
      <c r="C53" s="6"/>
      <c r="D53" s="7">
        <f t="shared" si="0"/>
        <v>0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156"/>
      <c r="Z53" s="8">
        <f t="shared" si="1"/>
        <v>0</v>
      </c>
      <c r="AA53" s="159"/>
    </row>
    <row r="54" spans="1:27" x14ac:dyDescent="0.2">
      <c r="A54" s="5"/>
      <c r="B54" s="159">
        <f t="shared" si="2"/>
        <v>0</v>
      </c>
      <c r="C54" s="6"/>
      <c r="D54" s="7">
        <f t="shared" si="0"/>
        <v>0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156"/>
      <c r="Z54" s="8">
        <f t="shared" si="1"/>
        <v>0</v>
      </c>
      <c r="AA54" s="159"/>
    </row>
    <row r="55" spans="1:27" x14ac:dyDescent="0.2">
      <c r="A55" s="5"/>
      <c r="B55" s="159">
        <f t="shared" si="2"/>
        <v>0</v>
      </c>
      <c r="C55" s="6"/>
      <c r="D55" s="7">
        <f t="shared" si="0"/>
        <v>0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156"/>
      <c r="Z55" s="8">
        <f t="shared" si="1"/>
        <v>0</v>
      </c>
      <c r="AA55" s="159"/>
    </row>
    <row r="56" spans="1:27" x14ac:dyDescent="0.2">
      <c r="A56" s="5"/>
      <c r="B56" s="159">
        <f t="shared" si="2"/>
        <v>0</v>
      </c>
      <c r="C56" s="6"/>
      <c r="D56" s="7">
        <f t="shared" si="0"/>
        <v>0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156"/>
      <c r="Z56" s="8">
        <f t="shared" si="1"/>
        <v>0</v>
      </c>
      <c r="AA56" s="159"/>
    </row>
    <row r="57" spans="1:27" x14ac:dyDescent="0.2">
      <c r="A57" s="5"/>
      <c r="B57" s="159">
        <f t="shared" si="2"/>
        <v>0</v>
      </c>
      <c r="C57" s="6"/>
      <c r="D57" s="7">
        <f t="shared" si="0"/>
        <v>0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156"/>
      <c r="Z57" s="8">
        <f t="shared" si="1"/>
        <v>0</v>
      </c>
      <c r="AA57" s="159"/>
    </row>
    <row r="58" spans="1:27" x14ac:dyDescent="0.2">
      <c r="A58" s="5"/>
      <c r="B58" s="159">
        <f t="shared" si="2"/>
        <v>0</v>
      </c>
      <c r="C58" s="6"/>
      <c r="D58" s="7">
        <f t="shared" si="0"/>
        <v>0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156"/>
      <c r="Z58" s="8">
        <f t="shared" si="1"/>
        <v>0</v>
      </c>
      <c r="AA58" s="159"/>
    </row>
    <row r="59" spans="1:27" x14ac:dyDescent="0.2">
      <c r="A59" s="5"/>
      <c r="B59" s="159">
        <f t="shared" si="2"/>
        <v>0</v>
      </c>
      <c r="C59" s="6"/>
      <c r="D59" s="7">
        <f t="shared" si="0"/>
        <v>0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156"/>
      <c r="Z59" s="8">
        <f t="shared" si="1"/>
        <v>0</v>
      </c>
      <c r="AA59" s="159"/>
    </row>
    <row r="60" spans="1:27" x14ac:dyDescent="0.2">
      <c r="A60" s="5"/>
      <c r="B60" s="159">
        <f t="shared" si="2"/>
        <v>0</v>
      </c>
      <c r="C60" s="6"/>
      <c r="D60" s="7">
        <f t="shared" si="0"/>
        <v>0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156"/>
      <c r="Z60" s="8">
        <f t="shared" si="1"/>
        <v>0</v>
      </c>
      <c r="AA60" s="159"/>
    </row>
    <row r="61" spans="1:27" x14ac:dyDescent="0.2">
      <c r="A61" s="5"/>
      <c r="B61" s="159">
        <f t="shared" si="2"/>
        <v>0</v>
      </c>
      <c r="C61" s="6"/>
      <c r="D61" s="7">
        <f t="shared" si="0"/>
        <v>0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156"/>
      <c r="Z61" s="8">
        <f t="shared" si="1"/>
        <v>0</v>
      </c>
      <c r="AA61" s="159"/>
    </row>
    <row r="62" spans="1:27" x14ac:dyDescent="0.2">
      <c r="A62" s="5"/>
      <c r="B62" s="159">
        <f t="shared" si="2"/>
        <v>0</v>
      </c>
      <c r="C62" s="6"/>
      <c r="D62" s="7">
        <f t="shared" si="0"/>
        <v>0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156"/>
      <c r="Z62" s="8">
        <f t="shared" si="1"/>
        <v>0</v>
      </c>
      <c r="AA62" s="159"/>
    </row>
    <row r="63" spans="1:27" x14ac:dyDescent="0.2">
      <c r="A63" s="5"/>
      <c r="B63" s="159">
        <f t="shared" si="2"/>
        <v>0</v>
      </c>
      <c r="C63" s="6"/>
      <c r="D63" s="7">
        <f t="shared" si="0"/>
        <v>0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156"/>
      <c r="Z63" s="8">
        <f t="shared" si="1"/>
        <v>0</v>
      </c>
      <c r="AA63" s="159"/>
    </row>
    <row r="64" spans="1:27" x14ac:dyDescent="0.2">
      <c r="A64" s="5"/>
      <c r="B64" s="159">
        <f t="shared" si="2"/>
        <v>0</v>
      </c>
      <c r="C64" s="6"/>
      <c r="D64" s="7">
        <f t="shared" si="0"/>
        <v>0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156"/>
      <c r="Z64" s="8">
        <f t="shared" si="1"/>
        <v>0</v>
      </c>
      <c r="AA64" s="159"/>
    </row>
    <row r="65" spans="1:27" x14ac:dyDescent="0.2">
      <c r="A65" s="5"/>
      <c r="B65" s="159">
        <f t="shared" si="2"/>
        <v>0</v>
      </c>
      <c r="C65" s="6"/>
      <c r="D65" s="7">
        <f t="shared" si="0"/>
        <v>0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156"/>
      <c r="Z65" s="8">
        <f t="shared" si="1"/>
        <v>0</v>
      </c>
      <c r="AA65" s="159"/>
    </row>
    <row r="66" spans="1:27" x14ac:dyDescent="0.2">
      <c r="A66" s="5"/>
      <c r="B66" s="159">
        <f t="shared" si="2"/>
        <v>0</v>
      </c>
      <c r="C66" s="6"/>
      <c r="D66" s="7">
        <f t="shared" si="0"/>
        <v>0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156"/>
      <c r="Z66" s="8">
        <f t="shared" si="1"/>
        <v>0</v>
      </c>
      <c r="AA66" s="159"/>
    </row>
    <row r="67" spans="1:27" x14ac:dyDescent="0.2">
      <c r="A67" s="5"/>
      <c r="B67" s="159">
        <f t="shared" si="2"/>
        <v>0</v>
      </c>
      <c r="C67" s="6"/>
      <c r="D67" s="7">
        <f t="shared" ref="D67:D130" si="3">+C67-Z67</f>
        <v>0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156"/>
      <c r="Z67" s="8">
        <f t="shared" ref="Z67:Z130" si="4">SUM(E67:Y67)</f>
        <v>0</v>
      </c>
      <c r="AA67" s="159"/>
    </row>
    <row r="68" spans="1:27" x14ac:dyDescent="0.2">
      <c r="A68" s="5"/>
      <c r="B68" s="159">
        <f t="shared" ref="B68:B131" si="5">+B67</f>
        <v>0</v>
      </c>
      <c r="C68" s="6"/>
      <c r="D68" s="7">
        <f t="shared" si="3"/>
        <v>0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156"/>
      <c r="Z68" s="8">
        <f t="shared" si="4"/>
        <v>0</v>
      </c>
      <c r="AA68" s="159"/>
    </row>
    <row r="69" spans="1:27" x14ac:dyDescent="0.2">
      <c r="A69" s="5"/>
      <c r="B69" s="159">
        <f t="shared" si="5"/>
        <v>0</v>
      </c>
      <c r="C69" s="6"/>
      <c r="D69" s="7">
        <f t="shared" si="3"/>
        <v>0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156"/>
      <c r="Z69" s="8">
        <f t="shared" si="4"/>
        <v>0</v>
      </c>
      <c r="AA69" s="159"/>
    </row>
    <row r="70" spans="1:27" x14ac:dyDescent="0.2">
      <c r="A70" s="5"/>
      <c r="B70" s="159">
        <f t="shared" si="5"/>
        <v>0</v>
      </c>
      <c r="C70" s="6"/>
      <c r="D70" s="7">
        <f t="shared" si="3"/>
        <v>0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156"/>
      <c r="Z70" s="8">
        <f t="shared" si="4"/>
        <v>0</v>
      </c>
      <c r="AA70" s="159"/>
    </row>
    <row r="71" spans="1:27" x14ac:dyDescent="0.2">
      <c r="A71" s="5"/>
      <c r="B71" s="159">
        <f t="shared" si="5"/>
        <v>0</v>
      </c>
      <c r="C71" s="6"/>
      <c r="D71" s="7">
        <f t="shared" si="3"/>
        <v>0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156"/>
      <c r="Z71" s="8">
        <f t="shared" si="4"/>
        <v>0</v>
      </c>
      <c r="AA71" s="159"/>
    </row>
    <row r="72" spans="1:27" x14ac:dyDescent="0.2">
      <c r="A72" s="5"/>
      <c r="B72" s="159">
        <f t="shared" si="5"/>
        <v>0</v>
      </c>
      <c r="C72" s="6"/>
      <c r="D72" s="7">
        <f t="shared" si="3"/>
        <v>0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156"/>
      <c r="Z72" s="8">
        <f t="shared" si="4"/>
        <v>0</v>
      </c>
      <c r="AA72" s="159"/>
    </row>
    <row r="73" spans="1:27" x14ac:dyDescent="0.2">
      <c r="A73" s="5"/>
      <c r="B73" s="159">
        <f t="shared" si="5"/>
        <v>0</v>
      </c>
      <c r="C73" s="6"/>
      <c r="D73" s="7">
        <f t="shared" si="3"/>
        <v>0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156"/>
      <c r="Z73" s="8">
        <f t="shared" si="4"/>
        <v>0</v>
      </c>
      <c r="AA73" s="159"/>
    </row>
    <row r="74" spans="1:27" x14ac:dyDescent="0.2">
      <c r="A74" s="5"/>
      <c r="B74" s="159">
        <f t="shared" si="5"/>
        <v>0</v>
      </c>
      <c r="C74" s="6"/>
      <c r="D74" s="7">
        <f t="shared" si="3"/>
        <v>0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156"/>
      <c r="Z74" s="8">
        <f t="shared" si="4"/>
        <v>0</v>
      </c>
      <c r="AA74" s="159"/>
    </row>
    <row r="75" spans="1:27" x14ac:dyDescent="0.2">
      <c r="A75" s="5"/>
      <c r="B75" s="159">
        <f t="shared" si="5"/>
        <v>0</v>
      </c>
      <c r="C75" s="6"/>
      <c r="D75" s="7">
        <f t="shared" si="3"/>
        <v>0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156"/>
      <c r="Z75" s="8">
        <f t="shared" si="4"/>
        <v>0</v>
      </c>
      <c r="AA75" s="159"/>
    </row>
    <row r="76" spans="1:27" x14ac:dyDescent="0.2">
      <c r="A76" s="5"/>
      <c r="B76" s="159">
        <f t="shared" si="5"/>
        <v>0</v>
      </c>
      <c r="C76" s="6"/>
      <c r="D76" s="7">
        <f t="shared" si="3"/>
        <v>0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156"/>
      <c r="Z76" s="8">
        <f t="shared" si="4"/>
        <v>0</v>
      </c>
      <c r="AA76" s="159"/>
    </row>
    <row r="77" spans="1:27" x14ac:dyDescent="0.2">
      <c r="A77" s="5"/>
      <c r="B77" s="159">
        <f t="shared" si="5"/>
        <v>0</v>
      </c>
      <c r="C77" s="6"/>
      <c r="D77" s="7">
        <f t="shared" si="3"/>
        <v>0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156"/>
      <c r="Z77" s="8">
        <f t="shared" si="4"/>
        <v>0</v>
      </c>
      <c r="AA77" s="159"/>
    </row>
    <row r="78" spans="1:27" x14ac:dyDescent="0.2">
      <c r="A78" s="5"/>
      <c r="B78" s="159">
        <f t="shared" si="5"/>
        <v>0</v>
      </c>
      <c r="C78" s="6"/>
      <c r="D78" s="7">
        <f t="shared" si="3"/>
        <v>0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156"/>
      <c r="Z78" s="8">
        <f t="shared" si="4"/>
        <v>0</v>
      </c>
      <c r="AA78" s="159"/>
    </row>
    <row r="79" spans="1:27" x14ac:dyDescent="0.2">
      <c r="A79" s="5"/>
      <c r="B79" s="159">
        <f t="shared" si="5"/>
        <v>0</v>
      </c>
      <c r="C79" s="6"/>
      <c r="D79" s="7">
        <f t="shared" si="3"/>
        <v>0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156"/>
      <c r="Z79" s="8">
        <f t="shared" si="4"/>
        <v>0</v>
      </c>
      <c r="AA79" s="159"/>
    </row>
    <row r="80" spans="1:27" x14ac:dyDescent="0.2">
      <c r="A80" s="5"/>
      <c r="B80" s="159">
        <f t="shared" si="5"/>
        <v>0</v>
      </c>
      <c r="C80" s="6"/>
      <c r="D80" s="7">
        <f t="shared" si="3"/>
        <v>0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156"/>
      <c r="Z80" s="8">
        <f t="shared" si="4"/>
        <v>0</v>
      </c>
      <c r="AA80" s="159"/>
    </row>
    <row r="81" spans="1:27" x14ac:dyDescent="0.2">
      <c r="A81" s="5"/>
      <c r="B81" s="159">
        <f t="shared" si="5"/>
        <v>0</v>
      </c>
      <c r="C81" s="6"/>
      <c r="D81" s="7">
        <f t="shared" si="3"/>
        <v>0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156"/>
      <c r="Z81" s="8">
        <f t="shared" si="4"/>
        <v>0</v>
      </c>
      <c r="AA81" s="159"/>
    </row>
    <row r="82" spans="1:27" x14ac:dyDescent="0.2">
      <c r="A82" s="5"/>
      <c r="B82" s="159">
        <f t="shared" si="5"/>
        <v>0</v>
      </c>
      <c r="C82" s="6"/>
      <c r="D82" s="7">
        <f t="shared" si="3"/>
        <v>0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156"/>
      <c r="Z82" s="8">
        <f t="shared" si="4"/>
        <v>0</v>
      </c>
      <c r="AA82" s="159"/>
    </row>
    <row r="83" spans="1:27" x14ac:dyDescent="0.2">
      <c r="A83" s="5"/>
      <c r="B83" s="159">
        <f t="shared" si="5"/>
        <v>0</v>
      </c>
      <c r="C83" s="6"/>
      <c r="D83" s="7">
        <f t="shared" si="3"/>
        <v>0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156"/>
      <c r="Z83" s="8">
        <f t="shared" si="4"/>
        <v>0</v>
      </c>
      <c r="AA83" s="159"/>
    </row>
    <row r="84" spans="1:27" x14ac:dyDescent="0.2">
      <c r="A84" s="5"/>
      <c r="B84" s="159">
        <f t="shared" si="5"/>
        <v>0</v>
      </c>
      <c r="C84" s="6"/>
      <c r="D84" s="7">
        <f t="shared" si="3"/>
        <v>0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156"/>
      <c r="Z84" s="8">
        <f t="shared" si="4"/>
        <v>0</v>
      </c>
      <c r="AA84" s="159"/>
    </row>
    <row r="85" spans="1:27" x14ac:dyDescent="0.2">
      <c r="A85" s="5"/>
      <c r="B85" s="159">
        <f t="shared" si="5"/>
        <v>0</v>
      </c>
      <c r="C85" s="6"/>
      <c r="D85" s="7">
        <f t="shared" si="3"/>
        <v>0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156"/>
      <c r="Z85" s="8">
        <f t="shared" si="4"/>
        <v>0</v>
      </c>
      <c r="AA85" s="159"/>
    </row>
    <row r="86" spans="1:27" x14ac:dyDescent="0.2">
      <c r="A86" s="5"/>
      <c r="B86" s="159">
        <f t="shared" si="5"/>
        <v>0</v>
      </c>
      <c r="C86" s="6"/>
      <c r="D86" s="7">
        <f t="shared" si="3"/>
        <v>0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156"/>
      <c r="Z86" s="8">
        <f t="shared" si="4"/>
        <v>0</v>
      </c>
      <c r="AA86" s="159"/>
    </row>
    <row r="87" spans="1:27" x14ac:dyDescent="0.2">
      <c r="A87" s="5"/>
      <c r="B87" s="159">
        <f t="shared" si="5"/>
        <v>0</v>
      </c>
      <c r="C87" s="6"/>
      <c r="D87" s="7">
        <f t="shared" si="3"/>
        <v>0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156"/>
      <c r="Z87" s="8">
        <f t="shared" si="4"/>
        <v>0</v>
      </c>
      <c r="AA87" s="159"/>
    </row>
    <row r="88" spans="1:27" x14ac:dyDescent="0.2">
      <c r="A88" s="5"/>
      <c r="B88" s="159">
        <f t="shared" si="5"/>
        <v>0</v>
      </c>
      <c r="C88" s="6"/>
      <c r="D88" s="7">
        <f t="shared" si="3"/>
        <v>0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156"/>
      <c r="Z88" s="8">
        <f t="shared" si="4"/>
        <v>0</v>
      </c>
      <c r="AA88" s="159"/>
    </row>
    <row r="89" spans="1:27" x14ac:dyDescent="0.2">
      <c r="A89" s="5"/>
      <c r="B89" s="159">
        <f t="shared" si="5"/>
        <v>0</v>
      </c>
      <c r="C89" s="6"/>
      <c r="D89" s="7">
        <f t="shared" si="3"/>
        <v>0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156"/>
      <c r="Z89" s="8">
        <f t="shared" si="4"/>
        <v>0</v>
      </c>
      <c r="AA89" s="159"/>
    </row>
    <row r="90" spans="1:27" x14ac:dyDescent="0.2">
      <c r="A90" s="5"/>
      <c r="B90" s="159">
        <f t="shared" si="5"/>
        <v>0</v>
      </c>
      <c r="C90" s="6"/>
      <c r="D90" s="7">
        <f t="shared" si="3"/>
        <v>0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156"/>
      <c r="Z90" s="8">
        <f t="shared" si="4"/>
        <v>0</v>
      </c>
      <c r="AA90" s="159"/>
    </row>
    <row r="91" spans="1:27" x14ac:dyDescent="0.2">
      <c r="A91" s="5"/>
      <c r="B91" s="159">
        <f t="shared" si="5"/>
        <v>0</v>
      </c>
      <c r="C91" s="6"/>
      <c r="D91" s="7">
        <f t="shared" si="3"/>
        <v>0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156"/>
      <c r="Z91" s="8">
        <f t="shared" si="4"/>
        <v>0</v>
      </c>
      <c r="AA91" s="159"/>
    </row>
    <row r="92" spans="1:27" x14ac:dyDescent="0.2">
      <c r="A92" s="5"/>
      <c r="B92" s="159">
        <f t="shared" si="5"/>
        <v>0</v>
      </c>
      <c r="C92" s="6"/>
      <c r="D92" s="7">
        <f t="shared" si="3"/>
        <v>0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156"/>
      <c r="Z92" s="8">
        <f t="shared" si="4"/>
        <v>0</v>
      </c>
      <c r="AA92" s="159"/>
    </row>
    <row r="93" spans="1:27" x14ac:dyDescent="0.2">
      <c r="A93" s="5"/>
      <c r="B93" s="159">
        <f t="shared" si="5"/>
        <v>0</v>
      </c>
      <c r="C93" s="6"/>
      <c r="D93" s="7">
        <f t="shared" si="3"/>
        <v>0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156"/>
      <c r="Z93" s="8">
        <f t="shared" si="4"/>
        <v>0</v>
      </c>
      <c r="AA93" s="159"/>
    </row>
    <row r="94" spans="1:27" x14ac:dyDescent="0.2">
      <c r="A94" s="5"/>
      <c r="B94" s="159">
        <f t="shared" si="5"/>
        <v>0</v>
      </c>
      <c r="C94" s="6"/>
      <c r="D94" s="7">
        <f t="shared" si="3"/>
        <v>0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156"/>
      <c r="Z94" s="8">
        <f t="shared" si="4"/>
        <v>0</v>
      </c>
      <c r="AA94" s="159"/>
    </row>
    <row r="95" spans="1:27" x14ac:dyDescent="0.2">
      <c r="A95" s="5"/>
      <c r="B95" s="159">
        <f t="shared" si="5"/>
        <v>0</v>
      </c>
      <c r="C95" s="6"/>
      <c r="D95" s="7">
        <f t="shared" si="3"/>
        <v>0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156"/>
      <c r="Z95" s="8">
        <f t="shared" si="4"/>
        <v>0</v>
      </c>
      <c r="AA95" s="159"/>
    </row>
    <row r="96" spans="1:27" x14ac:dyDescent="0.2">
      <c r="A96" s="5"/>
      <c r="B96" s="159">
        <f t="shared" si="5"/>
        <v>0</v>
      </c>
      <c r="C96" s="6"/>
      <c r="D96" s="7">
        <f t="shared" si="3"/>
        <v>0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156"/>
      <c r="Z96" s="8">
        <f t="shared" si="4"/>
        <v>0</v>
      </c>
      <c r="AA96" s="159"/>
    </row>
    <row r="97" spans="1:27" x14ac:dyDescent="0.2">
      <c r="A97" s="5"/>
      <c r="B97" s="159">
        <f t="shared" si="5"/>
        <v>0</v>
      </c>
      <c r="C97" s="6"/>
      <c r="D97" s="7">
        <f t="shared" si="3"/>
        <v>0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156"/>
      <c r="Z97" s="8">
        <f t="shared" si="4"/>
        <v>0</v>
      </c>
      <c r="AA97" s="159"/>
    </row>
    <row r="98" spans="1:27" x14ac:dyDescent="0.2">
      <c r="A98" s="5"/>
      <c r="B98" s="159">
        <f t="shared" si="5"/>
        <v>0</v>
      </c>
      <c r="C98" s="6"/>
      <c r="D98" s="7">
        <f t="shared" si="3"/>
        <v>0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156"/>
      <c r="Z98" s="8">
        <f t="shared" si="4"/>
        <v>0</v>
      </c>
      <c r="AA98" s="159"/>
    </row>
    <row r="99" spans="1:27" x14ac:dyDescent="0.2">
      <c r="A99" s="5"/>
      <c r="B99" s="159">
        <f t="shared" si="5"/>
        <v>0</v>
      </c>
      <c r="C99" s="6"/>
      <c r="D99" s="7">
        <f t="shared" si="3"/>
        <v>0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156"/>
      <c r="Z99" s="8">
        <f t="shared" si="4"/>
        <v>0</v>
      </c>
      <c r="AA99" s="159"/>
    </row>
    <row r="100" spans="1:27" x14ac:dyDescent="0.2">
      <c r="A100" s="5"/>
      <c r="B100" s="159">
        <f t="shared" si="5"/>
        <v>0</v>
      </c>
      <c r="C100" s="6"/>
      <c r="D100" s="7">
        <f t="shared" si="3"/>
        <v>0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156"/>
      <c r="Z100" s="8">
        <f t="shared" si="4"/>
        <v>0</v>
      </c>
      <c r="AA100" s="159"/>
    </row>
    <row r="101" spans="1:27" x14ac:dyDescent="0.2">
      <c r="A101" s="5"/>
      <c r="B101" s="159">
        <f t="shared" si="5"/>
        <v>0</v>
      </c>
      <c r="C101" s="6"/>
      <c r="D101" s="7">
        <f t="shared" si="3"/>
        <v>0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156"/>
      <c r="Z101" s="8">
        <f t="shared" si="4"/>
        <v>0</v>
      </c>
      <c r="AA101" s="159"/>
    </row>
    <row r="102" spans="1:27" x14ac:dyDescent="0.2">
      <c r="A102" s="5"/>
      <c r="B102" s="159">
        <f t="shared" si="5"/>
        <v>0</v>
      </c>
      <c r="C102" s="6"/>
      <c r="D102" s="7">
        <f t="shared" si="3"/>
        <v>0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156"/>
      <c r="Z102" s="8">
        <f t="shared" si="4"/>
        <v>0</v>
      </c>
      <c r="AA102" s="159"/>
    </row>
    <row r="103" spans="1:27" x14ac:dyDescent="0.2">
      <c r="A103" s="5"/>
      <c r="B103" s="159">
        <f t="shared" si="5"/>
        <v>0</v>
      </c>
      <c r="C103" s="6"/>
      <c r="D103" s="7">
        <f t="shared" si="3"/>
        <v>0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156"/>
      <c r="Z103" s="8">
        <f t="shared" si="4"/>
        <v>0</v>
      </c>
      <c r="AA103" s="159"/>
    </row>
    <row r="104" spans="1:27" x14ac:dyDescent="0.2">
      <c r="A104" s="5"/>
      <c r="B104" s="159">
        <f t="shared" si="5"/>
        <v>0</v>
      </c>
      <c r="C104" s="6"/>
      <c r="D104" s="7">
        <f t="shared" si="3"/>
        <v>0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156"/>
      <c r="Z104" s="8">
        <f t="shared" si="4"/>
        <v>0</v>
      </c>
      <c r="AA104" s="159"/>
    </row>
    <row r="105" spans="1:27" x14ac:dyDescent="0.2">
      <c r="A105" s="5"/>
      <c r="B105" s="159">
        <f t="shared" si="5"/>
        <v>0</v>
      </c>
      <c r="C105" s="6"/>
      <c r="D105" s="7">
        <f t="shared" si="3"/>
        <v>0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156"/>
      <c r="Z105" s="8">
        <f t="shared" si="4"/>
        <v>0</v>
      </c>
      <c r="AA105" s="159"/>
    </row>
    <row r="106" spans="1:27" x14ac:dyDescent="0.2">
      <c r="A106" s="5"/>
      <c r="B106" s="159">
        <f t="shared" si="5"/>
        <v>0</v>
      </c>
      <c r="C106" s="6"/>
      <c r="D106" s="7">
        <f t="shared" si="3"/>
        <v>0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156"/>
      <c r="Z106" s="8">
        <f t="shared" si="4"/>
        <v>0</v>
      </c>
      <c r="AA106" s="159"/>
    </row>
    <row r="107" spans="1:27" x14ac:dyDescent="0.2">
      <c r="A107" s="5"/>
      <c r="B107" s="159">
        <f t="shared" si="5"/>
        <v>0</v>
      </c>
      <c r="C107" s="6"/>
      <c r="D107" s="7">
        <f t="shared" si="3"/>
        <v>0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156"/>
      <c r="Z107" s="8">
        <f t="shared" si="4"/>
        <v>0</v>
      </c>
      <c r="AA107" s="159"/>
    </row>
    <row r="108" spans="1:27" x14ac:dyDescent="0.2">
      <c r="A108" s="5"/>
      <c r="B108" s="159">
        <f t="shared" si="5"/>
        <v>0</v>
      </c>
      <c r="C108" s="6"/>
      <c r="D108" s="7">
        <f t="shared" si="3"/>
        <v>0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156"/>
      <c r="Z108" s="8">
        <f t="shared" si="4"/>
        <v>0</v>
      </c>
      <c r="AA108" s="159"/>
    </row>
    <row r="109" spans="1:27" x14ac:dyDescent="0.2">
      <c r="A109" s="5"/>
      <c r="B109" s="159">
        <f t="shared" si="5"/>
        <v>0</v>
      </c>
      <c r="C109" s="6"/>
      <c r="D109" s="7">
        <f t="shared" si="3"/>
        <v>0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156"/>
      <c r="Z109" s="8">
        <f t="shared" si="4"/>
        <v>0</v>
      </c>
      <c r="AA109" s="159"/>
    </row>
    <row r="110" spans="1:27" x14ac:dyDescent="0.2">
      <c r="A110" s="5"/>
      <c r="B110" s="159">
        <f t="shared" si="5"/>
        <v>0</v>
      </c>
      <c r="C110" s="6"/>
      <c r="D110" s="7">
        <f t="shared" si="3"/>
        <v>0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156"/>
      <c r="Z110" s="8">
        <f t="shared" si="4"/>
        <v>0</v>
      </c>
      <c r="AA110" s="159"/>
    </row>
    <row r="111" spans="1:27" x14ac:dyDescent="0.2">
      <c r="A111" s="5"/>
      <c r="B111" s="159">
        <f t="shared" si="5"/>
        <v>0</v>
      </c>
      <c r="C111" s="6"/>
      <c r="D111" s="7">
        <f t="shared" si="3"/>
        <v>0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156"/>
      <c r="Z111" s="8">
        <f t="shared" si="4"/>
        <v>0</v>
      </c>
      <c r="AA111" s="159"/>
    </row>
    <row r="112" spans="1:27" x14ac:dyDescent="0.2">
      <c r="A112" s="5"/>
      <c r="B112" s="159">
        <f t="shared" si="5"/>
        <v>0</v>
      </c>
      <c r="C112" s="6"/>
      <c r="D112" s="7">
        <f t="shared" si="3"/>
        <v>0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156"/>
      <c r="Z112" s="8">
        <f t="shared" si="4"/>
        <v>0</v>
      </c>
      <c r="AA112" s="159"/>
    </row>
    <row r="113" spans="1:27" x14ac:dyDescent="0.2">
      <c r="A113" s="5"/>
      <c r="B113" s="159">
        <f t="shared" si="5"/>
        <v>0</v>
      </c>
      <c r="C113" s="6"/>
      <c r="D113" s="7">
        <f t="shared" si="3"/>
        <v>0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156"/>
      <c r="Z113" s="8">
        <f t="shared" si="4"/>
        <v>0</v>
      </c>
      <c r="AA113" s="159"/>
    </row>
    <row r="114" spans="1:27" x14ac:dyDescent="0.2">
      <c r="A114" s="5"/>
      <c r="B114" s="159">
        <f t="shared" si="5"/>
        <v>0</v>
      </c>
      <c r="C114" s="6"/>
      <c r="D114" s="7">
        <f t="shared" si="3"/>
        <v>0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156"/>
      <c r="Z114" s="8">
        <f t="shared" si="4"/>
        <v>0</v>
      </c>
      <c r="AA114" s="159"/>
    </row>
    <row r="115" spans="1:27" x14ac:dyDescent="0.2">
      <c r="A115" s="5"/>
      <c r="B115" s="159">
        <f t="shared" si="5"/>
        <v>0</v>
      </c>
      <c r="C115" s="6"/>
      <c r="D115" s="7">
        <f t="shared" si="3"/>
        <v>0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156"/>
      <c r="Z115" s="8">
        <f t="shared" si="4"/>
        <v>0</v>
      </c>
      <c r="AA115" s="159"/>
    </row>
    <row r="116" spans="1:27" x14ac:dyDescent="0.2">
      <c r="A116" s="5"/>
      <c r="B116" s="159">
        <f t="shared" si="5"/>
        <v>0</v>
      </c>
      <c r="C116" s="6"/>
      <c r="D116" s="7">
        <f t="shared" si="3"/>
        <v>0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156"/>
      <c r="Z116" s="8">
        <f t="shared" si="4"/>
        <v>0</v>
      </c>
      <c r="AA116" s="159"/>
    </row>
    <row r="117" spans="1:27" x14ac:dyDescent="0.2">
      <c r="A117" s="5"/>
      <c r="B117" s="159">
        <f t="shared" si="5"/>
        <v>0</v>
      </c>
      <c r="C117" s="6"/>
      <c r="D117" s="7">
        <f t="shared" si="3"/>
        <v>0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156"/>
      <c r="Z117" s="8">
        <f t="shared" si="4"/>
        <v>0</v>
      </c>
      <c r="AA117" s="159"/>
    </row>
    <row r="118" spans="1:27" x14ac:dyDescent="0.2">
      <c r="A118" s="5"/>
      <c r="B118" s="159">
        <f t="shared" si="5"/>
        <v>0</v>
      </c>
      <c r="C118" s="6"/>
      <c r="D118" s="7">
        <f t="shared" si="3"/>
        <v>0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156"/>
      <c r="Z118" s="8">
        <f t="shared" si="4"/>
        <v>0</v>
      </c>
      <c r="AA118" s="159"/>
    </row>
    <row r="119" spans="1:27" x14ac:dyDescent="0.2">
      <c r="A119" s="5"/>
      <c r="B119" s="159">
        <f t="shared" si="5"/>
        <v>0</v>
      </c>
      <c r="C119" s="6"/>
      <c r="D119" s="7">
        <f t="shared" si="3"/>
        <v>0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156"/>
      <c r="Z119" s="8">
        <f t="shared" si="4"/>
        <v>0</v>
      </c>
      <c r="AA119" s="159"/>
    </row>
    <row r="120" spans="1:27" x14ac:dyDescent="0.2">
      <c r="A120" s="5"/>
      <c r="B120" s="159">
        <f t="shared" si="5"/>
        <v>0</v>
      </c>
      <c r="C120" s="6"/>
      <c r="D120" s="7">
        <f t="shared" si="3"/>
        <v>0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156"/>
      <c r="Z120" s="8">
        <f t="shared" si="4"/>
        <v>0</v>
      </c>
      <c r="AA120" s="159"/>
    </row>
    <row r="121" spans="1:27" x14ac:dyDescent="0.2">
      <c r="A121" s="5"/>
      <c r="B121" s="159">
        <f t="shared" si="5"/>
        <v>0</v>
      </c>
      <c r="C121" s="6"/>
      <c r="D121" s="7">
        <f t="shared" si="3"/>
        <v>0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156"/>
      <c r="Z121" s="8">
        <f t="shared" si="4"/>
        <v>0</v>
      </c>
      <c r="AA121" s="159"/>
    </row>
    <row r="122" spans="1:27" x14ac:dyDescent="0.2">
      <c r="A122" s="5"/>
      <c r="B122" s="159">
        <f t="shared" si="5"/>
        <v>0</v>
      </c>
      <c r="C122" s="6"/>
      <c r="D122" s="7">
        <f t="shared" si="3"/>
        <v>0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156"/>
      <c r="Z122" s="8">
        <f t="shared" si="4"/>
        <v>0</v>
      </c>
      <c r="AA122" s="159"/>
    </row>
    <row r="123" spans="1:27" x14ac:dyDescent="0.2">
      <c r="A123" s="5"/>
      <c r="B123" s="159">
        <f t="shared" si="5"/>
        <v>0</v>
      </c>
      <c r="C123" s="6"/>
      <c r="D123" s="7">
        <f t="shared" si="3"/>
        <v>0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156"/>
      <c r="Z123" s="8">
        <f t="shared" si="4"/>
        <v>0</v>
      </c>
      <c r="AA123" s="159"/>
    </row>
    <row r="124" spans="1:27" x14ac:dyDescent="0.2">
      <c r="A124" s="5"/>
      <c r="B124" s="159">
        <f t="shared" si="5"/>
        <v>0</v>
      </c>
      <c r="C124" s="6"/>
      <c r="D124" s="7">
        <f t="shared" si="3"/>
        <v>0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156"/>
      <c r="Z124" s="8">
        <f t="shared" si="4"/>
        <v>0</v>
      </c>
      <c r="AA124" s="159"/>
    </row>
    <row r="125" spans="1:27" x14ac:dyDescent="0.2">
      <c r="A125" s="5"/>
      <c r="B125" s="159">
        <f t="shared" si="5"/>
        <v>0</v>
      </c>
      <c r="C125" s="6"/>
      <c r="D125" s="7">
        <f t="shared" si="3"/>
        <v>0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156"/>
      <c r="Z125" s="8">
        <f t="shared" si="4"/>
        <v>0</v>
      </c>
      <c r="AA125" s="159"/>
    </row>
    <row r="126" spans="1:27" x14ac:dyDescent="0.2">
      <c r="A126" s="5"/>
      <c r="B126" s="159">
        <f t="shared" si="5"/>
        <v>0</v>
      </c>
      <c r="C126" s="6"/>
      <c r="D126" s="7">
        <f t="shared" si="3"/>
        <v>0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156"/>
      <c r="Z126" s="8">
        <f t="shared" si="4"/>
        <v>0</v>
      </c>
      <c r="AA126" s="159"/>
    </row>
    <row r="127" spans="1:27" x14ac:dyDescent="0.2">
      <c r="A127" s="5"/>
      <c r="B127" s="159">
        <f t="shared" si="5"/>
        <v>0</v>
      </c>
      <c r="C127" s="6"/>
      <c r="D127" s="7">
        <f t="shared" si="3"/>
        <v>0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156"/>
      <c r="Z127" s="8">
        <f t="shared" si="4"/>
        <v>0</v>
      </c>
      <c r="AA127" s="159"/>
    </row>
    <row r="128" spans="1:27" x14ac:dyDescent="0.2">
      <c r="A128" s="5"/>
      <c r="B128" s="159">
        <f t="shared" si="5"/>
        <v>0</v>
      </c>
      <c r="C128" s="6"/>
      <c r="D128" s="7">
        <f t="shared" si="3"/>
        <v>0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156"/>
      <c r="Z128" s="8">
        <f t="shared" si="4"/>
        <v>0</v>
      </c>
      <c r="AA128" s="159"/>
    </row>
    <row r="129" spans="1:27" x14ac:dyDescent="0.2">
      <c r="A129" s="5"/>
      <c r="B129" s="159">
        <f t="shared" si="5"/>
        <v>0</v>
      </c>
      <c r="C129" s="6"/>
      <c r="D129" s="7">
        <f t="shared" si="3"/>
        <v>0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156"/>
      <c r="Z129" s="8">
        <f t="shared" si="4"/>
        <v>0</v>
      </c>
      <c r="AA129" s="159"/>
    </row>
    <row r="130" spans="1:27" x14ac:dyDescent="0.2">
      <c r="A130" s="5"/>
      <c r="B130" s="159">
        <f t="shared" si="5"/>
        <v>0</v>
      </c>
      <c r="C130" s="6"/>
      <c r="D130" s="7">
        <f t="shared" si="3"/>
        <v>0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156"/>
      <c r="Z130" s="8">
        <f t="shared" si="4"/>
        <v>0</v>
      </c>
      <c r="AA130" s="159"/>
    </row>
    <row r="131" spans="1:27" x14ac:dyDescent="0.2">
      <c r="A131" s="5"/>
      <c r="B131" s="159">
        <f t="shared" si="5"/>
        <v>0</v>
      </c>
      <c r="C131" s="6"/>
      <c r="D131" s="7">
        <f t="shared" ref="D131:D194" si="6">+C131-Z131</f>
        <v>0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156"/>
      <c r="Z131" s="8">
        <f t="shared" ref="Z131:Z194" si="7">SUM(E131:Y131)</f>
        <v>0</v>
      </c>
      <c r="AA131" s="159"/>
    </row>
    <row r="132" spans="1:27" x14ac:dyDescent="0.2">
      <c r="A132" s="5"/>
      <c r="B132" s="159">
        <f t="shared" ref="B132:B195" si="8">+B131</f>
        <v>0</v>
      </c>
      <c r="C132" s="6"/>
      <c r="D132" s="7">
        <f t="shared" si="6"/>
        <v>0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156"/>
      <c r="Z132" s="8">
        <f t="shared" si="7"/>
        <v>0</v>
      </c>
      <c r="AA132" s="159"/>
    </row>
    <row r="133" spans="1:27" x14ac:dyDescent="0.2">
      <c r="A133" s="5"/>
      <c r="B133" s="159">
        <f t="shared" si="8"/>
        <v>0</v>
      </c>
      <c r="C133" s="6"/>
      <c r="D133" s="7">
        <f t="shared" si="6"/>
        <v>0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156"/>
      <c r="Z133" s="8">
        <f t="shared" si="7"/>
        <v>0</v>
      </c>
      <c r="AA133" s="159"/>
    </row>
    <row r="134" spans="1:27" x14ac:dyDescent="0.2">
      <c r="A134" s="5"/>
      <c r="B134" s="159">
        <f t="shared" si="8"/>
        <v>0</v>
      </c>
      <c r="C134" s="6"/>
      <c r="D134" s="7">
        <f t="shared" si="6"/>
        <v>0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156"/>
      <c r="Z134" s="8">
        <f t="shared" si="7"/>
        <v>0</v>
      </c>
      <c r="AA134" s="159"/>
    </row>
    <row r="135" spans="1:27" x14ac:dyDescent="0.2">
      <c r="A135" s="5"/>
      <c r="B135" s="159">
        <f t="shared" si="8"/>
        <v>0</v>
      </c>
      <c r="C135" s="6"/>
      <c r="D135" s="7">
        <f t="shared" si="6"/>
        <v>0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156"/>
      <c r="Z135" s="8">
        <f t="shared" si="7"/>
        <v>0</v>
      </c>
      <c r="AA135" s="159"/>
    </row>
    <row r="136" spans="1:27" x14ac:dyDescent="0.2">
      <c r="A136" s="5"/>
      <c r="B136" s="159">
        <f t="shared" si="8"/>
        <v>0</v>
      </c>
      <c r="C136" s="6"/>
      <c r="D136" s="7">
        <f t="shared" si="6"/>
        <v>0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156"/>
      <c r="Z136" s="8">
        <f t="shared" si="7"/>
        <v>0</v>
      </c>
      <c r="AA136" s="159"/>
    </row>
    <row r="137" spans="1:27" x14ac:dyDescent="0.2">
      <c r="A137" s="5"/>
      <c r="B137" s="159">
        <f t="shared" si="8"/>
        <v>0</v>
      </c>
      <c r="C137" s="6"/>
      <c r="D137" s="7">
        <f t="shared" si="6"/>
        <v>0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156"/>
      <c r="Z137" s="8">
        <f t="shared" si="7"/>
        <v>0</v>
      </c>
      <c r="AA137" s="159"/>
    </row>
    <row r="138" spans="1:27" x14ac:dyDescent="0.2">
      <c r="A138" s="5"/>
      <c r="B138" s="159">
        <f t="shared" si="8"/>
        <v>0</v>
      </c>
      <c r="C138" s="6"/>
      <c r="D138" s="7">
        <f t="shared" si="6"/>
        <v>0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156"/>
      <c r="Z138" s="8">
        <f t="shared" si="7"/>
        <v>0</v>
      </c>
      <c r="AA138" s="159"/>
    </row>
    <row r="139" spans="1:27" x14ac:dyDescent="0.2">
      <c r="A139" s="5"/>
      <c r="B139" s="159">
        <f t="shared" si="8"/>
        <v>0</v>
      </c>
      <c r="C139" s="6"/>
      <c r="D139" s="7">
        <f t="shared" si="6"/>
        <v>0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156"/>
      <c r="Z139" s="8">
        <f t="shared" si="7"/>
        <v>0</v>
      </c>
      <c r="AA139" s="159"/>
    </row>
    <row r="140" spans="1:27" x14ac:dyDescent="0.2">
      <c r="A140" s="5"/>
      <c r="B140" s="159">
        <f t="shared" si="8"/>
        <v>0</v>
      </c>
      <c r="C140" s="6"/>
      <c r="D140" s="7">
        <f t="shared" si="6"/>
        <v>0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156"/>
      <c r="Z140" s="8">
        <f t="shared" si="7"/>
        <v>0</v>
      </c>
      <c r="AA140" s="159"/>
    </row>
    <row r="141" spans="1:27" x14ac:dyDescent="0.2">
      <c r="A141" s="5"/>
      <c r="B141" s="159">
        <f t="shared" si="8"/>
        <v>0</v>
      </c>
      <c r="C141" s="6"/>
      <c r="D141" s="7">
        <f t="shared" si="6"/>
        <v>0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156"/>
      <c r="Z141" s="8">
        <f t="shared" si="7"/>
        <v>0</v>
      </c>
      <c r="AA141" s="159"/>
    </row>
    <row r="142" spans="1:27" x14ac:dyDescent="0.2">
      <c r="A142" s="5"/>
      <c r="B142" s="159">
        <f t="shared" si="8"/>
        <v>0</v>
      </c>
      <c r="C142" s="6"/>
      <c r="D142" s="7">
        <f t="shared" si="6"/>
        <v>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156"/>
      <c r="Z142" s="8">
        <f t="shared" si="7"/>
        <v>0</v>
      </c>
      <c r="AA142" s="159"/>
    </row>
    <row r="143" spans="1:27" x14ac:dyDescent="0.2">
      <c r="A143" s="5"/>
      <c r="B143" s="159">
        <f t="shared" si="8"/>
        <v>0</v>
      </c>
      <c r="C143" s="6"/>
      <c r="D143" s="7">
        <f t="shared" si="6"/>
        <v>0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156"/>
      <c r="Z143" s="8">
        <f t="shared" si="7"/>
        <v>0</v>
      </c>
      <c r="AA143" s="159"/>
    </row>
    <row r="144" spans="1:27" x14ac:dyDescent="0.2">
      <c r="A144" s="5"/>
      <c r="B144" s="159">
        <f t="shared" si="8"/>
        <v>0</v>
      </c>
      <c r="C144" s="6"/>
      <c r="D144" s="7">
        <f t="shared" si="6"/>
        <v>0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156"/>
      <c r="Z144" s="8">
        <f t="shared" si="7"/>
        <v>0</v>
      </c>
      <c r="AA144" s="159"/>
    </row>
    <row r="145" spans="1:27" x14ac:dyDescent="0.2">
      <c r="A145" s="5"/>
      <c r="B145" s="159">
        <f t="shared" si="8"/>
        <v>0</v>
      </c>
      <c r="C145" s="6"/>
      <c r="D145" s="7">
        <f t="shared" si="6"/>
        <v>0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156"/>
      <c r="Z145" s="8">
        <f t="shared" si="7"/>
        <v>0</v>
      </c>
      <c r="AA145" s="159"/>
    </row>
    <row r="146" spans="1:27" x14ac:dyDescent="0.2">
      <c r="A146" s="5"/>
      <c r="B146" s="159">
        <f t="shared" si="8"/>
        <v>0</v>
      </c>
      <c r="C146" s="6"/>
      <c r="D146" s="7">
        <f t="shared" si="6"/>
        <v>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156"/>
      <c r="Z146" s="8">
        <f t="shared" si="7"/>
        <v>0</v>
      </c>
      <c r="AA146" s="159"/>
    </row>
    <row r="147" spans="1:27" x14ac:dyDescent="0.2">
      <c r="A147" s="5"/>
      <c r="B147" s="159">
        <f t="shared" si="8"/>
        <v>0</v>
      </c>
      <c r="C147" s="6"/>
      <c r="D147" s="7">
        <f t="shared" si="6"/>
        <v>0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156"/>
      <c r="Z147" s="8">
        <f t="shared" si="7"/>
        <v>0</v>
      </c>
      <c r="AA147" s="159"/>
    </row>
    <row r="148" spans="1:27" x14ac:dyDescent="0.2">
      <c r="A148" s="5"/>
      <c r="B148" s="159">
        <f t="shared" si="8"/>
        <v>0</v>
      </c>
      <c r="C148" s="6"/>
      <c r="D148" s="7">
        <f t="shared" si="6"/>
        <v>0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156"/>
      <c r="Z148" s="8">
        <f t="shared" si="7"/>
        <v>0</v>
      </c>
      <c r="AA148" s="159"/>
    </row>
    <row r="149" spans="1:27" x14ac:dyDescent="0.2">
      <c r="A149" s="5"/>
      <c r="B149" s="159">
        <f t="shared" si="8"/>
        <v>0</v>
      </c>
      <c r="C149" s="6"/>
      <c r="D149" s="7">
        <f t="shared" si="6"/>
        <v>0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156"/>
      <c r="Z149" s="8">
        <f t="shared" si="7"/>
        <v>0</v>
      </c>
      <c r="AA149" s="159"/>
    </row>
    <row r="150" spans="1:27" x14ac:dyDescent="0.2">
      <c r="A150" s="5"/>
      <c r="B150" s="159">
        <f t="shared" si="8"/>
        <v>0</v>
      </c>
      <c r="C150" s="6"/>
      <c r="D150" s="7">
        <f t="shared" si="6"/>
        <v>0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156"/>
      <c r="Z150" s="8">
        <f t="shared" si="7"/>
        <v>0</v>
      </c>
      <c r="AA150" s="159"/>
    </row>
    <row r="151" spans="1:27" x14ac:dyDescent="0.2">
      <c r="A151" s="5"/>
      <c r="B151" s="159">
        <f t="shared" si="8"/>
        <v>0</v>
      </c>
      <c r="C151" s="6"/>
      <c r="D151" s="7">
        <f t="shared" si="6"/>
        <v>0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156"/>
      <c r="Z151" s="8">
        <f t="shared" si="7"/>
        <v>0</v>
      </c>
      <c r="AA151" s="159"/>
    </row>
    <row r="152" spans="1:27" x14ac:dyDescent="0.2">
      <c r="A152" s="5"/>
      <c r="B152" s="159">
        <f t="shared" si="8"/>
        <v>0</v>
      </c>
      <c r="C152" s="6"/>
      <c r="D152" s="7">
        <f t="shared" si="6"/>
        <v>0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156"/>
      <c r="Z152" s="8">
        <f t="shared" si="7"/>
        <v>0</v>
      </c>
      <c r="AA152" s="159"/>
    </row>
    <row r="153" spans="1:27" x14ac:dyDescent="0.2">
      <c r="A153" s="5"/>
      <c r="B153" s="159">
        <f t="shared" si="8"/>
        <v>0</v>
      </c>
      <c r="C153" s="6"/>
      <c r="D153" s="7">
        <f t="shared" si="6"/>
        <v>0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156"/>
      <c r="Z153" s="8">
        <f t="shared" si="7"/>
        <v>0</v>
      </c>
      <c r="AA153" s="159"/>
    </row>
    <row r="154" spans="1:27" x14ac:dyDescent="0.2">
      <c r="A154" s="5"/>
      <c r="B154" s="159">
        <f t="shared" si="8"/>
        <v>0</v>
      </c>
      <c r="C154" s="6"/>
      <c r="D154" s="7">
        <f t="shared" si="6"/>
        <v>0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156"/>
      <c r="Z154" s="8">
        <f t="shared" si="7"/>
        <v>0</v>
      </c>
      <c r="AA154" s="159"/>
    </row>
    <row r="155" spans="1:27" x14ac:dyDescent="0.2">
      <c r="A155" s="5"/>
      <c r="B155" s="159">
        <f t="shared" si="8"/>
        <v>0</v>
      </c>
      <c r="C155" s="6"/>
      <c r="D155" s="7">
        <f t="shared" si="6"/>
        <v>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156"/>
      <c r="Z155" s="8">
        <f t="shared" si="7"/>
        <v>0</v>
      </c>
      <c r="AA155" s="159"/>
    </row>
    <row r="156" spans="1:27" x14ac:dyDescent="0.2">
      <c r="A156" s="5"/>
      <c r="B156" s="159">
        <f t="shared" si="8"/>
        <v>0</v>
      </c>
      <c r="C156" s="6"/>
      <c r="D156" s="7">
        <f t="shared" si="6"/>
        <v>0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156"/>
      <c r="Z156" s="8">
        <f t="shared" si="7"/>
        <v>0</v>
      </c>
      <c r="AA156" s="159"/>
    </row>
    <row r="157" spans="1:27" x14ac:dyDescent="0.2">
      <c r="A157" s="5"/>
      <c r="B157" s="159">
        <f t="shared" si="8"/>
        <v>0</v>
      </c>
      <c r="C157" s="6"/>
      <c r="D157" s="7">
        <f t="shared" si="6"/>
        <v>0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156"/>
      <c r="Z157" s="8">
        <f t="shared" si="7"/>
        <v>0</v>
      </c>
      <c r="AA157" s="159"/>
    </row>
    <row r="158" spans="1:27" x14ac:dyDescent="0.2">
      <c r="A158" s="5"/>
      <c r="B158" s="159">
        <f t="shared" si="8"/>
        <v>0</v>
      </c>
      <c r="C158" s="6"/>
      <c r="D158" s="7">
        <f t="shared" si="6"/>
        <v>0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156"/>
      <c r="Z158" s="8">
        <f t="shared" si="7"/>
        <v>0</v>
      </c>
      <c r="AA158" s="159"/>
    </row>
    <row r="159" spans="1:27" x14ac:dyDescent="0.2">
      <c r="A159" s="5"/>
      <c r="B159" s="159">
        <f t="shared" si="8"/>
        <v>0</v>
      </c>
      <c r="C159" s="6"/>
      <c r="D159" s="7">
        <f t="shared" si="6"/>
        <v>0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156"/>
      <c r="Z159" s="8">
        <f t="shared" si="7"/>
        <v>0</v>
      </c>
      <c r="AA159" s="159"/>
    </row>
    <row r="160" spans="1:27" x14ac:dyDescent="0.2">
      <c r="A160" s="5"/>
      <c r="B160" s="159">
        <f t="shared" si="8"/>
        <v>0</v>
      </c>
      <c r="C160" s="6"/>
      <c r="D160" s="7">
        <f t="shared" si="6"/>
        <v>0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156"/>
      <c r="Z160" s="8">
        <f t="shared" si="7"/>
        <v>0</v>
      </c>
      <c r="AA160" s="159"/>
    </row>
    <row r="161" spans="1:27" x14ac:dyDescent="0.2">
      <c r="A161" s="5"/>
      <c r="B161" s="159">
        <f t="shared" si="8"/>
        <v>0</v>
      </c>
      <c r="C161" s="6"/>
      <c r="D161" s="7">
        <f t="shared" si="6"/>
        <v>0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156"/>
      <c r="Z161" s="8">
        <f t="shared" si="7"/>
        <v>0</v>
      </c>
      <c r="AA161" s="159"/>
    </row>
    <row r="162" spans="1:27" x14ac:dyDescent="0.2">
      <c r="A162" s="5"/>
      <c r="B162" s="159">
        <f t="shared" si="8"/>
        <v>0</v>
      </c>
      <c r="C162" s="6"/>
      <c r="D162" s="7">
        <f t="shared" si="6"/>
        <v>0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156"/>
      <c r="Z162" s="8">
        <f t="shared" si="7"/>
        <v>0</v>
      </c>
      <c r="AA162" s="159"/>
    </row>
    <row r="163" spans="1:27" x14ac:dyDescent="0.2">
      <c r="A163" s="5"/>
      <c r="B163" s="159">
        <f t="shared" si="8"/>
        <v>0</v>
      </c>
      <c r="C163" s="6"/>
      <c r="D163" s="7">
        <f t="shared" si="6"/>
        <v>0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156"/>
      <c r="Z163" s="8">
        <f t="shared" si="7"/>
        <v>0</v>
      </c>
      <c r="AA163" s="159"/>
    </row>
    <row r="164" spans="1:27" x14ac:dyDescent="0.2">
      <c r="A164" s="5"/>
      <c r="B164" s="159">
        <f t="shared" si="8"/>
        <v>0</v>
      </c>
      <c r="C164" s="6"/>
      <c r="D164" s="7">
        <f t="shared" si="6"/>
        <v>0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156"/>
      <c r="Z164" s="8">
        <f t="shared" si="7"/>
        <v>0</v>
      </c>
      <c r="AA164" s="159"/>
    </row>
    <row r="165" spans="1:27" x14ac:dyDescent="0.2">
      <c r="A165" s="5"/>
      <c r="B165" s="159">
        <f t="shared" si="8"/>
        <v>0</v>
      </c>
      <c r="C165" s="6"/>
      <c r="D165" s="7">
        <f t="shared" si="6"/>
        <v>0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156"/>
      <c r="Z165" s="8">
        <f t="shared" si="7"/>
        <v>0</v>
      </c>
      <c r="AA165" s="159"/>
    </row>
    <row r="166" spans="1:27" x14ac:dyDescent="0.2">
      <c r="A166" s="5"/>
      <c r="B166" s="159">
        <f t="shared" si="8"/>
        <v>0</v>
      </c>
      <c r="C166" s="6"/>
      <c r="D166" s="7">
        <f t="shared" si="6"/>
        <v>0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156"/>
      <c r="Z166" s="8">
        <f t="shared" si="7"/>
        <v>0</v>
      </c>
      <c r="AA166" s="159"/>
    </row>
    <row r="167" spans="1:27" x14ac:dyDescent="0.2">
      <c r="A167" s="5"/>
      <c r="B167" s="159">
        <f t="shared" si="8"/>
        <v>0</v>
      </c>
      <c r="C167" s="6"/>
      <c r="D167" s="7">
        <f t="shared" si="6"/>
        <v>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156"/>
      <c r="Z167" s="8">
        <f t="shared" si="7"/>
        <v>0</v>
      </c>
      <c r="AA167" s="159"/>
    </row>
    <row r="168" spans="1:27" x14ac:dyDescent="0.2">
      <c r="A168" s="5"/>
      <c r="B168" s="159">
        <f t="shared" si="8"/>
        <v>0</v>
      </c>
      <c r="C168" s="6"/>
      <c r="D168" s="7">
        <f t="shared" si="6"/>
        <v>0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156"/>
      <c r="Z168" s="8">
        <f t="shared" si="7"/>
        <v>0</v>
      </c>
      <c r="AA168" s="159"/>
    </row>
    <row r="169" spans="1:27" x14ac:dyDescent="0.2">
      <c r="A169" s="5"/>
      <c r="B169" s="159">
        <f t="shared" si="8"/>
        <v>0</v>
      </c>
      <c r="C169" s="6"/>
      <c r="D169" s="7">
        <f t="shared" si="6"/>
        <v>0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156"/>
      <c r="Z169" s="8">
        <f t="shared" si="7"/>
        <v>0</v>
      </c>
      <c r="AA169" s="159"/>
    </row>
    <row r="170" spans="1:27" x14ac:dyDescent="0.2">
      <c r="A170" s="5"/>
      <c r="B170" s="159">
        <f t="shared" si="8"/>
        <v>0</v>
      </c>
      <c r="C170" s="6"/>
      <c r="D170" s="7">
        <f t="shared" si="6"/>
        <v>0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156"/>
      <c r="Z170" s="8">
        <f t="shared" si="7"/>
        <v>0</v>
      </c>
      <c r="AA170" s="159"/>
    </row>
    <row r="171" spans="1:27" x14ac:dyDescent="0.2">
      <c r="A171" s="5"/>
      <c r="B171" s="159">
        <f t="shared" si="8"/>
        <v>0</v>
      </c>
      <c r="C171" s="6"/>
      <c r="D171" s="7">
        <f t="shared" si="6"/>
        <v>0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156"/>
      <c r="Z171" s="8">
        <f t="shared" si="7"/>
        <v>0</v>
      </c>
      <c r="AA171" s="159"/>
    </row>
    <row r="172" spans="1:27" x14ac:dyDescent="0.2">
      <c r="A172" s="5"/>
      <c r="B172" s="159">
        <f t="shared" si="8"/>
        <v>0</v>
      </c>
      <c r="C172" s="6"/>
      <c r="D172" s="7">
        <f t="shared" si="6"/>
        <v>0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156"/>
      <c r="Z172" s="8">
        <f t="shared" si="7"/>
        <v>0</v>
      </c>
      <c r="AA172" s="159"/>
    </row>
    <row r="173" spans="1:27" x14ac:dyDescent="0.2">
      <c r="A173" s="5"/>
      <c r="B173" s="159">
        <f t="shared" si="8"/>
        <v>0</v>
      </c>
      <c r="C173" s="6"/>
      <c r="D173" s="7">
        <f t="shared" si="6"/>
        <v>0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156"/>
      <c r="Z173" s="8">
        <f t="shared" si="7"/>
        <v>0</v>
      </c>
      <c r="AA173" s="159"/>
    </row>
    <row r="174" spans="1:27" x14ac:dyDescent="0.2">
      <c r="A174" s="5"/>
      <c r="B174" s="159">
        <f t="shared" si="8"/>
        <v>0</v>
      </c>
      <c r="C174" s="6"/>
      <c r="D174" s="7">
        <f t="shared" si="6"/>
        <v>0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156"/>
      <c r="Z174" s="8">
        <f t="shared" si="7"/>
        <v>0</v>
      </c>
      <c r="AA174" s="159"/>
    </row>
    <row r="175" spans="1:27" x14ac:dyDescent="0.2">
      <c r="A175" s="5"/>
      <c r="B175" s="159">
        <f t="shared" si="8"/>
        <v>0</v>
      </c>
      <c r="C175" s="6"/>
      <c r="D175" s="7">
        <f t="shared" si="6"/>
        <v>0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156"/>
      <c r="Z175" s="8">
        <f t="shared" si="7"/>
        <v>0</v>
      </c>
      <c r="AA175" s="159"/>
    </row>
    <row r="176" spans="1:27" x14ac:dyDescent="0.2">
      <c r="A176" s="5"/>
      <c r="B176" s="159">
        <f t="shared" si="8"/>
        <v>0</v>
      </c>
      <c r="C176" s="6"/>
      <c r="D176" s="7">
        <f t="shared" si="6"/>
        <v>0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156"/>
      <c r="Z176" s="8">
        <f t="shared" si="7"/>
        <v>0</v>
      </c>
      <c r="AA176" s="159"/>
    </row>
    <row r="177" spans="1:27" x14ac:dyDescent="0.2">
      <c r="A177" s="5"/>
      <c r="B177" s="159">
        <f t="shared" si="8"/>
        <v>0</v>
      </c>
      <c r="C177" s="6"/>
      <c r="D177" s="7">
        <f t="shared" si="6"/>
        <v>0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156"/>
      <c r="Z177" s="8">
        <f t="shared" si="7"/>
        <v>0</v>
      </c>
      <c r="AA177" s="159"/>
    </row>
    <row r="178" spans="1:27" x14ac:dyDescent="0.2">
      <c r="A178" s="5"/>
      <c r="B178" s="159">
        <f t="shared" si="8"/>
        <v>0</v>
      </c>
      <c r="C178" s="6"/>
      <c r="D178" s="7">
        <f t="shared" si="6"/>
        <v>0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156"/>
      <c r="Z178" s="8">
        <f t="shared" si="7"/>
        <v>0</v>
      </c>
      <c r="AA178" s="159"/>
    </row>
    <row r="179" spans="1:27" x14ac:dyDescent="0.2">
      <c r="A179" s="5"/>
      <c r="B179" s="159">
        <f t="shared" si="8"/>
        <v>0</v>
      </c>
      <c r="C179" s="6"/>
      <c r="D179" s="7">
        <f t="shared" si="6"/>
        <v>0</v>
      </c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156"/>
      <c r="Z179" s="8">
        <f t="shared" si="7"/>
        <v>0</v>
      </c>
      <c r="AA179" s="159"/>
    </row>
    <row r="180" spans="1:27" x14ac:dyDescent="0.2">
      <c r="A180" s="5"/>
      <c r="B180" s="159">
        <f t="shared" si="8"/>
        <v>0</v>
      </c>
      <c r="C180" s="6"/>
      <c r="D180" s="7">
        <f t="shared" si="6"/>
        <v>0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156"/>
      <c r="Z180" s="8">
        <f t="shared" si="7"/>
        <v>0</v>
      </c>
      <c r="AA180" s="159"/>
    </row>
    <row r="181" spans="1:27" x14ac:dyDescent="0.2">
      <c r="A181" s="5"/>
      <c r="B181" s="159">
        <f t="shared" si="8"/>
        <v>0</v>
      </c>
      <c r="C181" s="6"/>
      <c r="D181" s="7">
        <f t="shared" si="6"/>
        <v>0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156"/>
      <c r="Z181" s="8">
        <f t="shared" si="7"/>
        <v>0</v>
      </c>
      <c r="AA181" s="159"/>
    </row>
    <row r="182" spans="1:27" x14ac:dyDescent="0.2">
      <c r="A182" s="5"/>
      <c r="B182" s="159">
        <f t="shared" si="8"/>
        <v>0</v>
      </c>
      <c r="C182" s="6"/>
      <c r="D182" s="7">
        <f t="shared" si="6"/>
        <v>0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156"/>
      <c r="Z182" s="8">
        <f t="shared" si="7"/>
        <v>0</v>
      </c>
      <c r="AA182" s="159"/>
    </row>
    <row r="183" spans="1:27" x14ac:dyDescent="0.2">
      <c r="A183" s="5"/>
      <c r="B183" s="159">
        <f t="shared" si="8"/>
        <v>0</v>
      </c>
      <c r="C183" s="6"/>
      <c r="D183" s="7">
        <f t="shared" si="6"/>
        <v>0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156"/>
      <c r="Z183" s="8">
        <f t="shared" si="7"/>
        <v>0</v>
      </c>
      <c r="AA183" s="159"/>
    </row>
    <row r="184" spans="1:27" x14ac:dyDescent="0.2">
      <c r="A184" s="5"/>
      <c r="B184" s="159">
        <f t="shared" si="8"/>
        <v>0</v>
      </c>
      <c r="C184" s="6"/>
      <c r="D184" s="7">
        <f t="shared" si="6"/>
        <v>0</v>
      </c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156"/>
      <c r="Z184" s="8">
        <f t="shared" si="7"/>
        <v>0</v>
      </c>
      <c r="AA184" s="159"/>
    </row>
    <row r="185" spans="1:27" x14ac:dyDescent="0.2">
      <c r="A185" s="5"/>
      <c r="B185" s="159">
        <f t="shared" si="8"/>
        <v>0</v>
      </c>
      <c r="C185" s="6"/>
      <c r="D185" s="7">
        <f t="shared" si="6"/>
        <v>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156"/>
      <c r="Z185" s="8">
        <f t="shared" si="7"/>
        <v>0</v>
      </c>
      <c r="AA185" s="159"/>
    </row>
    <row r="186" spans="1:27" x14ac:dyDescent="0.2">
      <c r="A186" s="5"/>
      <c r="B186" s="159">
        <f t="shared" si="8"/>
        <v>0</v>
      </c>
      <c r="C186" s="6"/>
      <c r="D186" s="7">
        <f t="shared" si="6"/>
        <v>0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156"/>
      <c r="Z186" s="8">
        <f t="shared" si="7"/>
        <v>0</v>
      </c>
      <c r="AA186" s="159"/>
    </row>
    <row r="187" spans="1:27" x14ac:dyDescent="0.2">
      <c r="A187" s="5"/>
      <c r="B187" s="159">
        <f t="shared" si="8"/>
        <v>0</v>
      </c>
      <c r="C187" s="6"/>
      <c r="D187" s="7">
        <f t="shared" si="6"/>
        <v>0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156"/>
      <c r="Z187" s="8">
        <f t="shared" si="7"/>
        <v>0</v>
      </c>
      <c r="AA187" s="159"/>
    </row>
    <row r="188" spans="1:27" x14ac:dyDescent="0.2">
      <c r="A188" s="5"/>
      <c r="B188" s="159">
        <f t="shared" si="8"/>
        <v>0</v>
      </c>
      <c r="C188" s="6"/>
      <c r="D188" s="7">
        <f t="shared" si="6"/>
        <v>0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156"/>
      <c r="Z188" s="8">
        <f t="shared" si="7"/>
        <v>0</v>
      </c>
      <c r="AA188" s="159"/>
    </row>
    <row r="189" spans="1:27" x14ac:dyDescent="0.2">
      <c r="A189" s="5"/>
      <c r="B189" s="159">
        <f t="shared" si="8"/>
        <v>0</v>
      </c>
      <c r="C189" s="6"/>
      <c r="D189" s="7">
        <f t="shared" si="6"/>
        <v>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156"/>
      <c r="Z189" s="8">
        <f t="shared" si="7"/>
        <v>0</v>
      </c>
      <c r="AA189" s="159"/>
    </row>
    <row r="190" spans="1:27" x14ac:dyDescent="0.2">
      <c r="A190" s="5"/>
      <c r="B190" s="159">
        <f t="shared" si="8"/>
        <v>0</v>
      </c>
      <c r="C190" s="6"/>
      <c r="D190" s="7">
        <f t="shared" si="6"/>
        <v>0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156"/>
      <c r="Z190" s="8">
        <f t="shared" si="7"/>
        <v>0</v>
      </c>
      <c r="AA190" s="159"/>
    </row>
    <row r="191" spans="1:27" x14ac:dyDescent="0.2">
      <c r="A191" s="5"/>
      <c r="B191" s="159">
        <f t="shared" si="8"/>
        <v>0</v>
      </c>
      <c r="C191" s="6"/>
      <c r="D191" s="7">
        <f t="shared" si="6"/>
        <v>0</v>
      </c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156"/>
      <c r="Z191" s="8">
        <f t="shared" si="7"/>
        <v>0</v>
      </c>
      <c r="AA191" s="159"/>
    </row>
    <row r="192" spans="1:27" x14ac:dyDescent="0.2">
      <c r="A192" s="5"/>
      <c r="B192" s="159">
        <f t="shared" si="8"/>
        <v>0</v>
      </c>
      <c r="C192" s="6"/>
      <c r="D192" s="7">
        <f t="shared" si="6"/>
        <v>0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156"/>
      <c r="Z192" s="8">
        <f t="shared" si="7"/>
        <v>0</v>
      </c>
      <c r="AA192" s="159"/>
    </row>
    <row r="193" spans="1:27" x14ac:dyDescent="0.2">
      <c r="A193" s="5"/>
      <c r="B193" s="159">
        <f t="shared" si="8"/>
        <v>0</v>
      </c>
      <c r="C193" s="6"/>
      <c r="D193" s="7">
        <f t="shared" si="6"/>
        <v>0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156"/>
      <c r="Z193" s="8">
        <f t="shared" si="7"/>
        <v>0</v>
      </c>
      <c r="AA193" s="159"/>
    </row>
    <row r="194" spans="1:27" x14ac:dyDescent="0.2">
      <c r="A194" s="5"/>
      <c r="B194" s="159">
        <f t="shared" si="8"/>
        <v>0</v>
      </c>
      <c r="C194" s="6"/>
      <c r="D194" s="7">
        <f t="shared" si="6"/>
        <v>0</v>
      </c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156"/>
      <c r="Z194" s="8">
        <f t="shared" si="7"/>
        <v>0</v>
      </c>
      <c r="AA194" s="159"/>
    </row>
    <row r="195" spans="1:27" x14ac:dyDescent="0.2">
      <c r="A195" s="5"/>
      <c r="B195" s="159">
        <f t="shared" si="8"/>
        <v>0</v>
      </c>
      <c r="C195" s="6"/>
      <c r="D195" s="7">
        <f t="shared" ref="D195:D200" si="9">+C195-Z195</f>
        <v>0</v>
      </c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156"/>
      <c r="Z195" s="8">
        <f t="shared" ref="Z195:Z199" si="10">SUM(E195:Y195)</f>
        <v>0</v>
      </c>
      <c r="AA195" s="159"/>
    </row>
    <row r="196" spans="1:27" x14ac:dyDescent="0.2">
      <c r="A196" s="5"/>
      <c r="B196" s="159">
        <f t="shared" ref="B196:B199" si="11">+B195</f>
        <v>0</v>
      </c>
      <c r="C196" s="6"/>
      <c r="D196" s="7">
        <f t="shared" si="9"/>
        <v>0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156"/>
      <c r="Z196" s="8">
        <f t="shared" si="10"/>
        <v>0</v>
      </c>
      <c r="AA196" s="159"/>
    </row>
    <row r="197" spans="1:27" x14ac:dyDescent="0.2">
      <c r="A197" s="5"/>
      <c r="B197" s="159">
        <f t="shared" si="11"/>
        <v>0</v>
      </c>
      <c r="C197" s="215"/>
      <c r="D197" s="7">
        <f t="shared" si="9"/>
        <v>0</v>
      </c>
      <c r="E197" s="6"/>
      <c r="F197" s="6"/>
      <c r="G197" s="6"/>
      <c r="H197" s="6"/>
      <c r="I197" s="6"/>
      <c r="J197" s="6"/>
      <c r="K197" s="6"/>
      <c r="L197" s="6"/>
      <c r="M197" s="6"/>
      <c r="N197" s="215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156"/>
      <c r="Z197" s="8">
        <f t="shared" si="10"/>
        <v>0</v>
      </c>
      <c r="AA197" s="159"/>
    </row>
    <row r="198" spans="1:27" x14ac:dyDescent="0.2">
      <c r="A198" s="5"/>
      <c r="B198" s="159">
        <f t="shared" si="11"/>
        <v>0</v>
      </c>
      <c r="C198" s="215"/>
      <c r="D198" s="7">
        <f t="shared" si="9"/>
        <v>0</v>
      </c>
      <c r="E198" s="215"/>
      <c r="F198" s="215"/>
      <c r="G198" s="215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156"/>
      <c r="Z198" s="8">
        <f t="shared" si="10"/>
        <v>0</v>
      </c>
      <c r="AA198" s="159"/>
    </row>
    <row r="199" spans="1:27" ht="15" thickBot="1" x14ac:dyDescent="0.25">
      <c r="A199" s="9"/>
      <c r="B199" s="159">
        <f t="shared" si="11"/>
        <v>0</v>
      </c>
      <c r="C199" s="10"/>
      <c r="D199" s="7">
        <f t="shared" si="9"/>
        <v>0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57"/>
      <c r="Z199" s="8">
        <f t="shared" si="10"/>
        <v>0</v>
      </c>
      <c r="AA199" s="159"/>
    </row>
    <row r="200" spans="1:27" ht="15.75" thickTop="1" thickBot="1" x14ac:dyDescent="0.25">
      <c r="A200" s="13" t="s">
        <v>19</v>
      </c>
      <c r="B200" s="160"/>
      <c r="C200" s="11">
        <f t="shared" ref="C200:Y200" si="12">SUM(C2:C199)</f>
        <v>0</v>
      </c>
      <c r="D200" s="7">
        <f t="shared" si="9"/>
        <v>0</v>
      </c>
      <c r="E200" s="11">
        <f t="shared" si="12"/>
        <v>0</v>
      </c>
      <c r="F200" s="11">
        <f t="shared" si="12"/>
        <v>0</v>
      </c>
      <c r="G200" s="11">
        <f t="shared" si="12"/>
        <v>0</v>
      </c>
      <c r="H200" s="11">
        <f t="shared" si="12"/>
        <v>0</v>
      </c>
      <c r="I200" s="11">
        <f t="shared" si="12"/>
        <v>0</v>
      </c>
      <c r="J200" s="11">
        <f t="shared" si="12"/>
        <v>0</v>
      </c>
      <c r="K200" s="11">
        <f t="shared" si="12"/>
        <v>0</v>
      </c>
      <c r="L200" s="11">
        <f t="shared" si="12"/>
        <v>0</v>
      </c>
      <c r="M200" s="11">
        <f t="shared" si="12"/>
        <v>0</v>
      </c>
      <c r="N200" s="11">
        <f t="shared" si="12"/>
        <v>0</v>
      </c>
      <c r="O200" s="11">
        <f t="shared" si="12"/>
        <v>0</v>
      </c>
      <c r="P200" s="11">
        <f t="shared" si="12"/>
        <v>0</v>
      </c>
      <c r="Q200" s="11">
        <f t="shared" si="12"/>
        <v>0</v>
      </c>
      <c r="R200" s="11">
        <f t="shared" si="12"/>
        <v>0</v>
      </c>
      <c r="S200" s="11">
        <f t="shared" si="12"/>
        <v>0</v>
      </c>
      <c r="T200" s="11">
        <f t="shared" si="12"/>
        <v>0</v>
      </c>
      <c r="U200" s="11">
        <f t="shared" si="12"/>
        <v>0</v>
      </c>
      <c r="V200" s="11">
        <f t="shared" si="12"/>
        <v>0</v>
      </c>
      <c r="W200" s="11">
        <f t="shared" si="12"/>
        <v>0</v>
      </c>
      <c r="X200" s="11">
        <f t="shared" si="12"/>
        <v>0</v>
      </c>
      <c r="Y200" s="11">
        <f t="shared" si="12"/>
        <v>0</v>
      </c>
      <c r="Z200" s="12">
        <f>SUM(Z2:Z199)</f>
        <v>0</v>
      </c>
      <c r="AA200" s="160"/>
    </row>
    <row r="201" spans="1:27" ht="15" thickTop="1" x14ac:dyDescent="0.2"/>
  </sheetData>
  <autoFilter ref="A1:AA1"/>
  <dataConsolidate/>
  <conditionalFormatting sqref="D2:D194 D198:D200 D196">
    <cfRule type="cellIs" dxfId="265" priority="5" operator="lessThan">
      <formula>0</formula>
    </cfRule>
    <cfRule type="cellIs" dxfId="264" priority="6" operator="greaterThan">
      <formula>0</formula>
    </cfRule>
  </conditionalFormatting>
  <conditionalFormatting sqref="D197">
    <cfRule type="cellIs" dxfId="263" priority="3" operator="lessThan">
      <formula>0</formula>
    </cfRule>
    <cfRule type="cellIs" dxfId="262" priority="4" operator="greaterThan">
      <formula>0</formula>
    </cfRule>
  </conditionalFormatting>
  <conditionalFormatting sqref="D195">
    <cfRule type="cellIs" dxfId="261" priority="1" operator="lessThan">
      <formula>0</formula>
    </cfRule>
    <cfRule type="cellIs" dxfId="260" priority="2" operator="greaterThan">
      <formula>0</formula>
    </cfRule>
  </conditionalFormatting>
  <dataValidations count="2">
    <dataValidation type="list" allowBlank="1" showInputMessage="1" showErrorMessage="1" sqref="AA2:AA199">
      <formula1>$AI$4:$AI$27</formula1>
    </dataValidation>
    <dataValidation type="list" allowBlank="1" showInputMessage="1" showErrorMessage="1" sqref="B2:B199">
      <formula1>$AH$4:$AH$27</formula1>
    </dataValidation>
  </dataValidation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1"/>
  <sheetViews>
    <sheetView rightToLeft="1" tabSelected="1" workbookViewId="0">
      <pane xSplit="4" ySplit="1" topLeftCell="E2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A2" sqref="A2"/>
    </sheetView>
  </sheetViews>
  <sheetFormatPr defaultRowHeight="14.25" x14ac:dyDescent="0.2"/>
  <sheetData>
    <row r="1" spans="1:35" ht="30" x14ac:dyDescent="0.2">
      <c r="A1" s="14" t="s">
        <v>0</v>
      </c>
      <c r="B1" s="14" t="s">
        <v>200</v>
      </c>
      <c r="C1" s="14" t="s">
        <v>19</v>
      </c>
      <c r="D1" s="14" t="s">
        <v>20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9</v>
      </c>
      <c r="N1" s="14" t="s">
        <v>167</v>
      </c>
      <c r="O1" s="14" t="s">
        <v>168</v>
      </c>
      <c r="P1" s="14" t="s">
        <v>10</v>
      </c>
      <c r="Q1" s="14" t="s">
        <v>11</v>
      </c>
      <c r="R1" s="14" t="s">
        <v>12</v>
      </c>
      <c r="S1" s="14" t="s">
        <v>13</v>
      </c>
      <c r="T1" s="14" t="s">
        <v>14</v>
      </c>
      <c r="U1" s="14" t="s">
        <v>15</v>
      </c>
      <c r="V1" s="14" t="s">
        <v>16</v>
      </c>
      <c r="W1" s="14" t="s">
        <v>17</v>
      </c>
      <c r="X1" s="14" t="s">
        <v>18</v>
      </c>
      <c r="Y1" s="14" t="s">
        <v>55</v>
      </c>
      <c r="Z1" s="14" t="s">
        <v>19</v>
      </c>
      <c r="AA1" s="14" t="s">
        <v>200</v>
      </c>
    </row>
    <row r="2" spans="1:35" x14ac:dyDescent="0.2">
      <c r="A2" s="5"/>
      <c r="B2" s="159"/>
      <c r="C2" s="6"/>
      <c r="D2" s="7">
        <f>+C2-Z2</f>
        <v>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156"/>
      <c r="Z2" s="8">
        <f>SUM(E2:Y2)</f>
        <v>0</v>
      </c>
      <c r="AA2" s="159"/>
    </row>
    <row r="3" spans="1:35" ht="15" thickBot="1" x14ac:dyDescent="0.25">
      <c r="A3" s="5"/>
      <c r="B3" s="159">
        <f>+B2</f>
        <v>0</v>
      </c>
      <c r="C3" s="6"/>
      <c r="D3" s="7">
        <f t="shared" ref="D3:D66" si="0">+C3-Z3</f>
        <v>0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156"/>
      <c r="Z3" s="8">
        <f t="shared" ref="Z3:Z66" si="1">SUM(E3:Y3)</f>
        <v>0</v>
      </c>
      <c r="AA3" s="159"/>
    </row>
    <row r="4" spans="1:35" ht="15" thickTop="1" x14ac:dyDescent="0.2">
      <c r="A4" s="5"/>
      <c r="B4" s="159">
        <f t="shared" ref="B4:B67" si="2">+B3</f>
        <v>0</v>
      </c>
      <c r="C4" s="6"/>
      <c r="D4" s="7">
        <f t="shared" si="0"/>
        <v>0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156"/>
      <c r="Z4" s="8">
        <f t="shared" si="1"/>
        <v>0</v>
      </c>
      <c r="AA4" s="159"/>
      <c r="AH4" s="263" t="s">
        <v>308</v>
      </c>
      <c r="AI4" s="263" t="s">
        <v>294</v>
      </c>
    </row>
    <row r="5" spans="1:35" x14ac:dyDescent="0.2">
      <c r="A5" s="5"/>
      <c r="B5" s="159">
        <f t="shared" si="2"/>
        <v>0</v>
      </c>
      <c r="C5" s="6"/>
      <c r="D5" s="7">
        <f t="shared" si="0"/>
        <v>0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156"/>
      <c r="Z5" s="8">
        <f t="shared" si="1"/>
        <v>0</v>
      </c>
      <c r="AA5" s="159"/>
      <c r="AH5" s="264" t="s">
        <v>309</v>
      </c>
      <c r="AI5" s="264" t="s">
        <v>35</v>
      </c>
    </row>
    <row r="6" spans="1:35" x14ac:dyDescent="0.2">
      <c r="A6" s="5"/>
      <c r="B6" s="159">
        <f t="shared" si="2"/>
        <v>0</v>
      </c>
      <c r="C6" s="6"/>
      <c r="D6" s="7">
        <f t="shared" si="0"/>
        <v>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156"/>
      <c r="Z6" s="8">
        <f t="shared" si="1"/>
        <v>0</v>
      </c>
      <c r="AA6" s="159"/>
      <c r="AH6" s="264" t="s">
        <v>310</v>
      </c>
      <c r="AI6" s="264" t="s">
        <v>129</v>
      </c>
    </row>
    <row r="7" spans="1:35" x14ac:dyDescent="0.2">
      <c r="A7" s="5"/>
      <c r="B7" s="159">
        <f t="shared" si="2"/>
        <v>0</v>
      </c>
      <c r="C7" s="6"/>
      <c r="D7" s="7">
        <f t="shared" si="0"/>
        <v>0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156"/>
      <c r="Z7" s="8">
        <f t="shared" si="1"/>
        <v>0</v>
      </c>
      <c r="AA7" s="159"/>
      <c r="AH7" s="264"/>
      <c r="AI7" s="264" t="s">
        <v>130</v>
      </c>
    </row>
    <row r="8" spans="1:35" x14ac:dyDescent="0.2">
      <c r="A8" s="5"/>
      <c r="B8" s="159">
        <f t="shared" si="2"/>
        <v>0</v>
      </c>
      <c r="C8" s="6"/>
      <c r="D8" s="7">
        <f t="shared" si="0"/>
        <v>0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156"/>
      <c r="Z8" s="8">
        <f t="shared" si="1"/>
        <v>0</v>
      </c>
      <c r="AA8" s="159"/>
      <c r="AH8" s="264"/>
      <c r="AI8" s="264">
        <v>4</v>
      </c>
    </row>
    <row r="9" spans="1:35" x14ac:dyDescent="0.2">
      <c r="A9" s="5"/>
      <c r="B9" s="159">
        <f t="shared" si="2"/>
        <v>0</v>
      </c>
      <c r="C9" s="6"/>
      <c r="D9" s="7">
        <f t="shared" si="0"/>
        <v>0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156"/>
      <c r="Z9" s="8">
        <f t="shared" si="1"/>
        <v>0</v>
      </c>
      <c r="AA9" s="159"/>
      <c r="AH9" s="264"/>
      <c r="AI9" s="264">
        <v>5</v>
      </c>
    </row>
    <row r="10" spans="1:35" x14ac:dyDescent="0.2">
      <c r="A10" s="5"/>
      <c r="B10" s="159">
        <f t="shared" si="2"/>
        <v>0</v>
      </c>
      <c r="C10" s="6"/>
      <c r="D10" s="7">
        <f t="shared" si="0"/>
        <v>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156"/>
      <c r="Z10" s="8">
        <f t="shared" si="1"/>
        <v>0</v>
      </c>
      <c r="AA10" s="159"/>
      <c r="AH10" s="264"/>
      <c r="AI10" s="264">
        <v>6</v>
      </c>
    </row>
    <row r="11" spans="1:35" x14ac:dyDescent="0.2">
      <c r="A11" s="5"/>
      <c r="B11" s="159">
        <f t="shared" si="2"/>
        <v>0</v>
      </c>
      <c r="C11" s="6"/>
      <c r="D11" s="7">
        <f t="shared" si="0"/>
        <v>0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156"/>
      <c r="Z11" s="8">
        <f t="shared" si="1"/>
        <v>0</v>
      </c>
      <c r="AA11" s="159"/>
      <c r="AH11" s="264"/>
      <c r="AI11" s="264">
        <v>7</v>
      </c>
    </row>
    <row r="12" spans="1:35" x14ac:dyDescent="0.2">
      <c r="A12" s="5"/>
      <c r="B12" s="159">
        <f t="shared" si="2"/>
        <v>0</v>
      </c>
      <c r="C12" s="6"/>
      <c r="D12" s="7">
        <f t="shared" si="0"/>
        <v>0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156"/>
      <c r="Z12" s="8">
        <f t="shared" si="1"/>
        <v>0</v>
      </c>
      <c r="AA12" s="159"/>
      <c r="AH12" s="264"/>
      <c r="AI12" s="264">
        <v>8</v>
      </c>
    </row>
    <row r="13" spans="1:35" x14ac:dyDescent="0.2">
      <c r="A13" s="5"/>
      <c r="B13" s="159">
        <f t="shared" si="2"/>
        <v>0</v>
      </c>
      <c r="C13" s="6"/>
      <c r="D13" s="7">
        <f t="shared" si="0"/>
        <v>0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156"/>
      <c r="Z13" s="8">
        <f t="shared" si="1"/>
        <v>0</v>
      </c>
      <c r="AA13" s="159"/>
      <c r="AH13" s="264"/>
      <c r="AI13" s="264">
        <v>10</v>
      </c>
    </row>
    <row r="14" spans="1:35" x14ac:dyDescent="0.2">
      <c r="A14" s="5"/>
      <c r="B14" s="159">
        <f t="shared" si="2"/>
        <v>0</v>
      </c>
      <c r="C14" s="6"/>
      <c r="D14" s="7">
        <f t="shared" si="0"/>
        <v>0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156"/>
      <c r="Z14" s="8">
        <f t="shared" si="1"/>
        <v>0</v>
      </c>
      <c r="AA14" s="159"/>
      <c r="AH14" s="264"/>
      <c r="AI14" s="264">
        <v>16</v>
      </c>
    </row>
    <row r="15" spans="1:35" x14ac:dyDescent="0.2">
      <c r="A15" s="5"/>
      <c r="B15" s="159">
        <f t="shared" si="2"/>
        <v>0</v>
      </c>
      <c r="C15" s="6"/>
      <c r="D15" s="7">
        <f t="shared" si="0"/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156"/>
      <c r="Z15" s="8">
        <f t="shared" si="1"/>
        <v>0</v>
      </c>
      <c r="AA15" s="159"/>
      <c r="AH15" s="264"/>
      <c r="AI15" s="264">
        <v>17</v>
      </c>
    </row>
    <row r="16" spans="1:35" x14ac:dyDescent="0.2">
      <c r="A16" s="5"/>
      <c r="B16" s="159">
        <f t="shared" si="2"/>
        <v>0</v>
      </c>
      <c r="C16" s="6"/>
      <c r="D16" s="7">
        <f t="shared" si="0"/>
        <v>0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156"/>
      <c r="Z16" s="8">
        <f t="shared" si="1"/>
        <v>0</v>
      </c>
      <c r="AA16" s="159"/>
      <c r="AH16" s="264"/>
      <c r="AI16" s="264">
        <v>18</v>
      </c>
    </row>
    <row r="17" spans="1:35" x14ac:dyDescent="0.2">
      <c r="A17" s="5"/>
      <c r="B17" s="159">
        <f t="shared" si="2"/>
        <v>0</v>
      </c>
      <c r="C17" s="6"/>
      <c r="D17" s="7">
        <f t="shared" si="0"/>
        <v>0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156"/>
      <c r="Z17" s="8">
        <f t="shared" si="1"/>
        <v>0</v>
      </c>
      <c r="AA17" s="159"/>
      <c r="AH17" s="264"/>
      <c r="AI17" s="264">
        <v>19</v>
      </c>
    </row>
    <row r="18" spans="1:35" x14ac:dyDescent="0.2">
      <c r="A18" s="5"/>
      <c r="B18" s="159">
        <f t="shared" si="2"/>
        <v>0</v>
      </c>
      <c r="C18" s="6"/>
      <c r="D18" s="7">
        <f t="shared" si="0"/>
        <v>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156"/>
      <c r="Z18" s="8">
        <f t="shared" si="1"/>
        <v>0</v>
      </c>
      <c r="AA18" s="159"/>
      <c r="AH18" s="264"/>
      <c r="AI18" s="264">
        <v>20</v>
      </c>
    </row>
    <row r="19" spans="1:35" x14ac:dyDescent="0.2">
      <c r="A19" s="5"/>
      <c r="B19" s="159">
        <f t="shared" si="2"/>
        <v>0</v>
      </c>
      <c r="C19" s="6"/>
      <c r="D19" s="7">
        <f t="shared" si="0"/>
        <v>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156"/>
      <c r="Z19" s="8">
        <f t="shared" si="1"/>
        <v>0</v>
      </c>
      <c r="AA19" s="159"/>
      <c r="AH19" s="264"/>
      <c r="AI19" s="264">
        <v>24</v>
      </c>
    </row>
    <row r="20" spans="1:35" x14ac:dyDescent="0.2">
      <c r="A20" s="5"/>
      <c r="B20" s="159">
        <f t="shared" si="2"/>
        <v>0</v>
      </c>
      <c r="C20" s="6"/>
      <c r="D20" s="7">
        <f t="shared" si="0"/>
        <v>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156"/>
      <c r="Z20" s="8">
        <f t="shared" si="1"/>
        <v>0</v>
      </c>
      <c r="AA20" s="159"/>
      <c r="AH20" s="264"/>
      <c r="AI20" s="264">
        <v>25</v>
      </c>
    </row>
    <row r="21" spans="1:35" x14ac:dyDescent="0.2">
      <c r="A21" s="5"/>
      <c r="B21" s="159">
        <f t="shared" si="2"/>
        <v>0</v>
      </c>
      <c r="C21" s="6"/>
      <c r="D21" s="7">
        <f t="shared" si="0"/>
        <v>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156"/>
      <c r="Z21" s="8">
        <f t="shared" si="1"/>
        <v>0</v>
      </c>
      <c r="AA21" s="159"/>
      <c r="AH21" s="264"/>
      <c r="AI21" s="264" t="s">
        <v>34</v>
      </c>
    </row>
    <row r="22" spans="1:35" x14ac:dyDescent="0.2">
      <c r="A22" s="5"/>
      <c r="B22" s="159">
        <f t="shared" si="2"/>
        <v>0</v>
      </c>
      <c r="C22" s="6"/>
      <c r="D22" s="7">
        <f t="shared" si="0"/>
        <v>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156"/>
      <c r="Z22" s="8">
        <f t="shared" si="1"/>
        <v>0</v>
      </c>
      <c r="AA22" s="159"/>
      <c r="AH22" s="264"/>
      <c r="AI22" s="264" t="s">
        <v>306</v>
      </c>
    </row>
    <row r="23" spans="1:35" x14ac:dyDescent="0.2">
      <c r="A23" s="5"/>
      <c r="B23" s="159">
        <f t="shared" si="2"/>
        <v>0</v>
      </c>
      <c r="C23" s="6"/>
      <c r="D23" s="7">
        <f t="shared" si="0"/>
        <v>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156"/>
      <c r="Z23" s="8">
        <f t="shared" si="1"/>
        <v>0</v>
      </c>
      <c r="AA23" s="159"/>
      <c r="AH23" s="264"/>
      <c r="AI23" s="264" t="s">
        <v>307</v>
      </c>
    </row>
    <row r="24" spans="1:35" x14ac:dyDescent="0.2">
      <c r="A24" s="5"/>
      <c r="B24" s="159">
        <f t="shared" si="2"/>
        <v>0</v>
      </c>
      <c r="C24" s="6"/>
      <c r="D24" s="7">
        <f t="shared" si="0"/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156"/>
      <c r="Z24" s="8">
        <f t="shared" si="1"/>
        <v>0</v>
      </c>
      <c r="AA24" s="159"/>
      <c r="AH24" s="264"/>
      <c r="AI24" s="264"/>
    </row>
    <row r="25" spans="1:35" x14ac:dyDescent="0.2">
      <c r="A25" s="5"/>
      <c r="B25" s="159">
        <f t="shared" si="2"/>
        <v>0</v>
      </c>
      <c r="C25" s="6"/>
      <c r="D25" s="7">
        <f t="shared" si="0"/>
        <v>0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156"/>
      <c r="Z25" s="8">
        <f t="shared" si="1"/>
        <v>0</v>
      </c>
      <c r="AA25" s="159"/>
      <c r="AH25" s="264"/>
      <c r="AI25" s="264"/>
    </row>
    <row r="26" spans="1:35" x14ac:dyDescent="0.2">
      <c r="A26" s="5"/>
      <c r="B26" s="159">
        <f t="shared" si="2"/>
        <v>0</v>
      </c>
      <c r="C26" s="6"/>
      <c r="D26" s="7">
        <f t="shared" si="0"/>
        <v>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156"/>
      <c r="Z26" s="8">
        <f t="shared" si="1"/>
        <v>0</v>
      </c>
      <c r="AA26" s="159"/>
      <c r="AH26" s="264"/>
      <c r="AI26" s="264"/>
    </row>
    <row r="27" spans="1:35" ht="15" thickBot="1" x14ac:dyDescent="0.25">
      <c r="A27" s="5"/>
      <c r="B27" s="159">
        <f t="shared" si="2"/>
        <v>0</v>
      </c>
      <c r="C27" s="6"/>
      <c r="D27" s="7">
        <f t="shared" si="0"/>
        <v>0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156"/>
      <c r="Z27" s="8">
        <f t="shared" si="1"/>
        <v>0</v>
      </c>
      <c r="AA27" s="159"/>
      <c r="AH27" s="265"/>
      <c r="AI27" s="265"/>
    </row>
    <row r="28" spans="1:35" ht="15" thickTop="1" x14ac:dyDescent="0.2">
      <c r="A28" s="5"/>
      <c r="B28" s="159">
        <f t="shared" si="2"/>
        <v>0</v>
      </c>
      <c r="C28" s="6"/>
      <c r="D28" s="7">
        <f t="shared" si="0"/>
        <v>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156"/>
      <c r="Z28" s="8">
        <f t="shared" si="1"/>
        <v>0</v>
      </c>
      <c r="AA28" s="159"/>
    </row>
    <row r="29" spans="1:35" x14ac:dyDescent="0.2">
      <c r="A29" s="5"/>
      <c r="B29" s="159">
        <f t="shared" si="2"/>
        <v>0</v>
      </c>
      <c r="C29" s="6"/>
      <c r="D29" s="7">
        <f>+C29-Z29</f>
        <v>0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156"/>
      <c r="Z29" s="8">
        <f t="shared" si="1"/>
        <v>0</v>
      </c>
      <c r="AA29" s="159"/>
    </row>
    <row r="30" spans="1:35" x14ac:dyDescent="0.2">
      <c r="A30" s="5"/>
      <c r="B30" s="159">
        <f t="shared" si="2"/>
        <v>0</v>
      </c>
      <c r="C30" s="6"/>
      <c r="D30" s="7">
        <f t="shared" si="0"/>
        <v>0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156"/>
      <c r="Z30" s="8">
        <f t="shared" si="1"/>
        <v>0</v>
      </c>
      <c r="AA30" s="159"/>
    </row>
    <row r="31" spans="1:35" x14ac:dyDescent="0.2">
      <c r="A31" s="5"/>
      <c r="B31" s="159">
        <f t="shared" si="2"/>
        <v>0</v>
      </c>
      <c r="C31" s="6"/>
      <c r="D31" s="7">
        <f t="shared" si="0"/>
        <v>0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156"/>
      <c r="Z31" s="8">
        <f t="shared" si="1"/>
        <v>0</v>
      </c>
      <c r="AA31" s="159"/>
    </row>
    <row r="32" spans="1:35" x14ac:dyDescent="0.2">
      <c r="A32" s="5"/>
      <c r="B32" s="159">
        <f t="shared" si="2"/>
        <v>0</v>
      </c>
      <c r="C32" s="6"/>
      <c r="D32" s="7">
        <f t="shared" si="0"/>
        <v>0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156"/>
      <c r="Z32" s="8">
        <f t="shared" si="1"/>
        <v>0</v>
      </c>
      <c r="AA32" s="159"/>
    </row>
    <row r="33" spans="1:27" x14ac:dyDescent="0.2">
      <c r="A33" s="5"/>
      <c r="B33" s="159">
        <f t="shared" si="2"/>
        <v>0</v>
      </c>
      <c r="C33" s="6"/>
      <c r="D33" s="7">
        <f t="shared" si="0"/>
        <v>0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156"/>
      <c r="Z33" s="8">
        <f t="shared" si="1"/>
        <v>0</v>
      </c>
      <c r="AA33" s="159"/>
    </row>
    <row r="34" spans="1:27" x14ac:dyDescent="0.2">
      <c r="A34" s="5"/>
      <c r="B34" s="159">
        <f t="shared" si="2"/>
        <v>0</v>
      </c>
      <c r="C34" s="6"/>
      <c r="D34" s="7">
        <f t="shared" si="0"/>
        <v>0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156"/>
      <c r="Z34" s="8">
        <f t="shared" si="1"/>
        <v>0</v>
      </c>
      <c r="AA34" s="159"/>
    </row>
    <row r="35" spans="1:27" x14ac:dyDescent="0.2">
      <c r="A35" s="5"/>
      <c r="B35" s="159">
        <f t="shared" si="2"/>
        <v>0</v>
      </c>
      <c r="C35" s="6"/>
      <c r="D35" s="7">
        <f t="shared" si="0"/>
        <v>0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156"/>
      <c r="Z35" s="8">
        <f t="shared" si="1"/>
        <v>0</v>
      </c>
      <c r="AA35" s="159"/>
    </row>
    <row r="36" spans="1:27" x14ac:dyDescent="0.2">
      <c r="A36" s="5"/>
      <c r="B36" s="159">
        <f t="shared" si="2"/>
        <v>0</v>
      </c>
      <c r="C36" s="6"/>
      <c r="D36" s="7">
        <f t="shared" si="0"/>
        <v>0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156"/>
      <c r="Z36" s="8">
        <f t="shared" si="1"/>
        <v>0</v>
      </c>
      <c r="AA36" s="159"/>
    </row>
    <row r="37" spans="1:27" x14ac:dyDescent="0.2">
      <c r="A37" s="5"/>
      <c r="B37" s="159">
        <f t="shared" si="2"/>
        <v>0</v>
      </c>
      <c r="C37" s="6"/>
      <c r="D37" s="7">
        <f t="shared" si="0"/>
        <v>0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156"/>
      <c r="Z37" s="8">
        <f t="shared" si="1"/>
        <v>0</v>
      </c>
      <c r="AA37" s="159"/>
    </row>
    <row r="38" spans="1:27" x14ac:dyDescent="0.2">
      <c r="A38" s="5"/>
      <c r="B38" s="159">
        <f t="shared" si="2"/>
        <v>0</v>
      </c>
      <c r="C38" s="6"/>
      <c r="D38" s="7">
        <f t="shared" si="0"/>
        <v>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156"/>
      <c r="Z38" s="8">
        <f t="shared" si="1"/>
        <v>0</v>
      </c>
      <c r="AA38" s="159"/>
    </row>
    <row r="39" spans="1:27" x14ac:dyDescent="0.2">
      <c r="A39" s="5"/>
      <c r="B39" s="159">
        <f t="shared" si="2"/>
        <v>0</v>
      </c>
      <c r="C39" s="6"/>
      <c r="D39" s="7">
        <f t="shared" si="0"/>
        <v>0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156"/>
      <c r="Z39" s="8">
        <f t="shared" si="1"/>
        <v>0</v>
      </c>
      <c r="AA39" s="159"/>
    </row>
    <row r="40" spans="1:27" x14ac:dyDescent="0.2">
      <c r="A40" s="5"/>
      <c r="B40" s="159">
        <f t="shared" si="2"/>
        <v>0</v>
      </c>
      <c r="C40" s="6"/>
      <c r="D40" s="7">
        <f t="shared" si="0"/>
        <v>0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156"/>
      <c r="Z40" s="8">
        <f t="shared" si="1"/>
        <v>0</v>
      </c>
      <c r="AA40" s="159"/>
    </row>
    <row r="41" spans="1:27" x14ac:dyDescent="0.2">
      <c r="A41" s="5"/>
      <c r="B41" s="159">
        <f t="shared" si="2"/>
        <v>0</v>
      </c>
      <c r="C41" s="6"/>
      <c r="D41" s="7">
        <f t="shared" si="0"/>
        <v>0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156"/>
      <c r="Z41" s="8">
        <f t="shared" si="1"/>
        <v>0</v>
      </c>
      <c r="AA41" s="159"/>
    </row>
    <row r="42" spans="1:27" x14ac:dyDescent="0.2">
      <c r="A42" s="5"/>
      <c r="B42" s="159">
        <f t="shared" si="2"/>
        <v>0</v>
      </c>
      <c r="C42" s="6"/>
      <c r="D42" s="7">
        <f t="shared" si="0"/>
        <v>0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156"/>
      <c r="Z42" s="8">
        <f t="shared" si="1"/>
        <v>0</v>
      </c>
      <c r="AA42" s="159"/>
    </row>
    <row r="43" spans="1:27" x14ac:dyDescent="0.2">
      <c r="A43" s="5"/>
      <c r="B43" s="159">
        <f t="shared" si="2"/>
        <v>0</v>
      </c>
      <c r="C43" s="6"/>
      <c r="D43" s="7">
        <f t="shared" si="0"/>
        <v>0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156"/>
      <c r="Z43" s="8">
        <f t="shared" si="1"/>
        <v>0</v>
      </c>
      <c r="AA43" s="159"/>
    </row>
    <row r="44" spans="1:27" x14ac:dyDescent="0.2">
      <c r="A44" s="5"/>
      <c r="B44" s="159">
        <f t="shared" si="2"/>
        <v>0</v>
      </c>
      <c r="C44" s="6"/>
      <c r="D44" s="7">
        <f t="shared" si="0"/>
        <v>0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156"/>
      <c r="Z44" s="8">
        <f t="shared" si="1"/>
        <v>0</v>
      </c>
      <c r="AA44" s="159"/>
    </row>
    <row r="45" spans="1:27" x14ac:dyDescent="0.2">
      <c r="A45" s="5"/>
      <c r="B45" s="159">
        <f t="shared" si="2"/>
        <v>0</v>
      </c>
      <c r="C45" s="6"/>
      <c r="D45" s="7">
        <f t="shared" si="0"/>
        <v>0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156"/>
      <c r="Z45" s="8">
        <f t="shared" si="1"/>
        <v>0</v>
      </c>
      <c r="AA45" s="159"/>
    </row>
    <row r="46" spans="1:27" x14ac:dyDescent="0.2">
      <c r="A46" s="5"/>
      <c r="B46" s="159">
        <f t="shared" si="2"/>
        <v>0</v>
      </c>
      <c r="C46" s="6"/>
      <c r="D46" s="7">
        <f t="shared" si="0"/>
        <v>0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156"/>
      <c r="Z46" s="8">
        <f t="shared" si="1"/>
        <v>0</v>
      </c>
      <c r="AA46" s="159"/>
    </row>
    <row r="47" spans="1:27" x14ac:dyDescent="0.2">
      <c r="A47" s="5"/>
      <c r="B47" s="159">
        <f t="shared" si="2"/>
        <v>0</v>
      </c>
      <c r="C47" s="6"/>
      <c r="D47" s="7">
        <f t="shared" si="0"/>
        <v>0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156"/>
      <c r="Z47" s="8">
        <f t="shared" si="1"/>
        <v>0</v>
      </c>
      <c r="AA47" s="159"/>
    </row>
    <row r="48" spans="1:27" x14ac:dyDescent="0.2">
      <c r="A48" s="5"/>
      <c r="B48" s="159">
        <f t="shared" si="2"/>
        <v>0</v>
      </c>
      <c r="C48" s="6"/>
      <c r="D48" s="7">
        <f t="shared" si="0"/>
        <v>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156"/>
      <c r="Z48" s="8">
        <f t="shared" si="1"/>
        <v>0</v>
      </c>
      <c r="AA48" s="159"/>
    </row>
    <row r="49" spans="1:27" x14ac:dyDescent="0.2">
      <c r="A49" s="5"/>
      <c r="B49" s="159">
        <f t="shared" si="2"/>
        <v>0</v>
      </c>
      <c r="C49" s="6"/>
      <c r="D49" s="7">
        <f t="shared" si="0"/>
        <v>0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156"/>
      <c r="Z49" s="8">
        <f t="shared" si="1"/>
        <v>0</v>
      </c>
      <c r="AA49" s="159"/>
    </row>
    <row r="50" spans="1:27" x14ac:dyDescent="0.2">
      <c r="A50" s="5"/>
      <c r="B50" s="159">
        <f t="shared" si="2"/>
        <v>0</v>
      </c>
      <c r="C50" s="6"/>
      <c r="D50" s="7">
        <f t="shared" si="0"/>
        <v>0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156"/>
      <c r="Z50" s="8">
        <f t="shared" si="1"/>
        <v>0</v>
      </c>
      <c r="AA50" s="159"/>
    </row>
    <row r="51" spans="1:27" x14ac:dyDescent="0.2">
      <c r="A51" s="5"/>
      <c r="B51" s="159">
        <f t="shared" si="2"/>
        <v>0</v>
      </c>
      <c r="C51" s="6"/>
      <c r="D51" s="7">
        <f t="shared" si="0"/>
        <v>0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156"/>
      <c r="Z51" s="8">
        <f t="shared" si="1"/>
        <v>0</v>
      </c>
      <c r="AA51" s="159"/>
    </row>
    <row r="52" spans="1:27" x14ac:dyDescent="0.2">
      <c r="A52" s="5"/>
      <c r="B52" s="159">
        <f t="shared" si="2"/>
        <v>0</v>
      </c>
      <c r="C52" s="6"/>
      <c r="D52" s="7">
        <f t="shared" si="0"/>
        <v>0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156"/>
      <c r="Z52" s="8">
        <f t="shared" si="1"/>
        <v>0</v>
      </c>
      <c r="AA52" s="159"/>
    </row>
    <row r="53" spans="1:27" x14ac:dyDescent="0.2">
      <c r="A53" s="5"/>
      <c r="B53" s="159">
        <f t="shared" si="2"/>
        <v>0</v>
      </c>
      <c r="C53" s="6"/>
      <c r="D53" s="7">
        <f t="shared" si="0"/>
        <v>0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156"/>
      <c r="Z53" s="8">
        <f t="shared" si="1"/>
        <v>0</v>
      </c>
      <c r="AA53" s="159"/>
    </row>
    <row r="54" spans="1:27" x14ac:dyDescent="0.2">
      <c r="A54" s="5"/>
      <c r="B54" s="159">
        <f t="shared" si="2"/>
        <v>0</v>
      </c>
      <c r="C54" s="6"/>
      <c r="D54" s="7">
        <f t="shared" si="0"/>
        <v>0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156"/>
      <c r="Z54" s="8">
        <f t="shared" si="1"/>
        <v>0</v>
      </c>
      <c r="AA54" s="159"/>
    </row>
    <row r="55" spans="1:27" x14ac:dyDescent="0.2">
      <c r="A55" s="5"/>
      <c r="B55" s="159">
        <f t="shared" si="2"/>
        <v>0</v>
      </c>
      <c r="C55" s="6"/>
      <c r="D55" s="7">
        <f t="shared" si="0"/>
        <v>0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156"/>
      <c r="Z55" s="8">
        <f t="shared" si="1"/>
        <v>0</v>
      </c>
      <c r="AA55" s="159"/>
    </row>
    <row r="56" spans="1:27" x14ac:dyDescent="0.2">
      <c r="A56" s="5"/>
      <c r="B56" s="159">
        <f t="shared" si="2"/>
        <v>0</v>
      </c>
      <c r="C56" s="6"/>
      <c r="D56" s="7">
        <f t="shared" si="0"/>
        <v>0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156"/>
      <c r="Z56" s="8">
        <f t="shared" si="1"/>
        <v>0</v>
      </c>
      <c r="AA56" s="159"/>
    </row>
    <row r="57" spans="1:27" x14ac:dyDescent="0.2">
      <c r="A57" s="5"/>
      <c r="B57" s="159">
        <f t="shared" si="2"/>
        <v>0</v>
      </c>
      <c r="C57" s="6"/>
      <c r="D57" s="7">
        <f t="shared" si="0"/>
        <v>0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156"/>
      <c r="Z57" s="8">
        <f t="shared" si="1"/>
        <v>0</v>
      </c>
      <c r="AA57" s="159"/>
    </row>
    <row r="58" spans="1:27" x14ac:dyDescent="0.2">
      <c r="A58" s="5"/>
      <c r="B58" s="159">
        <f t="shared" si="2"/>
        <v>0</v>
      </c>
      <c r="C58" s="6"/>
      <c r="D58" s="7">
        <f t="shared" si="0"/>
        <v>0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156"/>
      <c r="Z58" s="8">
        <f t="shared" si="1"/>
        <v>0</v>
      </c>
      <c r="AA58" s="159"/>
    </row>
    <row r="59" spans="1:27" x14ac:dyDescent="0.2">
      <c r="A59" s="5"/>
      <c r="B59" s="159">
        <f t="shared" si="2"/>
        <v>0</v>
      </c>
      <c r="C59" s="6"/>
      <c r="D59" s="7">
        <f t="shared" si="0"/>
        <v>0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156"/>
      <c r="Z59" s="8">
        <f t="shared" si="1"/>
        <v>0</v>
      </c>
      <c r="AA59" s="159"/>
    </row>
    <row r="60" spans="1:27" x14ac:dyDescent="0.2">
      <c r="A60" s="5"/>
      <c r="B60" s="159">
        <f t="shared" si="2"/>
        <v>0</v>
      </c>
      <c r="C60" s="6"/>
      <c r="D60" s="7">
        <f t="shared" si="0"/>
        <v>0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156"/>
      <c r="Z60" s="8">
        <f t="shared" si="1"/>
        <v>0</v>
      </c>
      <c r="AA60" s="159"/>
    </row>
    <row r="61" spans="1:27" x14ac:dyDescent="0.2">
      <c r="A61" s="5"/>
      <c r="B61" s="159">
        <f t="shared" si="2"/>
        <v>0</v>
      </c>
      <c r="C61" s="6"/>
      <c r="D61" s="7">
        <f t="shared" si="0"/>
        <v>0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156"/>
      <c r="Z61" s="8">
        <f t="shared" si="1"/>
        <v>0</v>
      </c>
      <c r="AA61" s="159"/>
    </row>
    <row r="62" spans="1:27" x14ac:dyDescent="0.2">
      <c r="A62" s="5"/>
      <c r="B62" s="159">
        <f t="shared" si="2"/>
        <v>0</v>
      </c>
      <c r="C62" s="6"/>
      <c r="D62" s="7">
        <f t="shared" si="0"/>
        <v>0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156"/>
      <c r="Z62" s="8">
        <f t="shared" si="1"/>
        <v>0</v>
      </c>
      <c r="AA62" s="159"/>
    </row>
    <row r="63" spans="1:27" x14ac:dyDescent="0.2">
      <c r="A63" s="5"/>
      <c r="B63" s="159">
        <f t="shared" si="2"/>
        <v>0</v>
      </c>
      <c r="C63" s="6"/>
      <c r="D63" s="7">
        <f t="shared" si="0"/>
        <v>0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156"/>
      <c r="Z63" s="8">
        <f t="shared" si="1"/>
        <v>0</v>
      </c>
      <c r="AA63" s="159"/>
    </row>
    <row r="64" spans="1:27" x14ac:dyDescent="0.2">
      <c r="A64" s="5"/>
      <c r="B64" s="159">
        <f t="shared" si="2"/>
        <v>0</v>
      </c>
      <c r="C64" s="6"/>
      <c r="D64" s="7">
        <f t="shared" si="0"/>
        <v>0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156"/>
      <c r="Z64" s="8">
        <f t="shared" si="1"/>
        <v>0</v>
      </c>
      <c r="AA64" s="159"/>
    </row>
    <row r="65" spans="1:27" x14ac:dyDescent="0.2">
      <c r="A65" s="5"/>
      <c r="B65" s="159">
        <f t="shared" si="2"/>
        <v>0</v>
      </c>
      <c r="C65" s="6"/>
      <c r="D65" s="7">
        <f t="shared" si="0"/>
        <v>0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156"/>
      <c r="Z65" s="8">
        <f t="shared" si="1"/>
        <v>0</v>
      </c>
      <c r="AA65" s="159"/>
    </row>
    <row r="66" spans="1:27" x14ac:dyDescent="0.2">
      <c r="A66" s="5"/>
      <c r="B66" s="159">
        <f t="shared" si="2"/>
        <v>0</v>
      </c>
      <c r="C66" s="6"/>
      <c r="D66" s="7">
        <f t="shared" si="0"/>
        <v>0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156"/>
      <c r="Z66" s="8">
        <f t="shared" si="1"/>
        <v>0</v>
      </c>
      <c r="AA66" s="159"/>
    </row>
    <row r="67" spans="1:27" x14ac:dyDescent="0.2">
      <c r="A67" s="5"/>
      <c r="B67" s="159">
        <f t="shared" si="2"/>
        <v>0</v>
      </c>
      <c r="C67" s="6"/>
      <c r="D67" s="7">
        <f t="shared" ref="D67:D130" si="3">+C67-Z67</f>
        <v>0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156"/>
      <c r="Z67" s="8">
        <f t="shared" ref="Z67:Z130" si="4">SUM(E67:Y67)</f>
        <v>0</v>
      </c>
      <c r="AA67" s="159"/>
    </row>
    <row r="68" spans="1:27" x14ac:dyDescent="0.2">
      <c r="A68" s="5"/>
      <c r="B68" s="159">
        <f t="shared" ref="B68:B131" si="5">+B67</f>
        <v>0</v>
      </c>
      <c r="C68" s="6"/>
      <c r="D68" s="7">
        <f t="shared" si="3"/>
        <v>0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156"/>
      <c r="Z68" s="8">
        <f t="shared" si="4"/>
        <v>0</v>
      </c>
      <c r="AA68" s="159"/>
    </row>
    <row r="69" spans="1:27" x14ac:dyDescent="0.2">
      <c r="A69" s="5"/>
      <c r="B69" s="159">
        <f t="shared" si="5"/>
        <v>0</v>
      </c>
      <c r="C69" s="6"/>
      <c r="D69" s="7">
        <f t="shared" si="3"/>
        <v>0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156"/>
      <c r="Z69" s="8">
        <f t="shared" si="4"/>
        <v>0</v>
      </c>
      <c r="AA69" s="159"/>
    </row>
    <row r="70" spans="1:27" x14ac:dyDescent="0.2">
      <c r="A70" s="5"/>
      <c r="B70" s="159">
        <f t="shared" si="5"/>
        <v>0</v>
      </c>
      <c r="C70" s="6"/>
      <c r="D70" s="7">
        <f t="shared" si="3"/>
        <v>0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156"/>
      <c r="Z70" s="8">
        <f t="shared" si="4"/>
        <v>0</v>
      </c>
      <c r="AA70" s="159"/>
    </row>
    <row r="71" spans="1:27" x14ac:dyDescent="0.2">
      <c r="A71" s="5"/>
      <c r="B71" s="159">
        <f t="shared" si="5"/>
        <v>0</v>
      </c>
      <c r="C71" s="6"/>
      <c r="D71" s="7">
        <f t="shared" si="3"/>
        <v>0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156"/>
      <c r="Z71" s="8">
        <f t="shared" si="4"/>
        <v>0</v>
      </c>
      <c r="AA71" s="159"/>
    </row>
    <row r="72" spans="1:27" x14ac:dyDescent="0.2">
      <c r="A72" s="5"/>
      <c r="B72" s="159">
        <f t="shared" si="5"/>
        <v>0</v>
      </c>
      <c r="C72" s="6"/>
      <c r="D72" s="7">
        <f t="shared" si="3"/>
        <v>0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156"/>
      <c r="Z72" s="8">
        <f t="shared" si="4"/>
        <v>0</v>
      </c>
      <c r="AA72" s="159"/>
    </row>
    <row r="73" spans="1:27" x14ac:dyDescent="0.2">
      <c r="A73" s="5"/>
      <c r="B73" s="159">
        <f t="shared" si="5"/>
        <v>0</v>
      </c>
      <c r="C73" s="6"/>
      <c r="D73" s="7">
        <f t="shared" si="3"/>
        <v>0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156"/>
      <c r="Z73" s="8">
        <f t="shared" si="4"/>
        <v>0</v>
      </c>
      <c r="AA73" s="159"/>
    </row>
    <row r="74" spans="1:27" x14ac:dyDescent="0.2">
      <c r="A74" s="5"/>
      <c r="B74" s="159">
        <f t="shared" si="5"/>
        <v>0</v>
      </c>
      <c r="C74" s="6"/>
      <c r="D74" s="7">
        <f t="shared" si="3"/>
        <v>0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156"/>
      <c r="Z74" s="8">
        <f t="shared" si="4"/>
        <v>0</v>
      </c>
      <c r="AA74" s="159"/>
    </row>
    <row r="75" spans="1:27" x14ac:dyDescent="0.2">
      <c r="A75" s="5"/>
      <c r="B75" s="159">
        <f t="shared" si="5"/>
        <v>0</v>
      </c>
      <c r="C75" s="6"/>
      <c r="D75" s="7">
        <f t="shared" si="3"/>
        <v>0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156"/>
      <c r="Z75" s="8">
        <f t="shared" si="4"/>
        <v>0</v>
      </c>
      <c r="AA75" s="159"/>
    </row>
    <row r="76" spans="1:27" x14ac:dyDescent="0.2">
      <c r="A76" s="5"/>
      <c r="B76" s="159">
        <f t="shared" si="5"/>
        <v>0</v>
      </c>
      <c r="C76" s="6"/>
      <c r="D76" s="7">
        <f t="shared" si="3"/>
        <v>0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156"/>
      <c r="Z76" s="8">
        <f t="shared" si="4"/>
        <v>0</v>
      </c>
      <c r="AA76" s="159"/>
    </row>
    <row r="77" spans="1:27" x14ac:dyDescent="0.2">
      <c r="A77" s="5"/>
      <c r="B77" s="159">
        <f t="shared" si="5"/>
        <v>0</v>
      </c>
      <c r="C77" s="6"/>
      <c r="D77" s="7">
        <f t="shared" si="3"/>
        <v>0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156"/>
      <c r="Z77" s="8">
        <f t="shared" si="4"/>
        <v>0</v>
      </c>
      <c r="AA77" s="159"/>
    </row>
    <row r="78" spans="1:27" x14ac:dyDescent="0.2">
      <c r="A78" s="5"/>
      <c r="B78" s="159">
        <f t="shared" si="5"/>
        <v>0</v>
      </c>
      <c r="C78" s="6"/>
      <c r="D78" s="7">
        <f t="shared" si="3"/>
        <v>0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156"/>
      <c r="Z78" s="8">
        <f t="shared" si="4"/>
        <v>0</v>
      </c>
      <c r="AA78" s="159"/>
    </row>
    <row r="79" spans="1:27" x14ac:dyDescent="0.2">
      <c r="A79" s="5"/>
      <c r="B79" s="159">
        <f t="shared" si="5"/>
        <v>0</v>
      </c>
      <c r="C79" s="6"/>
      <c r="D79" s="7">
        <f t="shared" si="3"/>
        <v>0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156"/>
      <c r="Z79" s="8">
        <f t="shared" si="4"/>
        <v>0</v>
      </c>
      <c r="AA79" s="159"/>
    </row>
    <row r="80" spans="1:27" x14ac:dyDescent="0.2">
      <c r="A80" s="5"/>
      <c r="B80" s="159">
        <f t="shared" si="5"/>
        <v>0</v>
      </c>
      <c r="C80" s="6"/>
      <c r="D80" s="7">
        <f t="shared" si="3"/>
        <v>0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156"/>
      <c r="Z80" s="8">
        <f t="shared" si="4"/>
        <v>0</v>
      </c>
      <c r="AA80" s="159"/>
    </row>
    <row r="81" spans="1:27" x14ac:dyDescent="0.2">
      <c r="A81" s="5"/>
      <c r="B81" s="159">
        <f t="shared" si="5"/>
        <v>0</v>
      </c>
      <c r="C81" s="6"/>
      <c r="D81" s="7">
        <f t="shared" si="3"/>
        <v>0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156"/>
      <c r="Z81" s="8">
        <f t="shared" si="4"/>
        <v>0</v>
      </c>
      <c r="AA81" s="159"/>
    </row>
    <row r="82" spans="1:27" x14ac:dyDescent="0.2">
      <c r="A82" s="5"/>
      <c r="B82" s="159">
        <f t="shared" si="5"/>
        <v>0</v>
      </c>
      <c r="C82" s="6"/>
      <c r="D82" s="7">
        <f t="shared" si="3"/>
        <v>0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156"/>
      <c r="Z82" s="8">
        <f t="shared" si="4"/>
        <v>0</v>
      </c>
      <c r="AA82" s="159"/>
    </row>
    <row r="83" spans="1:27" x14ac:dyDescent="0.2">
      <c r="A83" s="5"/>
      <c r="B83" s="159">
        <f t="shared" si="5"/>
        <v>0</v>
      </c>
      <c r="C83" s="6"/>
      <c r="D83" s="7">
        <f t="shared" si="3"/>
        <v>0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156"/>
      <c r="Z83" s="8">
        <f t="shared" si="4"/>
        <v>0</v>
      </c>
      <c r="AA83" s="159"/>
    </row>
    <row r="84" spans="1:27" x14ac:dyDescent="0.2">
      <c r="A84" s="5"/>
      <c r="B84" s="159">
        <f t="shared" si="5"/>
        <v>0</v>
      </c>
      <c r="C84" s="6"/>
      <c r="D84" s="7">
        <f t="shared" si="3"/>
        <v>0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156"/>
      <c r="Z84" s="8">
        <f t="shared" si="4"/>
        <v>0</v>
      </c>
      <c r="AA84" s="159"/>
    </row>
    <row r="85" spans="1:27" x14ac:dyDescent="0.2">
      <c r="A85" s="5"/>
      <c r="B85" s="159">
        <f t="shared" si="5"/>
        <v>0</v>
      </c>
      <c r="C85" s="6"/>
      <c r="D85" s="7">
        <f t="shared" si="3"/>
        <v>0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156"/>
      <c r="Z85" s="8">
        <f t="shared" si="4"/>
        <v>0</v>
      </c>
      <c r="AA85" s="159"/>
    </row>
    <row r="86" spans="1:27" x14ac:dyDescent="0.2">
      <c r="A86" s="5"/>
      <c r="B86" s="159">
        <f t="shared" si="5"/>
        <v>0</v>
      </c>
      <c r="C86" s="6"/>
      <c r="D86" s="7">
        <f t="shared" si="3"/>
        <v>0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156"/>
      <c r="Z86" s="8">
        <f t="shared" si="4"/>
        <v>0</v>
      </c>
      <c r="AA86" s="159"/>
    </row>
    <row r="87" spans="1:27" x14ac:dyDescent="0.2">
      <c r="A87" s="5"/>
      <c r="B87" s="159">
        <f t="shared" si="5"/>
        <v>0</v>
      </c>
      <c r="C87" s="6"/>
      <c r="D87" s="7">
        <f t="shared" si="3"/>
        <v>0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156"/>
      <c r="Z87" s="8">
        <f t="shared" si="4"/>
        <v>0</v>
      </c>
      <c r="AA87" s="159"/>
    </row>
    <row r="88" spans="1:27" x14ac:dyDescent="0.2">
      <c r="A88" s="5"/>
      <c r="B88" s="159">
        <f t="shared" si="5"/>
        <v>0</v>
      </c>
      <c r="C88" s="6"/>
      <c r="D88" s="7">
        <f t="shared" si="3"/>
        <v>0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156"/>
      <c r="Z88" s="8">
        <f t="shared" si="4"/>
        <v>0</v>
      </c>
      <c r="AA88" s="159"/>
    </row>
    <row r="89" spans="1:27" x14ac:dyDescent="0.2">
      <c r="A89" s="5"/>
      <c r="B89" s="159">
        <f t="shared" si="5"/>
        <v>0</v>
      </c>
      <c r="C89" s="6"/>
      <c r="D89" s="7">
        <f t="shared" si="3"/>
        <v>0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156"/>
      <c r="Z89" s="8">
        <f t="shared" si="4"/>
        <v>0</v>
      </c>
      <c r="AA89" s="159"/>
    </row>
    <row r="90" spans="1:27" x14ac:dyDescent="0.2">
      <c r="A90" s="5"/>
      <c r="B90" s="159">
        <f t="shared" si="5"/>
        <v>0</v>
      </c>
      <c r="C90" s="6"/>
      <c r="D90" s="7">
        <f t="shared" si="3"/>
        <v>0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156"/>
      <c r="Z90" s="8">
        <f t="shared" si="4"/>
        <v>0</v>
      </c>
      <c r="AA90" s="159"/>
    </row>
    <row r="91" spans="1:27" x14ac:dyDescent="0.2">
      <c r="A91" s="5"/>
      <c r="B91" s="159">
        <f t="shared" si="5"/>
        <v>0</v>
      </c>
      <c r="C91" s="6"/>
      <c r="D91" s="7">
        <f t="shared" si="3"/>
        <v>0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156"/>
      <c r="Z91" s="8">
        <f t="shared" si="4"/>
        <v>0</v>
      </c>
      <c r="AA91" s="159"/>
    </row>
    <row r="92" spans="1:27" x14ac:dyDescent="0.2">
      <c r="A92" s="5"/>
      <c r="B92" s="159">
        <f t="shared" si="5"/>
        <v>0</v>
      </c>
      <c r="C92" s="6"/>
      <c r="D92" s="7">
        <f t="shared" si="3"/>
        <v>0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156"/>
      <c r="Z92" s="8">
        <f t="shared" si="4"/>
        <v>0</v>
      </c>
      <c r="AA92" s="159"/>
    </row>
    <row r="93" spans="1:27" x14ac:dyDescent="0.2">
      <c r="A93" s="5"/>
      <c r="B93" s="159">
        <f t="shared" si="5"/>
        <v>0</v>
      </c>
      <c r="C93" s="6"/>
      <c r="D93" s="7">
        <f t="shared" si="3"/>
        <v>0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156"/>
      <c r="Z93" s="8">
        <f t="shared" si="4"/>
        <v>0</v>
      </c>
      <c r="AA93" s="159"/>
    </row>
    <row r="94" spans="1:27" x14ac:dyDescent="0.2">
      <c r="A94" s="5"/>
      <c r="B94" s="159">
        <f t="shared" si="5"/>
        <v>0</v>
      </c>
      <c r="C94" s="6"/>
      <c r="D94" s="7">
        <f t="shared" si="3"/>
        <v>0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156"/>
      <c r="Z94" s="8">
        <f t="shared" si="4"/>
        <v>0</v>
      </c>
      <c r="AA94" s="159"/>
    </row>
    <row r="95" spans="1:27" x14ac:dyDescent="0.2">
      <c r="A95" s="5"/>
      <c r="B95" s="159">
        <f t="shared" si="5"/>
        <v>0</v>
      </c>
      <c r="C95" s="6"/>
      <c r="D95" s="7">
        <f t="shared" si="3"/>
        <v>0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156"/>
      <c r="Z95" s="8">
        <f t="shared" si="4"/>
        <v>0</v>
      </c>
      <c r="AA95" s="159"/>
    </row>
    <row r="96" spans="1:27" x14ac:dyDescent="0.2">
      <c r="A96" s="5"/>
      <c r="B96" s="159">
        <f t="shared" si="5"/>
        <v>0</v>
      </c>
      <c r="C96" s="6"/>
      <c r="D96" s="7">
        <f t="shared" si="3"/>
        <v>0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156"/>
      <c r="Z96" s="8">
        <f t="shared" si="4"/>
        <v>0</v>
      </c>
      <c r="AA96" s="159"/>
    </row>
    <row r="97" spans="1:27" x14ac:dyDescent="0.2">
      <c r="A97" s="5"/>
      <c r="B97" s="159">
        <f t="shared" si="5"/>
        <v>0</v>
      </c>
      <c r="C97" s="6"/>
      <c r="D97" s="7">
        <f t="shared" si="3"/>
        <v>0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156"/>
      <c r="Z97" s="8">
        <f t="shared" si="4"/>
        <v>0</v>
      </c>
      <c r="AA97" s="159"/>
    </row>
    <row r="98" spans="1:27" x14ac:dyDescent="0.2">
      <c r="A98" s="5"/>
      <c r="B98" s="159">
        <f t="shared" si="5"/>
        <v>0</v>
      </c>
      <c r="C98" s="6"/>
      <c r="D98" s="7">
        <f t="shared" si="3"/>
        <v>0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156"/>
      <c r="Z98" s="8">
        <f t="shared" si="4"/>
        <v>0</v>
      </c>
      <c r="AA98" s="159"/>
    </row>
    <row r="99" spans="1:27" x14ac:dyDescent="0.2">
      <c r="A99" s="5"/>
      <c r="B99" s="159">
        <f t="shared" si="5"/>
        <v>0</v>
      </c>
      <c r="C99" s="6"/>
      <c r="D99" s="7">
        <f t="shared" si="3"/>
        <v>0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156"/>
      <c r="Z99" s="8">
        <f t="shared" si="4"/>
        <v>0</v>
      </c>
      <c r="AA99" s="159"/>
    </row>
    <row r="100" spans="1:27" x14ac:dyDescent="0.2">
      <c r="A100" s="5"/>
      <c r="B100" s="159">
        <f t="shared" si="5"/>
        <v>0</v>
      </c>
      <c r="C100" s="6"/>
      <c r="D100" s="7">
        <f t="shared" si="3"/>
        <v>0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156"/>
      <c r="Z100" s="8">
        <f t="shared" si="4"/>
        <v>0</v>
      </c>
      <c r="AA100" s="159"/>
    </row>
    <row r="101" spans="1:27" x14ac:dyDescent="0.2">
      <c r="A101" s="5"/>
      <c r="B101" s="159">
        <f t="shared" si="5"/>
        <v>0</v>
      </c>
      <c r="C101" s="6"/>
      <c r="D101" s="7">
        <f t="shared" si="3"/>
        <v>0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156"/>
      <c r="Z101" s="8">
        <f t="shared" si="4"/>
        <v>0</v>
      </c>
      <c r="AA101" s="159"/>
    </row>
    <row r="102" spans="1:27" x14ac:dyDescent="0.2">
      <c r="A102" s="5"/>
      <c r="B102" s="159">
        <f t="shared" si="5"/>
        <v>0</v>
      </c>
      <c r="C102" s="6"/>
      <c r="D102" s="7">
        <f t="shared" si="3"/>
        <v>0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156"/>
      <c r="Z102" s="8">
        <f t="shared" si="4"/>
        <v>0</v>
      </c>
      <c r="AA102" s="159"/>
    </row>
    <row r="103" spans="1:27" x14ac:dyDescent="0.2">
      <c r="A103" s="5"/>
      <c r="B103" s="159">
        <f t="shared" si="5"/>
        <v>0</v>
      </c>
      <c r="C103" s="6"/>
      <c r="D103" s="7">
        <f t="shared" si="3"/>
        <v>0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156"/>
      <c r="Z103" s="8">
        <f t="shared" si="4"/>
        <v>0</v>
      </c>
      <c r="AA103" s="159"/>
    </row>
    <row r="104" spans="1:27" x14ac:dyDescent="0.2">
      <c r="A104" s="5"/>
      <c r="B104" s="159">
        <f t="shared" si="5"/>
        <v>0</v>
      </c>
      <c r="C104" s="6"/>
      <c r="D104" s="7">
        <f t="shared" si="3"/>
        <v>0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156"/>
      <c r="Z104" s="8">
        <f t="shared" si="4"/>
        <v>0</v>
      </c>
      <c r="AA104" s="159"/>
    </row>
    <row r="105" spans="1:27" x14ac:dyDescent="0.2">
      <c r="A105" s="5"/>
      <c r="B105" s="159">
        <f t="shared" si="5"/>
        <v>0</v>
      </c>
      <c r="C105" s="6"/>
      <c r="D105" s="7">
        <f t="shared" si="3"/>
        <v>0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156"/>
      <c r="Z105" s="8">
        <f t="shared" si="4"/>
        <v>0</v>
      </c>
      <c r="AA105" s="159"/>
    </row>
    <row r="106" spans="1:27" x14ac:dyDescent="0.2">
      <c r="A106" s="5"/>
      <c r="B106" s="159">
        <f t="shared" si="5"/>
        <v>0</v>
      </c>
      <c r="C106" s="6"/>
      <c r="D106" s="7">
        <f t="shared" si="3"/>
        <v>0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156"/>
      <c r="Z106" s="8">
        <f t="shared" si="4"/>
        <v>0</v>
      </c>
      <c r="AA106" s="159"/>
    </row>
    <row r="107" spans="1:27" x14ac:dyDescent="0.2">
      <c r="A107" s="5"/>
      <c r="B107" s="159">
        <f t="shared" si="5"/>
        <v>0</v>
      </c>
      <c r="C107" s="6"/>
      <c r="D107" s="7">
        <f t="shared" si="3"/>
        <v>0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156"/>
      <c r="Z107" s="8">
        <f t="shared" si="4"/>
        <v>0</v>
      </c>
      <c r="AA107" s="159"/>
    </row>
    <row r="108" spans="1:27" x14ac:dyDescent="0.2">
      <c r="A108" s="5"/>
      <c r="B108" s="159">
        <f t="shared" si="5"/>
        <v>0</v>
      </c>
      <c r="C108" s="6"/>
      <c r="D108" s="7">
        <f t="shared" si="3"/>
        <v>0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156"/>
      <c r="Z108" s="8">
        <f t="shared" si="4"/>
        <v>0</v>
      </c>
      <c r="AA108" s="159"/>
    </row>
    <row r="109" spans="1:27" x14ac:dyDescent="0.2">
      <c r="A109" s="5"/>
      <c r="B109" s="159">
        <f t="shared" si="5"/>
        <v>0</v>
      </c>
      <c r="C109" s="6"/>
      <c r="D109" s="7">
        <f t="shared" si="3"/>
        <v>0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156"/>
      <c r="Z109" s="8">
        <f t="shared" si="4"/>
        <v>0</v>
      </c>
      <c r="AA109" s="159"/>
    </row>
    <row r="110" spans="1:27" x14ac:dyDescent="0.2">
      <c r="A110" s="5"/>
      <c r="B110" s="159">
        <f t="shared" si="5"/>
        <v>0</v>
      </c>
      <c r="C110" s="6"/>
      <c r="D110" s="7">
        <f t="shared" si="3"/>
        <v>0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156"/>
      <c r="Z110" s="8">
        <f t="shared" si="4"/>
        <v>0</v>
      </c>
      <c r="AA110" s="159"/>
    </row>
    <row r="111" spans="1:27" x14ac:dyDescent="0.2">
      <c r="A111" s="5"/>
      <c r="B111" s="159">
        <f t="shared" si="5"/>
        <v>0</v>
      </c>
      <c r="C111" s="6"/>
      <c r="D111" s="7">
        <f t="shared" si="3"/>
        <v>0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156"/>
      <c r="Z111" s="8">
        <f t="shared" si="4"/>
        <v>0</v>
      </c>
      <c r="AA111" s="159"/>
    </row>
    <row r="112" spans="1:27" x14ac:dyDescent="0.2">
      <c r="A112" s="5"/>
      <c r="B112" s="159">
        <f t="shared" si="5"/>
        <v>0</v>
      </c>
      <c r="C112" s="6"/>
      <c r="D112" s="7">
        <f t="shared" si="3"/>
        <v>0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156"/>
      <c r="Z112" s="8">
        <f t="shared" si="4"/>
        <v>0</v>
      </c>
      <c r="AA112" s="159"/>
    </row>
    <row r="113" spans="1:27" x14ac:dyDescent="0.2">
      <c r="A113" s="5"/>
      <c r="B113" s="159">
        <f t="shared" si="5"/>
        <v>0</v>
      </c>
      <c r="C113" s="6"/>
      <c r="D113" s="7">
        <f t="shared" si="3"/>
        <v>0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156"/>
      <c r="Z113" s="8">
        <f t="shared" si="4"/>
        <v>0</v>
      </c>
      <c r="AA113" s="159"/>
    </row>
    <row r="114" spans="1:27" x14ac:dyDescent="0.2">
      <c r="A114" s="5"/>
      <c r="B114" s="159">
        <f t="shared" si="5"/>
        <v>0</v>
      </c>
      <c r="C114" s="6"/>
      <c r="D114" s="7">
        <f t="shared" si="3"/>
        <v>0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156"/>
      <c r="Z114" s="8">
        <f t="shared" si="4"/>
        <v>0</v>
      </c>
      <c r="AA114" s="159"/>
    </row>
    <row r="115" spans="1:27" x14ac:dyDescent="0.2">
      <c r="A115" s="5"/>
      <c r="B115" s="159">
        <f t="shared" si="5"/>
        <v>0</v>
      </c>
      <c r="C115" s="6"/>
      <c r="D115" s="7">
        <f t="shared" si="3"/>
        <v>0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156"/>
      <c r="Z115" s="8">
        <f t="shared" si="4"/>
        <v>0</v>
      </c>
      <c r="AA115" s="159"/>
    </row>
    <row r="116" spans="1:27" x14ac:dyDescent="0.2">
      <c r="A116" s="5"/>
      <c r="B116" s="159">
        <f t="shared" si="5"/>
        <v>0</v>
      </c>
      <c r="C116" s="6"/>
      <c r="D116" s="7">
        <f t="shared" si="3"/>
        <v>0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156"/>
      <c r="Z116" s="8">
        <f t="shared" si="4"/>
        <v>0</v>
      </c>
      <c r="AA116" s="159"/>
    </row>
    <row r="117" spans="1:27" x14ac:dyDescent="0.2">
      <c r="A117" s="5"/>
      <c r="B117" s="159">
        <f t="shared" si="5"/>
        <v>0</v>
      </c>
      <c r="C117" s="6"/>
      <c r="D117" s="7">
        <f t="shared" si="3"/>
        <v>0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156"/>
      <c r="Z117" s="8">
        <f t="shared" si="4"/>
        <v>0</v>
      </c>
      <c r="AA117" s="159"/>
    </row>
    <row r="118" spans="1:27" x14ac:dyDescent="0.2">
      <c r="A118" s="5"/>
      <c r="B118" s="159">
        <f t="shared" si="5"/>
        <v>0</v>
      </c>
      <c r="C118" s="6"/>
      <c r="D118" s="7">
        <f t="shared" si="3"/>
        <v>0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156"/>
      <c r="Z118" s="8">
        <f t="shared" si="4"/>
        <v>0</v>
      </c>
      <c r="AA118" s="159"/>
    </row>
    <row r="119" spans="1:27" x14ac:dyDescent="0.2">
      <c r="A119" s="5"/>
      <c r="B119" s="159">
        <f t="shared" si="5"/>
        <v>0</v>
      </c>
      <c r="C119" s="6"/>
      <c r="D119" s="7">
        <f t="shared" si="3"/>
        <v>0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156"/>
      <c r="Z119" s="8">
        <f t="shared" si="4"/>
        <v>0</v>
      </c>
      <c r="AA119" s="159"/>
    </row>
    <row r="120" spans="1:27" x14ac:dyDescent="0.2">
      <c r="A120" s="5"/>
      <c r="B120" s="159">
        <f t="shared" si="5"/>
        <v>0</v>
      </c>
      <c r="C120" s="6"/>
      <c r="D120" s="7">
        <f t="shared" si="3"/>
        <v>0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156"/>
      <c r="Z120" s="8">
        <f t="shared" si="4"/>
        <v>0</v>
      </c>
      <c r="AA120" s="159"/>
    </row>
    <row r="121" spans="1:27" x14ac:dyDescent="0.2">
      <c r="A121" s="5"/>
      <c r="B121" s="159">
        <f t="shared" si="5"/>
        <v>0</v>
      </c>
      <c r="C121" s="6"/>
      <c r="D121" s="7">
        <f t="shared" si="3"/>
        <v>0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156"/>
      <c r="Z121" s="8">
        <f t="shared" si="4"/>
        <v>0</v>
      </c>
      <c r="AA121" s="159"/>
    </row>
    <row r="122" spans="1:27" x14ac:dyDescent="0.2">
      <c r="A122" s="5"/>
      <c r="B122" s="159">
        <f t="shared" si="5"/>
        <v>0</v>
      </c>
      <c r="C122" s="6"/>
      <c r="D122" s="7">
        <f t="shared" si="3"/>
        <v>0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156"/>
      <c r="Z122" s="8">
        <f t="shared" si="4"/>
        <v>0</v>
      </c>
      <c r="AA122" s="159"/>
    </row>
    <row r="123" spans="1:27" x14ac:dyDescent="0.2">
      <c r="A123" s="5"/>
      <c r="B123" s="159">
        <f t="shared" si="5"/>
        <v>0</v>
      </c>
      <c r="C123" s="6"/>
      <c r="D123" s="7">
        <f t="shared" si="3"/>
        <v>0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156"/>
      <c r="Z123" s="8">
        <f t="shared" si="4"/>
        <v>0</v>
      </c>
      <c r="AA123" s="159"/>
    </row>
    <row r="124" spans="1:27" x14ac:dyDescent="0.2">
      <c r="A124" s="5"/>
      <c r="B124" s="159">
        <f t="shared" si="5"/>
        <v>0</v>
      </c>
      <c r="C124" s="6"/>
      <c r="D124" s="7">
        <f t="shared" si="3"/>
        <v>0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156"/>
      <c r="Z124" s="8">
        <f t="shared" si="4"/>
        <v>0</v>
      </c>
      <c r="AA124" s="159"/>
    </row>
    <row r="125" spans="1:27" x14ac:dyDescent="0.2">
      <c r="A125" s="5"/>
      <c r="B125" s="159">
        <f t="shared" si="5"/>
        <v>0</v>
      </c>
      <c r="C125" s="6"/>
      <c r="D125" s="7">
        <f t="shared" si="3"/>
        <v>0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156"/>
      <c r="Z125" s="8">
        <f t="shared" si="4"/>
        <v>0</v>
      </c>
      <c r="AA125" s="159"/>
    </row>
    <row r="126" spans="1:27" x14ac:dyDescent="0.2">
      <c r="A126" s="5"/>
      <c r="B126" s="159">
        <f t="shared" si="5"/>
        <v>0</v>
      </c>
      <c r="C126" s="6"/>
      <c r="D126" s="7">
        <f t="shared" si="3"/>
        <v>0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156"/>
      <c r="Z126" s="8">
        <f t="shared" si="4"/>
        <v>0</v>
      </c>
      <c r="AA126" s="159"/>
    </row>
    <row r="127" spans="1:27" x14ac:dyDescent="0.2">
      <c r="A127" s="5"/>
      <c r="B127" s="159">
        <f t="shared" si="5"/>
        <v>0</v>
      </c>
      <c r="C127" s="6"/>
      <c r="D127" s="7">
        <f t="shared" si="3"/>
        <v>0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156"/>
      <c r="Z127" s="8">
        <f t="shared" si="4"/>
        <v>0</v>
      </c>
      <c r="AA127" s="159"/>
    </row>
    <row r="128" spans="1:27" x14ac:dyDescent="0.2">
      <c r="A128" s="5"/>
      <c r="B128" s="159">
        <f t="shared" si="5"/>
        <v>0</v>
      </c>
      <c r="C128" s="6"/>
      <c r="D128" s="7">
        <f t="shared" si="3"/>
        <v>0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156"/>
      <c r="Z128" s="8">
        <f t="shared" si="4"/>
        <v>0</v>
      </c>
      <c r="AA128" s="159"/>
    </row>
    <row r="129" spans="1:27" x14ac:dyDescent="0.2">
      <c r="A129" s="5"/>
      <c r="B129" s="159">
        <f t="shared" si="5"/>
        <v>0</v>
      </c>
      <c r="C129" s="6"/>
      <c r="D129" s="7">
        <f t="shared" si="3"/>
        <v>0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156"/>
      <c r="Z129" s="8">
        <f t="shared" si="4"/>
        <v>0</v>
      </c>
      <c r="AA129" s="159"/>
    </row>
    <row r="130" spans="1:27" x14ac:dyDescent="0.2">
      <c r="A130" s="5"/>
      <c r="B130" s="159">
        <f t="shared" si="5"/>
        <v>0</v>
      </c>
      <c r="C130" s="6"/>
      <c r="D130" s="7">
        <f t="shared" si="3"/>
        <v>0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156"/>
      <c r="Z130" s="8">
        <f t="shared" si="4"/>
        <v>0</v>
      </c>
      <c r="AA130" s="159"/>
    </row>
    <row r="131" spans="1:27" x14ac:dyDescent="0.2">
      <c r="A131" s="5"/>
      <c r="B131" s="159">
        <f t="shared" si="5"/>
        <v>0</v>
      </c>
      <c r="C131" s="6"/>
      <c r="D131" s="7">
        <f t="shared" ref="D131:D194" si="6">+C131-Z131</f>
        <v>0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156"/>
      <c r="Z131" s="8">
        <f t="shared" ref="Z131:Z194" si="7">SUM(E131:Y131)</f>
        <v>0</v>
      </c>
      <c r="AA131" s="159"/>
    </row>
    <row r="132" spans="1:27" x14ac:dyDescent="0.2">
      <c r="A132" s="5"/>
      <c r="B132" s="159">
        <f t="shared" ref="B132:B195" si="8">+B131</f>
        <v>0</v>
      </c>
      <c r="C132" s="6"/>
      <c r="D132" s="7">
        <f t="shared" si="6"/>
        <v>0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156"/>
      <c r="Z132" s="8">
        <f t="shared" si="7"/>
        <v>0</v>
      </c>
      <c r="AA132" s="159"/>
    </row>
    <row r="133" spans="1:27" x14ac:dyDescent="0.2">
      <c r="A133" s="5"/>
      <c r="B133" s="159">
        <f t="shared" si="8"/>
        <v>0</v>
      </c>
      <c r="C133" s="6"/>
      <c r="D133" s="7">
        <f t="shared" si="6"/>
        <v>0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156"/>
      <c r="Z133" s="8">
        <f t="shared" si="7"/>
        <v>0</v>
      </c>
      <c r="AA133" s="159"/>
    </row>
    <row r="134" spans="1:27" x14ac:dyDescent="0.2">
      <c r="A134" s="5"/>
      <c r="B134" s="159">
        <f t="shared" si="8"/>
        <v>0</v>
      </c>
      <c r="C134" s="6"/>
      <c r="D134" s="7">
        <f t="shared" si="6"/>
        <v>0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156"/>
      <c r="Z134" s="8">
        <f t="shared" si="7"/>
        <v>0</v>
      </c>
      <c r="AA134" s="159"/>
    </row>
    <row r="135" spans="1:27" x14ac:dyDescent="0.2">
      <c r="A135" s="5"/>
      <c r="B135" s="159">
        <f t="shared" si="8"/>
        <v>0</v>
      </c>
      <c r="C135" s="6"/>
      <c r="D135" s="7">
        <f t="shared" si="6"/>
        <v>0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156"/>
      <c r="Z135" s="8">
        <f t="shared" si="7"/>
        <v>0</v>
      </c>
      <c r="AA135" s="159"/>
    </row>
    <row r="136" spans="1:27" x14ac:dyDescent="0.2">
      <c r="A136" s="5"/>
      <c r="B136" s="159">
        <f t="shared" si="8"/>
        <v>0</v>
      </c>
      <c r="C136" s="6"/>
      <c r="D136" s="7">
        <f t="shared" si="6"/>
        <v>0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156"/>
      <c r="Z136" s="8">
        <f t="shared" si="7"/>
        <v>0</v>
      </c>
      <c r="AA136" s="159"/>
    </row>
    <row r="137" spans="1:27" x14ac:dyDescent="0.2">
      <c r="A137" s="5"/>
      <c r="B137" s="159">
        <f t="shared" si="8"/>
        <v>0</v>
      </c>
      <c r="C137" s="6"/>
      <c r="D137" s="7">
        <f t="shared" si="6"/>
        <v>0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156"/>
      <c r="Z137" s="8">
        <f t="shared" si="7"/>
        <v>0</v>
      </c>
      <c r="AA137" s="159"/>
    </row>
    <row r="138" spans="1:27" x14ac:dyDescent="0.2">
      <c r="A138" s="5"/>
      <c r="B138" s="159">
        <f t="shared" si="8"/>
        <v>0</v>
      </c>
      <c r="C138" s="6"/>
      <c r="D138" s="7">
        <f t="shared" si="6"/>
        <v>0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156"/>
      <c r="Z138" s="8">
        <f t="shared" si="7"/>
        <v>0</v>
      </c>
      <c r="AA138" s="159"/>
    </row>
    <row r="139" spans="1:27" x14ac:dyDescent="0.2">
      <c r="A139" s="5"/>
      <c r="B139" s="159">
        <f t="shared" si="8"/>
        <v>0</v>
      </c>
      <c r="C139" s="6"/>
      <c r="D139" s="7">
        <f t="shared" si="6"/>
        <v>0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156"/>
      <c r="Z139" s="8">
        <f t="shared" si="7"/>
        <v>0</v>
      </c>
      <c r="AA139" s="159"/>
    </row>
    <row r="140" spans="1:27" x14ac:dyDescent="0.2">
      <c r="A140" s="5"/>
      <c r="B140" s="159">
        <f t="shared" si="8"/>
        <v>0</v>
      </c>
      <c r="C140" s="6"/>
      <c r="D140" s="7">
        <f t="shared" si="6"/>
        <v>0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156"/>
      <c r="Z140" s="8">
        <f t="shared" si="7"/>
        <v>0</v>
      </c>
      <c r="AA140" s="159"/>
    </row>
    <row r="141" spans="1:27" x14ac:dyDescent="0.2">
      <c r="A141" s="5"/>
      <c r="B141" s="159">
        <f t="shared" si="8"/>
        <v>0</v>
      </c>
      <c r="C141" s="6"/>
      <c r="D141" s="7">
        <f t="shared" si="6"/>
        <v>0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156"/>
      <c r="Z141" s="8">
        <f t="shared" si="7"/>
        <v>0</v>
      </c>
      <c r="AA141" s="159"/>
    </row>
    <row r="142" spans="1:27" x14ac:dyDescent="0.2">
      <c r="A142" s="5"/>
      <c r="B142" s="159">
        <f t="shared" si="8"/>
        <v>0</v>
      </c>
      <c r="C142" s="6"/>
      <c r="D142" s="7">
        <f t="shared" si="6"/>
        <v>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156"/>
      <c r="Z142" s="8">
        <f t="shared" si="7"/>
        <v>0</v>
      </c>
      <c r="AA142" s="159"/>
    </row>
    <row r="143" spans="1:27" x14ac:dyDescent="0.2">
      <c r="A143" s="5"/>
      <c r="B143" s="159">
        <f t="shared" si="8"/>
        <v>0</v>
      </c>
      <c r="C143" s="6"/>
      <c r="D143" s="7">
        <f t="shared" si="6"/>
        <v>0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156"/>
      <c r="Z143" s="8">
        <f t="shared" si="7"/>
        <v>0</v>
      </c>
      <c r="AA143" s="159"/>
    </row>
    <row r="144" spans="1:27" x14ac:dyDescent="0.2">
      <c r="A144" s="5"/>
      <c r="B144" s="159">
        <f t="shared" si="8"/>
        <v>0</v>
      </c>
      <c r="C144" s="6"/>
      <c r="D144" s="7">
        <f t="shared" si="6"/>
        <v>0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156"/>
      <c r="Z144" s="8">
        <f t="shared" si="7"/>
        <v>0</v>
      </c>
      <c r="AA144" s="159"/>
    </row>
    <row r="145" spans="1:27" x14ac:dyDescent="0.2">
      <c r="A145" s="5"/>
      <c r="B145" s="159">
        <f t="shared" si="8"/>
        <v>0</v>
      </c>
      <c r="C145" s="6"/>
      <c r="D145" s="7">
        <f t="shared" si="6"/>
        <v>0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156"/>
      <c r="Z145" s="8">
        <f t="shared" si="7"/>
        <v>0</v>
      </c>
      <c r="AA145" s="159"/>
    </row>
    <row r="146" spans="1:27" x14ac:dyDescent="0.2">
      <c r="A146" s="5"/>
      <c r="B146" s="159">
        <f t="shared" si="8"/>
        <v>0</v>
      </c>
      <c r="C146" s="6"/>
      <c r="D146" s="7">
        <f t="shared" si="6"/>
        <v>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156"/>
      <c r="Z146" s="8">
        <f t="shared" si="7"/>
        <v>0</v>
      </c>
      <c r="AA146" s="159"/>
    </row>
    <row r="147" spans="1:27" x14ac:dyDescent="0.2">
      <c r="A147" s="5"/>
      <c r="B147" s="159">
        <f t="shared" si="8"/>
        <v>0</v>
      </c>
      <c r="C147" s="6"/>
      <c r="D147" s="7">
        <f t="shared" si="6"/>
        <v>0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156"/>
      <c r="Z147" s="8">
        <f t="shared" si="7"/>
        <v>0</v>
      </c>
      <c r="AA147" s="159"/>
    </row>
    <row r="148" spans="1:27" x14ac:dyDescent="0.2">
      <c r="A148" s="5"/>
      <c r="B148" s="159">
        <f t="shared" si="8"/>
        <v>0</v>
      </c>
      <c r="C148" s="6"/>
      <c r="D148" s="7">
        <f t="shared" si="6"/>
        <v>0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156"/>
      <c r="Z148" s="8">
        <f t="shared" si="7"/>
        <v>0</v>
      </c>
      <c r="AA148" s="159"/>
    </row>
    <row r="149" spans="1:27" x14ac:dyDescent="0.2">
      <c r="A149" s="5"/>
      <c r="B149" s="159">
        <f t="shared" si="8"/>
        <v>0</v>
      </c>
      <c r="C149" s="6"/>
      <c r="D149" s="7">
        <f t="shared" si="6"/>
        <v>0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156"/>
      <c r="Z149" s="8">
        <f t="shared" si="7"/>
        <v>0</v>
      </c>
      <c r="AA149" s="159"/>
    </row>
    <row r="150" spans="1:27" x14ac:dyDescent="0.2">
      <c r="A150" s="5"/>
      <c r="B150" s="159">
        <f t="shared" si="8"/>
        <v>0</v>
      </c>
      <c r="C150" s="6"/>
      <c r="D150" s="7">
        <f t="shared" si="6"/>
        <v>0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156"/>
      <c r="Z150" s="8">
        <f t="shared" si="7"/>
        <v>0</v>
      </c>
      <c r="AA150" s="159"/>
    </row>
    <row r="151" spans="1:27" x14ac:dyDescent="0.2">
      <c r="A151" s="5"/>
      <c r="B151" s="159">
        <f t="shared" si="8"/>
        <v>0</v>
      </c>
      <c r="C151" s="6"/>
      <c r="D151" s="7">
        <f t="shared" si="6"/>
        <v>0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156"/>
      <c r="Z151" s="8">
        <f t="shared" si="7"/>
        <v>0</v>
      </c>
      <c r="AA151" s="159"/>
    </row>
    <row r="152" spans="1:27" x14ac:dyDescent="0.2">
      <c r="A152" s="5"/>
      <c r="B152" s="159">
        <f t="shared" si="8"/>
        <v>0</v>
      </c>
      <c r="C152" s="6"/>
      <c r="D152" s="7">
        <f t="shared" si="6"/>
        <v>0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156"/>
      <c r="Z152" s="8">
        <f t="shared" si="7"/>
        <v>0</v>
      </c>
      <c r="AA152" s="159"/>
    </row>
    <row r="153" spans="1:27" x14ac:dyDescent="0.2">
      <c r="A153" s="5"/>
      <c r="B153" s="159">
        <f t="shared" si="8"/>
        <v>0</v>
      </c>
      <c r="C153" s="6"/>
      <c r="D153" s="7">
        <f t="shared" si="6"/>
        <v>0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156"/>
      <c r="Z153" s="8">
        <f t="shared" si="7"/>
        <v>0</v>
      </c>
      <c r="AA153" s="159"/>
    </row>
    <row r="154" spans="1:27" x14ac:dyDescent="0.2">
      <c r="A154" s="5"/>
      <c r="B154" s="159">
        <f t="shared" si="8"/>
        <v>0</v>
      </c>
      <c r="C154" s="6"/>
      <c r="D154" s="7">
        <f t="shared" si="6"/>
        <v>0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156"/>
      <c r="Z154" s="8">
        <f t="shared" si="7"/>
        <v>0</v>
      </c>
      <c r="AA154" s="159"/>
    </row>
    <row r="155" spans="1:27" x14ac:dyDescent="0.2">
      <c r="A155" s="5"/>
      <c r="B155" s="159">
        <f t="shared" si="8"/>
        <v>0</v>
      </c>
      <c r="C155" s="6"/>
      <c r="D155" s="7">
        <f t="shared" si="6"/>
        <v>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156"/>
      <c r="Z155" s="8">
        <f t="shared" si="7"/>
        <v>0</v>
      </c>
      <c r="AA155" s="159"/>
    </row>
    <row r="156" spans="1:27" x14ac:dyDescent="0.2">
      <c r="A156" s="5"/>
      <c r="B156" s="159">
        <f t="shared" si="8"/>
        <v>0</v>
      </c>
      <c r="C156" s="6"/>
      <c r="D156" s="7">
        <f t="shared" si="6"/>
        <v>0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156"/>
      <c r="Z156" s="8">
        <f t="shared" si="7"/>
        <v>0</v>
      </c>
      <c r="AA156" s="159"/>
    </row>
    <row r="157" spans="1:27" x14ac:dyDescent="0.2">
      <c r="A157" s="5"/>
      <c r="B157" s="159">
        <f t="shared" si="8"/>
        <v>0</v>
      </c>
      <c r="C157" s="6"/>
      <c r="D157" s="7">
        <f t="shared" si="6"/>
        <v>0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156"/>
      <c r="Z157" s="8">
        <f t="shared" si="7"/>
        <v>0</v>
      </c>
      <c r="AA157" s="159"/>
    </row>
    <row r="158" spans="1:27" x14ac:dyDescent="0.2">
      <c r="A158" s="5"/>
      <c r="B158" s="159">
        <f t="shared" si="8"/>
        <v>0</v>
      </c>
      <c r="C158" s="6"/>
      <c r="D158" s="7">
        <f t="shared" si="6"/>
        <v>0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156"/>
      <c r="Z158" s="8">
        <f t="shared" si="7"/>
        <v>0</v>
      </c>
      <c r="AA158" s="159"/>
    </row>
    <row r="159" spans="1:27" x14ac:dyDescent="0.2">
      <c r="A159" s="5"/>
      <c r="B159" s="159">
        <f t="shared" si="8"/>
        <v>0</v>
      </c>
      <c r="C159" s="6"/>
      <c r="D159" s="7">
        <f t="shared" si="6"/>
        <v>0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156"/>
      <c r="Z159" s="8">
        <f t="shared" si="7"/>
        <v>0</v>
      </c>
      <c r="AA159" s="159"/>
    </row>
    <row r="160" spans="1:27" x14ac:dyDescent="0.2">
      <c r="A160" s="5"/>
      <c r="B160" s="159">
        <f t="shared" si="8"/>
        <v>0</v>
      </c>
      <c r="C160" s="6"/>
      <c r="D160" s="7">
        <f t="shared" si="6"/>
        <v>0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156"/>
      <c r="Z160" s="8">
        <f t="shared" si="7"/>
        <v>0</v>
      </c>
      <c r="AA160" s="159"/>
    </row>
    <row r="161" spans="1:27" x14ac:dyDescent="0.2">
      <c r="A161" s="5"/>
      <c r="B161" s="159">
        <f t="shared" si="8"/>
        <v>0</v>
      </c>
      <c r="C161" s="6"/>
      <c r="D161" s="7">
        <f t="shared" si="6"/>
        <v>0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156"/>
      <c r="Z161" s="8">
        <f t="shared" si="7"/>
        <v>0</v>
      </c>
      <c r="AA161" s="159"/>
    </row>
    <row r="162" spans="1:27" x14ac:dyDescent="0.2">
      <c r="A162" s="5"/>
      <c r="B162" s="159">
        <f t="shared" si="8"/>
        <v>0</v>
      </c>
      <c r="C162" s="6"/>
      <c r="D162" s="7">
        <f t="shared" si="6"/>
        <v>0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156"/>
      <c r="Z162" s="8">
        <f t="shared" si="7"/>
        <v>0</v>
      </c>
      <c r="AA162" s="159"/>
    </row>
    <row r="163" spans="1:27" x14ac:dyDescent="0.2">
      <c r="A163" s="5"/>
      <c r="B163" s="159">
        <f t="shared" si="8"/>
        <v>0</v>
      </c>
      <c r="C163" s="6"/>
      <c r="D163" s="7">
        <f t="shared" si="6"/>
        <v>0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156"/>
      <c r="Z163" s="8">
        <f t="shared" si="7"/>
        <v>0</v>
      </c>
      <c r="AA163" s="159"/>
    </row>
    <row r="164" spans="1:27" x14ac:dyDescent="0.2">
      <c r="A164" s="5"/>
      <c r="B164" s="159">
        <f t="shared" si="8"/>
        <v>0</v>
      </c>
      <c r="C164" s="6"/>
      <c r="D164" s="7">
        <f t="shared" si="6"/>
        <v>0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156"/>
      <c r="Z164" s="8">
        <f t="shared" si="7"/>
        <v>0</v>
      </c>
      <c r="AA164" s="159"/>
    </row>
    <row r="165" spans="1:27" x14ac:dyDescent="0.2">
      <c r="A165" s="5"/>
      <c r="B165" s="159">
        <f t="shared" si="8"/>
        <v>0</v>
      </c>
      <c r="C165" s="6"/>
      <c r="D165" s="7">
        <f t="shared" si="6"/>
        <v>0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156"/>
      <c r="Z165" s="8">
        <f t="shared" si="7"/>
        <v>0</v>
      </c>
      <c r="AA165" s="159"/>
    </row>
    <row r="166" spans="1:27" x14ac:dyDescent="0.2">
      <c r="A166" s="5"/>
      <c r="B166" s="159">
        <f t="shared" si="8"/>
        <v>0</v>
      </c>
      <c r="C166" s="6"/>
      <c r="D166" s="7">
        <f t="shared" si="6"/>
        <v>0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156"/>
      <c r="Z166" s="8">
        <f t="shared" si="7"/>
        <v>0</v>
      </c>
      <c r="AA166" s="159"/>
    </row>
    <row r="167" spans="1:27" x14ac:dyDescent="0.2">
      <c r="A167" s="5"/>
      <c r="B167" s="159">
        <f t="shared" si="8"/>
        <v>0</v>
      </c>
      <c r="C167" s="6"/>
      <c r="D167" s="7">
        <f t="shared" si="6"/>
        <v>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156"/>
      <c r="Z167" s="8">
        <f t="shared" si="7"/>
        <v>0</v>
      </c>
      <c r="AA167" s="159"/>
    </row>
    <row r="168" spans="1:27" x14ac:dyDescent="0.2">
      <c r="A168" s="5"/>
      <c r="B168" s="159">
        <f t="shared" si="8"/>
        <v>0</v>
      </c>
      <c r="C168" s="6"/>
      <c r="D168" s="7">
        <f t="shared" si="6"/>
        <v>0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156"/>
      <c r="Z168" s="8">
        <f t="shared" si="7"/>
        <v>0</v>
      </c>
      <c r="AA168" s="159"/>
    </row>
    <row r="169" spans="1:27" x14ac:dyDescent="0.2">
      <c r="A169" s="5"/>
      <c r="B169" s="159">
        <f t="shared" si="8"/>
        <v>0</v>
      </c>
      <c r="C169" s="6"/>
      <c r="D169" s="7">
        <f t="shared" si="6"/>
        <v>0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156"/>
      <c r="Z169" s="8">
        <f t="shared" si="7"/>
        <v>0</v>
      </c>
      <c r="AA169" s="159"/>
    </row>
    <row r="170" spans="1:27" x14ac:dyDescent="0.2">
      <c r="A170" s="5"/>
      <c r="B170" s="159">
        <f t="shared" si="8"/>
        <v>0</v>
      </c>
      <c r="C170" s="6"/>
      <c r="D170" s="7">
        <f t="shared" si="6"/>
        <v>0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156"/>
      <c r="Z170" s="8">
        <f t="shared" si="7"/>
        <v>0</v>
      </c>
      <c r="AA170" s="159"/>
    </row>
    <row r="171" spans="1:27" x14ac:dyDescent="0.2">
      <c r="A171" s="5"/>
      <c r="B171" s="159">
        <f t="shared" si="8"/>
        <v>0</v>
      </c>
      <c r="C171" s="6"/>
      <c r="D171" s="7">
        <f t="shared" si="6"/>
        <v>0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156"/>
      <c r="Z171" s="8">
        <f t="shared" si="7"/>
        <v>0</v>
      </c>
      <c r="AA171" s="159"/>
    </row>
    <row r="172" spans="1:27" x14ac:dyDescent="0.2">
      <c r="A172" s="5"/>
      <c r="B172" s="159">
        <f t="shared" si="8"/>
        <v>0</v>
      </c>
      <c r="C172" s="6"/>
      <c r="D172" s="7">
        <f t="shared" si="6"/>
        <v>0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156"/>
      <c r="Z172" s="8">
        <f t="shared" si="7"/>
        <v>0</v>
      </c>
      <c r="AA172" s="159"/>
    </row>
    <row r="173" spans="1:27" x14ac:dyDescent="0.2">
      <c r="A173" s="5"/>
      <c r="B173" s="159">
        <f t="shared" si="8"/>
        <v>0</v>
      </c>
      <c r="C173" s="6"/>
      <c r="D173" s="7">
        <f t="shared" si="6"/>
        <v>0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156"/>
      <c r="Z173" s="8">
        <f t="shared" si="7"/>
        <v>0</v>
      </c>
      <c r="AA173" s="159"/>
    </row>
    <row r="174" spans="1:27" x14ac:dyDescent="0.2">
      <c r="A174" s="5"/>
      <c r="B174" s="159">
        <f t="shared" si="8"/>
        <v>0</v>
      </c>
      <c r="C174" s="6"/>
      <c r="D174" s="7">
        <f t="shared" si="6"/>
        <v>0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156"/>
      <c r="Z174" s="8">
        <f t="shared" si="7"/>
        <v>0</v>
      </c>
      <c r="AA174" s="159"/>
    </row>
    <row r="175" spans="1:27" x14ac:dyDescent="0.2">
      <c r="A175" s="5"/>
      <c r="B175" s="159">
        <f t="shared" si="8"/>
        <v>0</v>
      </c>
      <c r="C175" s="6"/>
      <c r="D175" s="7">
        <f t="shared" si="6"/>
        <v>0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156"/>
      <c r="Z175" s="8">
        <f t="shared" si="7"/>
        <v>0</v>
      </c>
      <c r="AA175" s="159"/>
    </row>
    <row r="176" spans="1:27" x14ac:dyDescent="0.2">
      <c r="A176" s="5"/>
      <c r="B176" s="159">
        <f t="shared" si="8"/>
        <v>0</v>
      </c>
      <c r="C176" s="6"/>
      <c r="D176" s="7">
        <f t="shared" si="6"/>
        <v>0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156"/>
      <c r="Z176" s="8">
        <f t="shared" si="7"/>
        <v>0</v>
      </c>
      <c r="AA176" s="159"/>
    </row>
    <row r="177" spans="1:27" x14ac:dyDescent="0.2">
      <c r="A177" s="5"/>
      <c r="B177" s="159">
        <f t="shared" si="8"/>
        <v>0</v>
      </c>
      <c r="C177" s="6"/>
      <c r="D177" s="7">
        <f t="shared" si="6"/>
        <v>0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156"/>
      <c r="Z177" s="8">
        <f t="shared" si="7"/>
        <v>0</v>
      </c>
      <c r="AA177" s="159"/>
    </row>
    <row r="178" spans="1:27" x14ac:dyDescent="0.2">
      <c r="A178" s="5"/>
      <c r="B178" s="159">
        <f t="shared" si="8"/>
        <v>0</v>
      </c>
      <c r="C178" s="6"/>
      <c r="D178" s="7">
        <f t="shared" si="6"/>
        <v>0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156"/>
      <c r="Z178" s="8">
        <f t="shared" si="7"/>
        <v>0</v>
      </c>
      <c r="AA178" s="159"/>
    </row>
    <row r="179" spans="1:27" x14ac:dyDescent="0.2">
      <c r="A179" s="5"/>
      <c r="B179" s="159">
        <f t="shared" si="8"/>
        <v>0</v>
      </c>
      <c r="C179" s="6"/>
      <c r="D179" s="7">
        <f t="shared" si="6"/>
        <v>0</v>
      </c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156"/>
      <c r="Z179" s="8">
        <f t="shared" si="7"/>
        <v>0</v>
      </c>
      <c r="AA179" s="159"/>
    </row>
    <row r="180" spans="1:27" x14ac:dyDescent="0.2">
      <c r="A180" s="5"/>
      <c r="B180" s="159">
        <f t="shared" si="8"/>
        <v>0</v>
      </c>
      <c r="C180" s="6"/>
      <c r="D180" s="7">
        <f t="shared" si="6"/>
        <v>0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156"/>
      <c r="Z180" s="8">
        <f t="shared" si="7"/>
        <v>0</v>
      </c>
      <c r="AA180" s="159"/>
    </row>
    <row r="181" spans="1:27" x14ac:dyDescent="0.2">
      <c r="A181" s="5"/>
      <c r="B181" s="159">
        <f t="shared" si="8"/>
        <v>0</v>
      </c>
      <c r="C181" s="6"/>
      <c r="D181" s="7">
        <f t="shared" si="6"/>
        <v>0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156"/>
      <c r="Z181" s="8">
        <f t="shared" si="7"/>
        <v>0</v>
      </c>
      <c r="AA181" s="159"/>
    </row>
    <row r="182" spans="1:27" x14ac:dyDescent="0.2">
      <c r="A182" s="5"/>
      <c r="B182" s="159">
        <f t="shared" si="8"/>
        <v>0</v>
      </c>
      <c r="C182" s="6"/>
      <c r="D182" s="7">
        <f t="shared" si="6"/>
        <v>0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156"/>
      <c r="Z182" s="8">
        <f t="shared" si="7"/>
        <v>0</v>
      </c>
      <c r="AA182" s="159"/>
    </row>
    <row r="183" spans="1:27" x14ac:dyDescent="0.2">
      <c r="A183" s="5"/>
      <c r="B183" s="159">
        <f t="shared" si="8"/>
        <v>0</v>
      </c>
      <c r="C183" s="6"/>
      <c r="D183" s="7">
        <f t="shared" si="6"/>
        <v>0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156"/>
      <c r="Z183" s="8">
        <f t="shared" si="7"/>
        <v>0</v>
      </c>
      <c r="AA183" s="159"/>
    </row>
    <row r="184" spans="1:27" x14ac:dyDescent="0.2">
      <c r="A184" s="5"/>
      <c r="B184" s="159">
        <f t="shared" si="8"/>
        <v>0</v>
      </c>
      <c r="C184" s="6"/>
      <c r="D184" s="7">
        <f t="shared" si="6"/>
        <v>0</v>
      </c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156"/>
      <c r="Z184" s="8">
        <f t="shared" si="7"/>
        <v>0</v>
      </c>
      <c r="AA184" s="159"/>
    </row>
    <row r="185" spans="1:27" x14ac:dyDescent="0.2">
      <c r="A185" s="5"/>
      <c r="B185" s="159">
        <f t="shared" si="8"/>
        <v>0</v>
      </c>
      <c r="C185" s="6"/>
      <c r="D185" s="7">
        <f t="shared" si="6"/>
        <v>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156"/>
      <c r="Z185" s="8">
        <f t="shared" si="7"/>
        <v>0</v>
      </c>
      <c r="AA185" s="159"/>
    </row>
    <row r="186" spans="1:27" x14ac:dyDescent="0.2">
      <c r="A186" s="5"/>
      <c r="B186" s="159">
        <f t="shared" si="8"/>
        <v>0</v>
      </c>
      <c r="C186" s="6"/>
      <c r="D186" s="7">
        <f t="shared" si="6"/>
        <v>0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156"/>
      <c r="Z186" s="8">
        <f t="shared" si="7"/>
        <v>0</v>
      </c>
      <c r="AA186" s="159"/>
    </row>
    <row r="187" spans="1:27" x14ac:dyDescent="0.2">
      <c r="A187" s="5"/>
      <c r="B187" s="159">
        <f t="shared" si="8"/>
        <v>0</v>
      </c>
      <c r="C187" s="6"/>
      <c r="D187" s="7">
        <f t="shared" si="6"/>
        <v>0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156"/>
      <c r="Z187" s="8">
        <f t="shared" si="7"/>
        <v>0</v>
      </c>
      <c r="AA187" s="159"/>
    </row>
    <row r="188" spans="1:27" x14ac:dyDescent="0.2">
      <c r="A188" s="5"/>
      <c r="B188" s="159">
        <f t="shared" si="8"/>
        <v>0</v>
      </c>
      <c r="C188" s="6"/>
      <c r="D188" s="7">
        <f t="shared" si="6"/>
        <v>0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156"/>
      <c r="Z188" s="8">
        <f t="shared" si="7"/>
        <v>0</v>
      </c>
      <c r="AA188" s="159"/>
    </row>
    <row r="189" spans="1:27" x14ac:dyDescent="0.2">
      <c r="A189" s="5"/>
      <c r="B189" s="159">
        <f t="shared" si="8"/>
        <v>0</v>
      </c>
      <c r="C189" s="6"/>
      <c r="D189" s="7">
        <f t="shared" si="6"/>
        <v>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156"/>
      <c r="Z189" s="8">
        <f t="shared" si="7"/>
        <v>0</v>
      </c>
      <c r="AA189" s="159"/>
    </row>
    <row r="190" spans="1:27" x14ac:dyDescent="0.2">
      <c r="A190" s="5"/>
      <c r="B190" s="159">
        <f t="shared" si="8"/>
        <v>0</v>
      </c>
      <c r="C190" s="6"/>
      <c r="D190" s="7">
        <f t="shared" si="6"/>
        <v>0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156"/>
      <c r="Z190" s="8">
        <f t="shared" si="7"/>
        <v>0</v>
      </c>
      <c r="AA190" s="159"/>
    </row>
    <row r="191" spans="1:27" x14ac:dyDescent="0.2">
      <c r="A191" s="5"/>
      <c r="B191" s="159">
        <f t="shared" si="8"/>
        <v>0</v>
      </c>
      <c r="C191" s="6"/>
      <c r="D191" s="7">
        <f t="shared" si="6"/>
        <v>0</v>
      </c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156"/>
      <c r="Z191" s="8">
        <f t="shared" si="7"/>
        <v>0</v>
      </c>
      <c r="AA191" s="159"/>
    </row>
    <row r="192" spans="1:27" x14ac:dyDescent="0.2">
      <c r="A192" s="5"/>
      <c r="B192" s="159">
        <f t="shared" si="8"/>
        <v>0</v>
      </c>
      <c r="C192" s="6"/>
      <c r="D192" s="7">
        <f t="shared" si="6"/>
        <v>0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156"/>
      <c r="Z192" s="8">
        <f t="shared" si="7"/>
        <v>0</v>
      </c>
      <c r="AA192" s="159"/>
    </row>
    <row r="193" spans="1:27" x14ac:dyDescent="0.2">
      <c r="A193" s="5"/>
      <c r="B193" s="159">
        <f t="shared" si="8"/>
        <v>0</v>
      </c>
      <c r="C193" s="6"/>
      <c r="D193" s="7">
        <f t="shared" si="6"/>
        <v>0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156"/>
      <c r="Z193" s="8">
        <f t="shared" si="7"/>
        <v>0</v>
      </c>
      <c r="AA193" s="159"/>
    </row>
    <row r="194" spans="1:27" x14ac:dyDescent="0.2">
      <c r="A194" s="5"/>
      <c r="B194" s="159">
        <f t="shared" si="8"/>
        <v>0</v>
      </c>
      <c r="C194" s="6"/>
      <c r="D194" s="7">
        <f t="shared" si="6"/>
        <v>0</v>
      </c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156"/>
      <c r="Z194" s="8">
        <f t="shared" si="7"/>
        <v>0</v>
      </c>
      <c r="AA194" s="159"/>
    </row>
    <row r="195" spans="1:27" x14ac:dyDescent="0.2">
      <c r="A195" s="5"/>
      <c r="B195" s="159">
        <f t="shared" si="8"/>
        <v>0</v>
      </c>
      <c r="C195" s="6"/>
      <c r="D195" s="7">
        <f t="shared" ref="D195:D200" si="9">+C195-Z195</f>
        <v>0</v>
      </c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156"/>
      <c r="Z195" s="8">
        <f t="shared" ref="Z195:Z199" si="10">SUM(E195:Y195)</f>
        <v>0</v>
      </c>
      <c r="AA195" s="159"/>
    </row>
    <row r="196" spans="1:27" x14ac:dyDescent="0.2">
      <c r="A196" s="5"/>
      <c r="B196" s="159">
        <f t="shared" ref="B196:B199" si="11">+B195</f>
        <v>0</v>
      </c>
      <c r="C196" s="6"/>
      <c r="D196" s="7">
        <f t="shared" si="9"/>
        <v>0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156"/>
      <c r="Z196" s="8">
        <f t="shared" si="10"/>
        <v>0</v>
      </c>
      <c r="AA196" s="159"/>
    </row>
    <row r="197" spans="1:27" x14ac:dyDescent="0.2">
      <c r="A197" s="5"/>
      <c r="B197" s="159">
        <f t="shared" si="11"/>
        <v>0</v>
      </c>
      <c r="C197" s="215"/>
      <c r="D197" s="7">
        <f t="shared" si="9"/>
        <v>0</v>
      </c>
      <c r="E197" s="6"/>
      <c r="F197" s="6"/>
      <c r="G197" s="6"/>
      <c r="H197" s="6"/>
      <c r="I197" s="6"/>
      <c r="J197" s="6"/>
      <c r="K197" s="6"/>
      <c r="L197" s="6"/>
      <c r="M197" s="6"/>
      <c r="N197" s="215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156"/>
      <c r="Z197" s="8">
        <f t="shared" si="10"/>
        <v>0</v>
      </c>
      <c r="AA197" s="159"/>
    </row>
    <row r="198" spans="1:27" x14ac:dyDescent="0.2">
      <c r="A198" s="5"/>
      <c r="B198" s="159">
        <f t="shared" si="11"/>
        <v>0</v>
      </c>
      <c r="C198" s="215"/>
      <c r="D198" s="7">
        <f t="shared" si="9"/>
        <v>0</v>
      </c>
      <c r="E198" s="215"/>
      <c r="F198" s="215"/>
      <c r="G198" s="215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156"/>
      <c r="Z198" s="8">
        <f t="shared" si="10"/>
        <v>0</v>
      </c>
      <c r="AA198" s="159"/>
    </row>
    <row r="199" spans="1:27" ht="15" thickBot="1" x14ac:dyDescent="0.25">
      <c r="A199" s="9"/>
      <c r="B199" s="159">
        <f t="shared" si="11"/>
        <v>0</v>
      </c>
      <c r="C199" s="10"/>
      <c r="D199" s="7">
        <f t="shared" si="9"/>
        <v>0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57"/>
      <c r="Z199" s="8">
        <f t="shared" si="10"/>
        <v>0</v>
      </c>
      <c r="AA199" s="159"/>
    </row>
    <row r="200" spans="1:27" ht="15.75" thickTop="1" thickBot="1" x14ac:dyDescent="0.25">
      <c r="A200" s="13" t="s">
        <v>19</v>
      </c>
      <c r="B200" s="160"/>
      <c r="C200" s="11">
        <f t="shared" ref="C200:Y200" si="12">SUM(C2:C199)</f>
        <v>0</v>
      </c>
      <c r="D200" s="7">
        <f t="shared" si="9"/>
        <v>0</v>
      </c>
      <c r="E200" s="11">
        <f t="shared" si="12"/>
        <v>0</v>
      </c>
      <c r="F200" s="11">
        <f t="shared" si="12"/>
        <v>0</v>
      </c>
      <c r="G200" s="11">
        <f t="shared" si="12"/>
        <v>0</v>
      </c>
      <c r="H200" s="11">
        <f t="shared" si="12"/>
        <v>0</v>
      </c>
      <c r="I200" s="11">
        <f t="shared" si="12"/>
        <v>0</v>
      </c>
      <c r="J200" s="11">
        <f t="shared" si="12"/>
        <v>0</v>
      </c>
      <c r="K200" s="11">
        <f t="shared" si="12"/>
        <v>0</v>
      </c>
      <c r="L200" s="11">
        <f t="shared" si="12"/>
        <v>0</v>
      </c>
      <c r="M200" s="11">
        <f t="shared" si="12"/>
        <v>0</v>
      </c>
      <c r="N200" s="11">
        <f t="shared" si="12"/>
        <v>0</v>
      </c>
      <c r="O200" s="11">
        <f t="shared" si="12"/>
        <v>0</v>
      </c>
      <c r="P200" s="11">
        <f t="shared" si="12"/>
        <v>0</v>
      </c>
      <c r="Q200" s="11">
        <f t="shared" si="12"/>
        <v>0</v>
      </c>
      <c r="R200" s="11">
        <f t="shared" si="12"/>
        <v>0</v>
      </c>
      <c r="S200" s="11">
        <f t="shared" si="12"/>
        <v>0</v>
      </c>
      <c r="T200" s="11">
        <f t="shared" si="12"/>
        <v>0</v>
      </c>
      <c r="U200" s="11">
        <f t="shared" si="12"/>
        <v>0</v>
      </c>
      <c r="V200" s="11">
        <f t="shared" si="12"/>
        <v>0</v>
      </c>
      <c r="W200" s="11">
        <f t="shared" si="12"/>
        <v>0</v>
      </c>
      <c r="X200" s="11">
        <f t="shared" si="12"/>
        <v>0</v>
      </c>
      <c r="Y200" s="11">
        <f t="shared" si="12"/>
        <v>0</v>
      </c>
      <c r="Z200" s="12">
        <f>SUM(Z2:Z199)</f>
        <v>0</v>
      </c>
      <c r="AA200" s="160"/>
    </row>
    <row r="201" spans="1:27" ht="15" thickTop="1" x14ac:dyDescent="0.2"/>
  </sheetData>
  <autoFilter ref="A1:AA1"/>
  <dataConsolidate/>
  <conditionalFormatting sqref="D2:D194 D198:D200 D196">
    <cfRule type="cellIs" dxfId="259" priority="5" operator="lessThan">
      <formula>0</formula>
    </cfRule>
    <cfRule type="cellIs" dxfId="258" priority="6" operator="greaterThan">
      <formula>0</formula>
    </cfRule>
  </conditionalFormatting>
  <conditionalFormatting sqref="D197">
    <cfRule type="cellIs" dxfId="257" priority="3" operator="lessThan">
      <formula>0</formula>
    </cfRule>
    <cfRule type="cellIs" dxfId="256" priority="4" operator="greaterThan">
      <formula>0</formula>
    </cfRule>
  </conditionalFormatting>
  <conditionalFormatting sqref="D195">
    <cfRule type="cellIs" dxfId="255" priority="1" operator="lessThan">
      <formula>0</formula>
    </cfRule>
    <cfRule type="cellIs" dxfId="254" priority="2" operator="greaterThan">
      <formula>0</formula>
    </cfRule>
  </conditionalFormatting>
  <dataValidations count="2">
    <dataValidation type="list" allowBlank="1" showInputMessage="1" showErrorMessage="1" sqref="AA2:AA199">
      <formula1>$AI$4:$AI$27</formula1>
    </dataValidation>
    <dataValidation type="list" allowBlank="1" showInputMessage="1" showErrorMessage="1" sqref="B2:B199">
      <formula1>$AH$4:$AH$27</formula1>
    </dataValidation>
  </dataValidation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1"/>
  <sheetViews>
    <sheetView rightToLeft="1" workbookViewId="0">
      <pane xSplit="4" ySplit="1" topLeftCell="K164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B1" sqref="B1:B1048576"/>
    </sheetView>
  </sheetViews>
  <sheetFormatPr defaultRowHeight="14.25" x14ac:dyDescent="0.2"/>
  <sheetData>
    <row r="1" spans="1:35" ht="30" x14ac:dyDescent="0.2">
      <c r="A1" s="14" t="s">
        <v>0</v>
      </c>
      <c r="B1" s="14" t="s">
        <v>200</v>
      </c>
      <c r="C1" s="14" t="s">
        <v>19</v>
      </c>
      <c r="D1" s="14" t="s">
        <v>20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9</v>
      </c>
      <c r="N1" s="14" t="s">
        <v>167</v>
      </c>
      <c r="O1" s="14" t="s">
        <v>168</v>
      </c>
      <c r="P1" s="14" t="s">
        <v>10</v>
      </c>
      <c r="Q1" s="14" t="s">
        <v>11</v>
      </c>
      <c r="R1" s="14" t="s">
        <v>12</v>
      </c>
      <c r="S1" s="14" t="s">
        <v>13</v>
      </c>
      <c r="T1" s="14" t="s">
        <v>14</v>
      </c>
      <c r="U1" s="14" t="s">
        <v>15</v>
      </c>
      <c r="V1" s="14" t="s">
        <v>16</v>
      </c>
      <c r="W1" s="14" t="s">
        <v>17</v>
      </c>
      <c r="X1" s="14" t="s">
        <v>18</v>
      </c>
      <c r="Y1" s="14" t="s">
        <v>55</v>
      </c>
      <c r="Z1" s="14" t="s">
        <v>19</v>
      </c>
      <c r="AA1" s="14" t="s">
        <v>200</v>
      </c>
    </row>
    <row r="2" spans="1:35" x14ac:dyDescent="0.2">
      <c r="A2" s="5"/>
      <c r="B2" s="159"/>
      <c r="C2" s="6"/>
      <c r="D2" s="7">
        <f>+C2-Z2</f>
        <v>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156"/>
      <c r="Z2" s="8">
        <f>SUM(E2:Y2)</f>
        <v>0</v>
      </c>
      <c r="AA2" s="159"/>
    </row>
    <row r="3" spans="1:35" ht="15" thickBot="1" x14ac:dyDescent="0.25">
      <c r="A3" s="5"/>
      <c r="B3" s="159">
        <f>+B2</f>
        <v>0</v>
      </c>
      <c r="C3" s="6"/>
      <c r="D3" s="7">
        <f t="shared" ref="D3:D66" si="0">+C3-Z3</f>
        <v>0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156"/>
      <c r="Z3" s="8">
        <f t="shared" ref="Z3:Z66" si="1">SUM(E3:Y3)</f>
        <v>0</v>
      </c>
      <c r="AA3" s="159"/>
    </row>
    <row r="4" spans="1:35" ht="15" thickTop="1" x14ac:dyDescent="0.2">
      <c r="A4" s="5"/>
      <c r="B4" s="159">
        <f t="shared" ref="B4:B67" si="2">+B3</f>
        <v>0</v>
      </c>
      <c r="C4" s="6"/>
      <c r="D4" s="7">
        <f t="shared" si="0"/>
        <v>0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156"/>
      <c r="Z4" s="8">
        <f t="shared" si="1"/>
        <v>0</v>
      </c>
      <c r="AA4" s="159"/>
      <c r="AH4" s="263" t="s">
        <v>308</v>
      </c>
      <c r="AI4" s="263" t="s">
        <v>294</v>
      </c>
    </row>
    <row r="5" spans="1:35" x14ac:dyDescent="0.2">
      <c r="A5" s="5"/>
      <c r="B5" s="159">
        <f t="shared" si="2"/>
        <v>0</v>
      </c>
      <c r="C5" s="6"/>
      <c r="D5" s="7">
        <f t="shared" si="0"/>
        <v>0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156"/>
      <c r="Z5" s="8">
        <f t="shared" si="1"/>
        <v>0</v>
      </c>
      <c r="AA5" s="159"/>
      <c r="AH5" s="264" t="s">
        <v>309</v>
      </c>
      <c r="AI5" s="264" t="s">
        <v>35</v>
      </c>
    </row>
    <row r="6" spans="1:35" x14ac:dyDescent="0.2">
      <c r="A6" s="5"/>
      <c r="B6" s="159">
        <f t="shared" si="2"/>
        <v>0</v>
      </c>
      <c r="C6" s="6"/>
      <c r="D6" s="7">
        <f t="shared" si="0"/>
        <v>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156"/>
      <c r="Z6" s="8">
        <f t="shared" si="1"/>
        <v>0</v>
      </c>
      <c r="AA6" s="159"/>
      <c r="AH6" s="264" t="s">
        <v>310</v>
      </c>
      <c r="AI6" s="264" t="s">
        <v>129</v>
      </c>
    </row>
    <row r="7" spans="1:35" x14ac:dyDescent="0.2">
      <c r="A7" s="5"/>
      <c r="B7" s="159">
        <f t="shared" si="2"/>
        <v>0</v>
      </c>
      <c r="C7" s="6"/>
      <c r="D7" s="7">
        <f t="shared" si="0"/>
        <v>0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156"/>
      <c r="Z7" s="8">
        <f t="shared" si="1"/>
        <v>0</v>
      </c>
      <c r="AA7" s="159"/>
      <c r="AH7" s="264"/>
      <c r="AI7" s="264" t="s">
        <v>130</v>
      </c>
    </row>
    <row r="8" spans="1:35" x14ac:dyDescent="0.2">
      <c r="A8" s="5"/>
      <c r="B8" s="159">
        <f t="shared" si="2"/>
        <v>0</v>
      </c>
      <c r="C8" s="6"/>
      <c r="D8" s="7">
        <f t="shared" si="0"/>
        <v>0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156"/>
      <c r="Z8" s="8">
        <f t="shared" si="1"/>
        <v>0</v>
      </c>
      <c r="AA8" s="159"/>
      <c r="AH8" s="264"/>
      <c r="AI8" s="264">
        <v>4</v>
      </c>
    </row>
    <row r="9" spans="1:35" x14ac:dyDescent="0.2">
      <c r="A9" s="5"/>
      <c r="B9" s="159">
        <f t="shared" si="2"/>
        <v>0</v>
      </c>
      <c r="C9" s="6"/>
      <c r="D9" s="7">
        <f t="shared" si="0"/>
        <v>0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156"/>
      <c r="Z9" s="8">
        <f t="shared" si="1"/>
        <v>0</v>
      </c>
      <c r="AA9" s="159"/>
      <c r="AH9" s="264"/>
      <c r="AI9" s="264">
        <v>5</v>
      </c>
    </row>
    <row r="10" spans="1:35" x14ac:dyDescent="0.2">
      <c r="A10" s="5"/>
      <c r="B10" s="159">
        <f t="shared" si="2"/>
        <v>0</v>
      </c>
      <c r="C10" s="6"/>
      <c r="D10" s="7">
        <f t="shared" si="0"/>
        <v>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156"/>
      <c r="Z10" s="8">
        <f t="shared" si="1"/>
        <v>0</v>
      </c>
      <c r="AA10" s="159"/>
      <c r="AH10" s="264"/>
      <c r="AI10" s="264">
        <v>6</v>
      </c>
    </row>
    <row r="11" spans="1:35" x14ac:dyDescent="0.2">
      <c r="A11" s="5"/>
      <c r="B11" s="159">
        <f t="shared" si="2"/>
        <v>0</v>
      </c>
      <c r="C11" s="6"/>
      <c r="D11" s="7">
        <f t="shared" si="0"/>
        <v>0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156"/>
      <c r="Z11" s="8">
        <f t="shared" si="1"/>
        <v>0</v>
      </c>
      <c r="AA11" s="159"/>
      <c r="AH11" s="264"/>
      <c r="AI11" s="264">
        <v>7</v>
      </c>
    </row>
    <row r="12" spans="1:35" x14ac:dyDescent="0.2">
      <c r="A12" s="5"/>
      <c r="B12" s="159">
        <f t="shared" si="2"/>
        <v>0</v>
      </c>
      <c r="C12" s="6"/>
      <c r="D12" s="7">
        <f t="shared" si="0"/>
        <v>0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156"/>
      <c r="Z12" s="8">
        <f t="shared" si="1"/>
        <v>0</v>
      </c>
      <c r="AA12" s="159"/>
      <c r="AH12" s="264"/>
      <c r="AI12" s="264">
        <v>8</v>
      </c>
    </row>
    <row r="13" spans="1:35" x14ac:dyDescent="0.2">
      <c r="A13" s="5"/>
      <c r="B13" s="159">
        <f t="shared" si="2"/>
        <v>0</v>
      </c>
      <c r="C13" s="6"/>
      <c r="D13" s="7">
        <f t="shared" si="0"/>
        <v>0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156"/>
      <c r="Z13" s="8">
        <f t="shared" si="1"/>
        <v>0</v>
      </c>
      <c r="AA13" s="159"/>
      <c r="AH13" s="264"/>
      <c r="AI13" s="264">
        <v>10</v>
      </c>
    </row>
    <row r="14" spans="1:35" x14ac:dyDescent="0.2">
      <c r="A14" s="5"/>
      <c r="B14" s="159">
        <f t="shared" si="2"/>
        <v>0</v>
      </c>
      <c r="C14" s="6"/>
      <c r="D14" s="7">
        <f t="shared" si="0"/>
        <v>0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156"/>
      <c r="Z14" s="8">
        <f t="shared" si="1"/>
        <v>0</v>
      </c>
      <c r="AA14" s="159"/>
      <c r="AH14" s="264"/>
      <c r="AI14" s="264">
        <v>16</v>
      </c>
    </row>
    <row r="15" spans="1:35" x14ac:dyDescent="0.2">
      <c r="A15" s="5"/>
      <c r="B15" s="159">
        <f t="shared" si="2"/>
        <v>0</v>
      </c>
      <c r="C15" s="6"/>
      <c r="D15" s="7">
        <f t="shared" si="0"/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156"/>
      <c r="Z15" s="8">
        <f t="shared" si="1"/>
        <v>0</v>
      </c>
      <c r="AA15" s="159"/>
      <c r="AH15" s="264"/>
      <c r="AI15" s="264">
        <v>17</v>
      </c>
    </row>
    <row r="16" spans="1:35" x14ac:dyDescent="0.2">
      <c r="A16" s="5"/>
      <c r="B16" s="159">
        <f t="shared" si="2"/>
        <v>0</v>
      </c>
      <c r="C16" s="6"/>
      <c r="D16" s="7">
        <f t="shared" si="0"/>
        <v>0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156"/>
      <c r="Z16" s="8">
        <f t="shared" si="1"/>
        <v>0</v>
      </c>
      <c r="AA16" s="159"/>
      <c r="AH16" s="264"/>
      <c r="AI16" s="264">
        <v>18</v>
      </c>
    </row>
    <row r="17" spans="1:35" x14ac:dyDescent="0.2">
      <c r="A17" s="5"/>
      <c r="B17" s="159">
        <f t="shared" si="2"/>
        <v>0</v>
      </c>
      <c r="C17" s="6"/>
      <c r="D17" s="7">
        <f t="shared" si="0"/>
        <v>0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156"/>
      <c r="Z17" s="8">
        <f t="shared" si="1"/>
        <v>0</v>
      </c>
      <c r="AA17" s="159"/>
      <c r="AH17" s="264"/>
      <c r="AI17" s="264">
        <v>19</v>
      </c>
    </row>
    <row r="18" spans="1:35" x14ac:dyDescent="0.2">
      <c r="A18" s="5"/>
      <c r="B18" s="159">
        <f t="shared" si="2"/>
        <v>0</v>
      </c>
      <c r="C18" s="6"/>
      <c r="D18" s="7">
        <f t="shared" si="0"/>
        <v>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156"/>
      <c r="Z18" s="8">
        <f t="shared" si="1"/>
        <v>0</v>
      </c>
      <c r="AA18" s="159"/>
      <c r="AH18" s="264"/>
      <c r="AI18" s="264">
        <v>20</v>
      </c>
    </row>
    <row r="19" spans="1:35" x14ac:dyDescent="0.2">
      <c r="A19" s="5"/>
      <c r="B19" s="159">
        <f t="shared" si="2"/>
        <v>0</v>
      </c>
      <c r="C19" s="6"/>
      <c r="D19" s="7">
        <f t="shared" si="0"/>
        <v>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156"/>
      <c r="Z19" s="8">
        <f t="shared" si="1"/>
        <v>0</v>
      </c>
      <c r="AA19" s="159"/>
      <c r="AH19" s="264"/>
      <c r="AI19" s="264">
        <v>24</v>
      </c>
    </row>
    <row r="20" spans="1:35" x14ac:dyDescent="0.2">
      <c r="A20" s="5"/>
      <c r="B20" s="159">
        <f t="shared" si="2"/>
        <v>0</v>
      </c>
      <c r="C20" s="6"/>
      <c r="D20" s="7">
        <f t="shared" si="0"/>
        <v>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156"/>
      <c r="Z20" s="8">
        <f t="shared" si="1"/>
        <v>0</v>
      </c>
      <c r="AA20" s="159"/>
      <c r="AH20" s="264"/>
      <c r="AI20" s="264">
        <v>25</v>
      </c>
    </row>
    <row r="21" spans="1:35" x14ac:dyDescent="0.2">
      <c r="A21" s="5"/>
      <c r="B21" s="159">
        <f t="shared" si="2"/>
        <v>0</v>
      </c>
      <c r="C21" s="6"/>
      <c r="D21" s="7">
        <f t="shared" si="0"/>
        <v>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156"/>
      <c r="Z21" s="8">
        <f t="shared" si="1"/>
        <v>0</v>
      </c>
      <c r="AA21" s="159"/>
      <c r="AH21" s="264"/>
      <c r="AI21" s="264" t="s">
        <v>34</v>
      </c>
    </row>
    <row r="22" spans="1:35" x14ac:dyDescent="0.2">
      <c r="A22" s="5"/>
      <c r="B22" s="159">
        <f t="shared" si="2"/>
        <v>0</v>
      </c>
      <c r="C22" s="6"/>
      <c r="D22" s="7">
        <f t="shared" si="0"/>
        <v>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156"/>
      <c r="Z22" s="8">
        <f t="shared" si="1"/>
        <v>0</v>
      </c>
      <c r="AA22" s="159"/>
      <c r="AH22" s="264"/>
      <c r="AI22" s="264" t="s">
        <v>306</v>
      </c>
    </row>
    <row r="23" spans="1:35" x14ac:dyDescent="0.2">
      <c r="A23" s="5"/>
      <c r="B23" s="159">
        <f t="shared" si="2"/>
        <v>0</v>
      </c>
      <c r="C23" s="6"/>
      <c r="D23" s="7">
        <f t="shared" si="0"/>
        <v>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156"/>
      <c r="Z23" s="8">
        <f t="shared" si="1"/>
        <v>0</v>
      </c>
      <c r="AA23" s="159"/>
      <c r="AH23" s="264"/>
      <c r="AI23" s="264" t="s">
        <v>307</v>
      </c>
    </row>
    <row r="24" spans="1:35" x14ac:dyDescent="0.2">
      <c r="A24" s="5"/>
      <c r="B24" s="159">
        <f t="shared" si="2"/>
        <v>0</v>
      </c>
      <c r="C24" s="6"/>
      <c r="D24" s="7">
        <f t="shared" si="0"/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156"/>
      <c r="Z24" s="8">
        <f t="shared" si="1"/>
        <v>0</v>
      </c>
      <c r="AA24" s="159"/>
      <c r="AH24" s="264"/>
      <c r="AI24" s="264"/>
    </row>
    <row r="25" spans="1:35" x14ac:dyDescent="0.2">
      <c r="A25" s="5"/>
      <c r="B25" s="159">
        <f t="shared" si="2"/>
        <v>0</v>
      </c>
      <c r="C25" s="6"/>
      <c r="D25" s="7">
        <f t="shared" si="0"/>
        <v>0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156"/>
      <c r="Z25" s="8">
        <f t="shared" si="1"/>
        <v>0</v>
      </c>
      <c r="AA25" s="159"/>
      <c r="AH25" s="264"/>
      <c r="AI25" s="264"/>
    </row>
    <row r="26" spans="1:35" x14ac:dyDescent="0.2">
      <c r="A26" s="5"/>
      <c r="B26" s="159">
        <f t="shared" si="2"/>
        <v>0</v>
      </c>
      <c r="C26" s="6"/>
      <c r="D26" s="7">
        <f t="shared" si="0"/>
        <v>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156"/>
      <c r="Z26" s="8">
        <f t="shared" si="1"/>
        <v>0</v>
      </c>
      <c r="AA26" s="159"/>
      <c r="AH26" s="264"/>
      <c r="AI26" s="264"/>
    </row>
    <row r="27" spans="1:35" ht="15" thickBot="1" x14ac:dyDescent="0.25">
      <c r="A27" s="5"/>
      <c r="B27" s="159">
        <f t="shared" si="2"/>
        <v>0</v>
      </c>
      <c r="C27" s="6"/>
      <c r="D27" s="7">
        <f t="shared" si="0"/>
        <v>0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156"/>
      <c r="Z27" s="8">
        <f t="shared" si="1"/>
        <v>0</v>
      </c>
      <c r="AA27" s="159"/>
      <c r="AH27" s="265"/>
      <c r="AI27" s="265"/>
    </row>
    <row r="28" spans="1:35" ht="15" thickTop="1" x14ac:dyDescent="0.2">
      <c r="A28" s="5"/>
      <c r="B28" s="159">
        <f t="shared" si="2"/>
        <v>0</v>
      </c>
      <c r="C28" s="6"/>
      <c r="D28" s="7">
        <f t="shared" si="0"/>
        <v>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156"/>
      <c r="Z28" s="8">
        <f t="shared" si="1"/>
        <v>0</v>
      </c>
      <c r="AA28" s="159"/>
    </row>
    <row r="29" spans="1:35" x14ac:dyDescent="0.2">
      <c r="A29" s="5"/>
      <c r="B29" s="159">
        <f t="shared" si="2"/>
        <v>0</v>
      </c>
      <c r="C29" s="6"/>
      <c r="D29" s="7">
        <f>+C29-Z29</f>
        <v>0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156"/>
      <c r="Z29" s="8">
        <f t="shared" si="1"/>
        <v>0</v>
      </c>
      <c r="AA29" s="159"/>
    </row>
    <row r="30" spans="1:35" x14ac:dyDescent="0.2">
      <c r="A30" s="5"/>
      <c r="B30" s="159">
        <f t="shared" si="2"/>
        <v>0</v>
      </c>
      <c r="C30" s="6"/>
      <c r="D30" s="7">
        <f t="shared" si="0"/>
        <v>0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156"/>
      <c r="Z30" s="8">
        <f t="shared" si="1"/>
        <v>0</v>
      </c>
      <c r="AA30" s="159"/>
    </row>
    <row r="31" spans="1:35" x14ac:dyDescent="0.2">
      <c r="A31" s="5"/>
      <c r="B31" s="159">
        <f t="shared" si="2"/>
        <v>0</v>
      </c>
      <c r="C31" s="6"/>
      <c r="D31" s="7">
        <f t="shared" si="0"/>
        <v>0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156"/>
      <c r="Z31" s="8">
        <f t="shared" si="1"/>
        <v>0</v>
      </c>
      <c r="AA31" s="159"/>
    </row>
    <row r="32" spans="1:35" x14ac:dyDescent="0.2">
      <c r="A32" s="5"/>
      <c r="B32" s="159">
        <f t="shared" si="2"/>
        <v>0</v>
      </c>
      <c r="C32" s="6"/>
      <c r="D32" s="7">
        <f t="shared" si="0"/>
        <v>0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156"/>
      <c r="Z32" s="8">
        <f t="shared" si="1"/>
        <v>0</v>
      </c>
      <c r="AA32" s="159"/>
    </row>
    <row r="33" spans="1:27" x14ac:dyDescent="0.2">
      <c r="A33" s="5"/>
      <c r="B33" s="159">
        <f t="shared" si="2"/>
        <v>0</v>
      </c>
      <c r="C33" s="6"/>
      <c r="D33" s="7">
        <f t="shared" si="0"/>
        <v>0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156"/>
      <c r="Z33" s="8">
        <f t="shared" si="1"/>
        <v>0</v>
      </c>
      <c r="AA33" s="159"/>
    </row>
    <row r="34" spans="1:27" x14ac:dyDescent="0.2">
      <c r="A34" s="5"/>
      <c r="B34" s="159">
        <f t="shared" si="2"/>
        <v>0</v>
      </c>
      <c r="C34" s="6"/>
      <c r="D34" s="7">
        <f t="shared" si="0"/>
        <v>0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156"/>
      <c r="Z34" s="8">
        <f t="shared" si="1"/>
        <v>0</v>
      </c>
      <c r="AA34" s="159"/>
    </row>
    <row r="35" spans="1:27" x14ac:dyDescent="0.2">
      <c r="A35" s="5"/>
      <c r="B35" s="159">
        <f t="shared" si="2"/>
        <v>0</v>
      </c>
      <c r="C35" s="6"/>
      <c r="D35" s="7">
        <f t="shared" si="0"/>
        <v>0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156"/>
      <c r="Z35" s="8">
        <f t="shared" si="1"/>
        <v>0</v>
      </c>
      <c r="AA35" s="159"/>
    </row>
    <row r="36" spans="1:27" x14ac:dyDescent="0.2">
      <c r="A36" s="5"/>
      <c r="B36" s="159">
        <f t="shared" si="2"/>
        <v>0</v>
      </c>
      <c r="C36" s="6"/>
      <c r="D36" s="7">
        <f t="shared" si="0"/>
        <v>0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156"/>
      <c r="Z36" s="8">
        <f t="shared" si="1"/>
        <v>0</v>
      </c>
      <c r="AA36" s="159"/>
    </row>
    <row r="37" spans="1:27" x14ac:dyDescent="0.2">
      <c r="A37" s="5"/>
      <c r="B37" s="159">
        <f t="shared" si="2"/>
        <v>0</v>
      </c>
      <c r="C37" s="6"/>
      <c r="D37" s="7">
        <f t="shared" si="0"/>
        <v>0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156"/>
      <c r="Z37" s="8">
        <f t="shared" si="1"/>
        <v>0</v>
      </c>
      <c r="AA37" s="159"/>
    </row>
    <row r="38" spans="1:27" x14ac:dyDescent="0.2">
      <c r="A38" s="5"/>
      <c r="B38" s="159">
        <f t="shared" si="2"/>
        <v>0</v>
      </c>
      <c r="C38" s="6"/>
      <c r="D38" s="7">
        <f t="shared" si="0"/>
        <v>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156"/>
      <c r="Z38" s="8">
        <f t="shared" si="1"/>
        <v>0</v>
      </c>
      <c r="AA38" s="159"/>
    </row>
    <row r="39" spans="1:27" x14ac:dyDescent="0.2">
      <c r="A39" s="5"/>
      <c r="B39" s="159">
        <f t="shared" si="2"/>
        <v>0</v>
      </c>
      <c r="C39" s="6"/>
      <c r="D39" s="7">
        <f t="shared" si="0"/>
        <v>0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156"/>
      <c r="Z39" s="8">
        <f t="shared" si="1"/>
        <v>0</v>
      </c>
      <c r="AA39" s="159"/>
    </row>
    <row r="40" spans="1:27" x14ac:dyDescent="0.2">
      <c r="A40" s="5"/>
      <c r="B40" s="159">
        <f t="shared" si="2"/>
        <v>0</v>
      </c>
      <c r="C40" s="6"/>
      <c r="D40" s="7">
        <f t="shared" si="0"/>
        <v>0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156"/>
      <c r="Z40" s="8">
        <f t="shared" si="1"/>
        <v>0</v>
      </c>
      <c r="AA40" s="159"/>
    </row>
    <row r="41" spans="1:27" x14ac:dyDescent="0.2">
      <c r="A41" s="5"/>
      <c r="B41" s="159">
        <f t="shared" si="2"/>
        <v>0</v>
      </c>
      <c r="C41" s="6"/>
      <c r="D41" s="7">
        <f t="shared" si="0"/>
        <v>0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156"/>
      <c r="Z41" s="8">
        <f t="shared" si="1"/>
        <v>0</v>
      </c>
      <c r="AA41" s="159"/>
    </row>
    <row r="42" spans="1:27" x14ac:dyDescent="0.2">
      <c r="A42" s="5"/>
      <c r="B42" s="159">
        <f t="shared" si="2"/>
        <v>0</v>
      </c>
      <c r="C42" s="6"/>
      <c r="D42" s="7">
        <f t="shared" si="0"/>
        <v>0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156"/>
      <c r="Z42" s="8">
        <f t="shared" si="1"/>
        <v>0</v>
      </c>
      <c r="AA42" s="159"/>
    </row>
    <row r="43" spans="1:27" x14ac:dyDescent="0.2">
      <c r="A43" s="5"/>
      <c r="B43" s="159">
        <f t="shared" si="2"/>
        <v>0</v>
      </c>
      <c r="C43" s="6"/>
      <c r="D43" s="7">
        <f t="shared" si="0"/>
        <v>0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156"/>
      <c r="Z43" s="8">
        <f t="shared" si="1"/>
        <v>0</v>
      </c>
      <c r="AA43" s="159"/>
    </row>
    <row r="44" spans="1:27" x14ac:dyDescent="0.2">
      <c r="A44" s="5"/>
      <c r="B44" s="159">
        <f t="shared" si="2"/>
        <v>0</v>
      </c>
      <c r="C44" s="6"/>
      <c r="D44" s="7">
        <f t="shared" si="0"/>
        <v>0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156"/>
      <c r="Z44" s="8">
        <f t="shared" si="1"/>
        <v>0</v>
      </c>
      <c r="AA44" s="159"/>
    </row>
    <row r="45" spans="1:27" x14ac:dyDescent="0.2">
      <c r="A45" s="5"/>
      <c r="B45" s="159">
        <f t="shared" si="2"/>
        <v>0</v>
      </c>
      <c r="C45" s="6"/>
      <c r="D45" s="7">
        <f t="shared" si="0"/>
        <v>0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156"/>
      <c r="Z45" s="8">
        <f t="shared" si="1"/>
        <v>0</v>
      </c>
      <c r="AA45" s="159"/>
    </row>
    <row r="46" spans="1:27" x14ac:dyDescent="0.2">
      <c r="A46" s="5"/>
      <c r="B46" s="159">
        <f t="shared" si="2"/>
        <v>0</v>
      </c>
      <c r="C46" s="6"/>
      <c r="D46" s="7">
        <f t="shared" si="0"/>
        <v>0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156"/>
      <c r="Z46" s="8">
        <f t="shared" si="1"/>
        <v>0</v>
      </c>
      <c r="AA46" s="159"/>
    </row>
    <row r="47" spans="1:27" x14ac:dyDescent="0.2">
      <c r="A47" s="5"/>
      <c r="B47" s="159">
        <f t="shared" si="2"/>
        <v>0</v>
      </c>
      <c r="C47" s="6"/>
      <c r="D47" s="7">
        <f t="shared" si="0"/>
        <v>0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156"/>
      <c r="Z47" s="8">
        <f t="shared" si="1"/>
        <v>0</v>
      </c>
      <c r="AA47" s="159"/>
    </row>
    <row r="48" spans="1:27" x14ac:dyDescent="0.2">
      <c r="A48" s="5"/>
      <c r="B48" s="159">
        <f t="shared" si="2"/>
        <v>0</v>
      </c>
      <c r="C48" s="6"/>
      <c r="D48" s="7">
        <f t="shared" si="0"/>
        <v>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156"/>
      <c r="Z48" s="8">
        <f t="shared" si="1"/>
        <v>0</v>
      </c>
      <c r="AA48" s="159"/>
    </row>
    <row r="49" spans="1:27" x14ac:dyDescent="0.2">
      <c r="A49" s="5"/>
      <c r="B49" s="159">
        <f t="shared" si="2"/>
        <v>0</v>
      </c>
      <c r="C49" s="6"/>
      <c r="D49" s="7">
        <f t="shared" si="0"/>
        <v>0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156"/>
      <c r="Z49" s="8">
        <f t="shared" si="1"/>
        <v>0</v>
      </c>
      <c r="AA49" s="159"/>
    </row>
    <row r="50" spans="1:27" x14ac:dyDescent="0.2">
      <c r="A50" s="5"/>
      <c r="B50" s="159">
        <f t="shared" si="2"/>
        <v>0</v>
      </c>
      <c r="C50" s="6"/>
      <c r="D50" s="7">
        <f t="shared" si="0"/>
        <v>0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156"/>
      <c r="Z50" s="8">
        <f t="shared" si="1"/>
        <v>0</v>
      </c>
      <c r="AA50" s="159"/>
    </row>
    <row r="51" spans="1:27" x14ac:dyDescent="0.2">
      <c r="A51" s="5"/>
      <c r="B51" s="159">
        <f t="shared" si="2"/>
        <v>0</v>
      </c>
      <c r="C51" s="6"/>
      <c r="D51" s="7">
        <f t="shared" si="0"/>
        <v>0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156"/>
      <c r="Z51" s="8">
        <f t="shared" si="1"/>
        <v>0</v>
      </c>
      <c r="AA51" s="159"/>
    </row>
    <row r="52" spans="1:27" x14ac:dyDescent="0.2">
      <c r="A52" s="5"/>
      <c r="B52" s="159">
        <f t="shared" si="2"/>
        <v>0</v>
      </c>
      <c r="C52" s="6"/>
      <c r="D52" s="7">
        <f t="shared" si="0"/>
        <v>0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156"/>
      <c r="Z52" s="8">
        <f t="shared" si="1"/>
        <v>0</v>
      </c>
      <c r="AA52" s="159"/>
    </row>
    <row r="53" spans="1:27" x14ac:dyDescent="0.2">
      <c r="A53" s="5"/>
      <c r="B53" s="159">
        <f t="shared" si="2"/>
        <v>0</v>
      </c>
      <c r="C53" s="6"/>
      <c r="D53" s="7">
        <f t="shared" si="0"/>
        <v>0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156"/>
      <c r="Z53" s="8">
        <f t="shared" si="1"/>
        <v>0</v>
      </c>
      <c r="AA53" s="159"/>
    </row>
    <row r="54" spans="1:27" x14ac:dyDescent="0.2">
      <c r="A54" s="5"/>
      <c r="B54" s="159">
        <f t="shared" si="2"/>
        <v>0</v>
      </c>
      <c r="C54" s="6"/>
      <c r="D54" s="7">
        <f t="shared" si="0"/>
        <v>0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156"/>
      <c r="Z54" s="8">
        <f t="shared" si="1"/>
        <v>0</v>
      </c>
      <c r="AA54" s="159"/>
    </row>
    <row r="55" spans="1:27" x14ac:dyDescent="0.2">
      <c r="A55" s="5"/>
      <c r="B55" s="159">
        <f t="shared" si="2"/>
        <v>0</v>
      </c>
      <c r="C55" s="6"/>
      <c r="D55" s="7">
        <f t="shared" si="0"/>
        <v>0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156"/>
      <c r="Z55" s="8">
        <f t="shared" si="1"/>
        <v>0</v>
      </c>
      <c r="AA55" s="159"/>
    </row>
    <row r="56" spans="1:27" x14ac:dyDescent="0.2">
      <c r="A56" s="5"/>
      <c r="B56" s="159">
        <f t="shared" si="2"/>
        <v>0</v>
      </c>
      <c r="C56" s="6"/>
      <c r="D56" s="7">
        <f t="shared" si="0"/>
        <v>0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156"/>
      <c r="Z56" s="8">
        <f t="shared" si="1"/>
        <v>0</v>
      </c>
      <c r="AA56" s="159"/>
    </row>
    <row r="57" spans="1:27" x14ac:dyDescent="0.2">
      <c r="A57" s="5"/>
      <c r="B57" s="159">
        <f t="shared" si="2"/>
        <v>0</v>
      </c>
      <c r="C57" s="6"/>
      <c r="D57" s="7">
        <f t="shared" si="0"/>
        <v>0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156"/>
      <c r="Z57" s="8">
        <f t="shared" si="1"/>
        <v>0</v>
      </c>
      <c r="AA57" s="159"/>
    </row>
    <row r="58" spans="1:27" x14ac:dyDescent="0.2">
      <c r="A58" s="5"/>
      <c r="B58" s="159">
        <f t="shared" si="2"/>
        <v>0</v>
      </c>
      <c r="C58" s="6"/>
      <c r="D58" s="7">
        <f t="shared" si="0"/>
        <v>0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156"/>
      <c r="Z58" s="8">
        <f t="shared" si="1"/>
        <v>0</v>
      </c>
      <c r="AA58" s="159"/>
    </row>
    <row r="59" spans="1:27" x14ac:dyDescent="0.2">
      <c r="A59" s="5"/>
      <c r="B59" s="159">
        <f t="shared" si="2"/>
        <v>0</v>
      </c>
      <c r="C59" s="6"/>
      <c r="D59" s="7">
        <f t="shared" si="0"/>
        <v>0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156"/>
      <c r="Z59" s="8">
        <f t="shared" si="1"/>
        <v>0</v>
      </c>
      <c r="AA59" s="159"/>
    </row>
    <row r="60" spans="1:27" x14ac:dyDescent="0.2">
      <c r="A60" s="5"/>
      <c r="B60" s="159">
        <f t="shared" si="2"/>
        <v>0</v>
      </c>
      <c r="C60" s="6"/>
      <c r="D60" s="7">
        <f t="shared" si="0"/>
        <v>0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156"/>
      <c r="Z60" s="8">
        <f t="shared" si="1"/>
        <v>0</v>
      </c>
      <c r="AA60" s="159"/>
    </row>
    <row r="61" spans="1:27" x14ac:dyDescent="0.2">
      <c r="A61" s="5"/>
      <c r="B61" s="159">
        <f t="shared" si="2"/>
        <v>0</v>
      </c>
      <c r="C61" s="6"/>
      <c r="D61" s="7">
        <f t="shared" si="0"/>
        <v>0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156"/>
      <c r="Z61" s="8">
        <f t="shared" si="1"/>
        <v>0</v>
      </c>
      <c r="AA61" s="159"/>
    </row>
    <row r="62" spans="1:27" x14ac:dyDescent="0.2">
      <c r="A62" s="5"/>
      <c r="B62" s="159">
        <f t="shared" si="2"/>
        <v>0</v>
      </c>
      <c r="C62" s="6"/>
      <c r="D62" s="7">
        <f t="shared" si="0"/>
        <v>0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156"/>
      <c r="Z62" s="8">
        <f t="shared" si="1"/>
        <v>0</v>
      </c>
      <c r="AA62" s="159"/>
    </row>
    <row r="63" spans="1:27" x14ac:dyDescent="0.2">
      <c r="A63" s="5"/>
      <c r="B63" s="159">
        <f t="shared" si="2"/>
        <v>0</v>
      </c>
      <c r="C63" s="6"/>
      <c r="D63" s="7">
        <f t="shared" si="0"/>
        <v>0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156"/>
      <c r="Z63" s="8">
        <f t="shared" si="1"/>
        <v>0</v>
      </c>
      <c r="AA63" s="159"/>
    </row>
    <row r="64" spans="1:27" x14ac:dyDescent="0.2">
      <c r="A64" s="5"/>
      <c r="B64" s="159">
        <f t="shared" si="2"/>
        <v>0</v>
      </c>
      <c r="C64" s="6"/>
      <c r="D64" s="7">
        <f t="shared" si="0"/>
        <v>0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156"/>
      <c r="Z64" s="8">
        <f t="shared" si="1"/>
        <v>0</v>
      </c>
      <c r="AA64" s="159"/>
    </row>
    <row r="65" spans="1:27" x14ac:dyDescent="0.2">
      <c r="A65" s="5"/>
      <c r="B65" s="159">
        <f t="shared" si="2"/>
        <v>0</v>
      </c>
      <c r="C65" s="6"/>
      <c r="D65" s="7">
        <f t="shared" si="0"/>
        <v>0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156"/>
      <c r="Z65" s="8">
        <f t="shared" si="1"/>
        <v>0</v>
      </c>
      <c r="AA65" s="159"/>
    </row>
    <row r="66" spans="1:27" x14ac:dyDescent="0.2">
      <c r="A66" s="5"/>
      <c r="B66" s="159">
        <f t="shared" si="2"/>
        <v>0</v>
      </c>
      <c r="C66" s="6"/>
      <c r="D66" s="7">
        <f t="shared" si="0"/>
        <v>0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156"/>
      <c r="Z66" s="8">
        <f t="shared" si="1"/>
        <v>0</v>
      </c>
      <c r="AA66" s="159"/>
    </row>
    <row r="67" spans="1:27" x14ac:dyDescent="0.2">
      <c r="A67" s="5"/>
      <c r="B67" s="159">
        <f t="shared" si="2"/>
        <v>0</v>
      </c>
      <c r="C67" s="6"/>
      <c r="D67" s="7">
        <f t="shared" ref="D67:D130" si="3">+C67-Z67</f>
        <v>0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156"/>
      <c r="Z67" s="8">
        <f t="shared" ref="Z67:Z130" si="4">SUM(E67:Y67)</f>
        <v>0</v>
      </c>
      <c r="AA67" s="159"/>
    </row>
    <row r="68" spans="1:27" x14ac:dyDescent="0.2">
      <c r="A68" s="5"/>
      <c r="B68" s="159">
        <f t="shared" ref="B68:B131" si="5">+B67</f>
        <v>0</v>
      </c>
      <c r="C68" s="6"/>
      <c r="D68" s="7">
        <f t="shared" si="3"/>
        <v>0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156"/>
      <c r="Z68" s="8">
        <f t="shared" si="4"/>
        <v>0</v>
      </c>
      <c r="AA68" s="159"/>
    </row>
    <row r="69" spans="1:27" x14ac:dyDescent="0.2">
      <c r="A69" s="5"/>
      <c r="B69" s="159">
        <f t="shared" si="5"/>
        <v>0</v>
      </c>
      <c r="C69" s="6"/>
      <c r="D69" s="7">
        <f t="shared" si="3"/>
        <v>0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156"/>
      <c r="Z69" s="8">
        <f t="shared" si="4"/>
        <v>0</v>
      </c>
      <c r="AA69" s="159"/>
    </row>
    <row r="70" spans="1:27" x14ac:dyDescent="0.2">
      <c r="A70" s="5"/>
      <c r="B70" s="159">
        <f t="shared" si="5"/>
        <v>0</v>
      </c>
      <c r="C70" s="6"/>
      <c r="D70" s="7">
        <f t="shared" si="3"/>
        <v>0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156"/>
      <c r="Z70" s="8">
        <f t="shared" si="4"/>
        <v>0</v>
      </c>
      <c r="AA70" s="159"/>
    </row>
    <row r="71" spans="1:27" x14ac:dyDescent="0.2">
      <c r="A71" s="5"/>
      <c r="B71" s="159">
        <f t="shared" si="5"/>
        <v>0</v>
      </c>
      <c r="C71" s="6"/>
      <c r="D71" s="7">
        <f t="shared" si="3"/>
        <v>0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156"/>
      <c r="Z71" s="8">
        <f t="shared" si="4"/>
        <v>0</v>
      </c>
      <c r="AA71" s="159"/>
    </row>
    <row r="72" spans="1:27" x14ac:dyDescent="0.2">
      <c r="A72" s="5"/>
      <c r="B72" s="159">
        <f t="shared" si="5"/>
        <v>0</v>
      </c>
      <c r="C72" s="6"/>
      <c r="D72" s="7">
        <f t="shared" si="3"/>
        <v>0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156"/>
      <c r="Z72" s="8">
        <f t="shared" si="4"/>
        <v>0</v>
      </c>
      <c r="AA72" s="159"/>
    </row>
    <row r="73" spans="1:27" x14ac:dyDescent="0.2">
      <c r="A73" s="5"/>
      <c r="B73" s="159">
        <f t="shared" si="5"/>
        <v>0</v>
      </c>
      <c r="C73" s="6"/>
      <c r="D73" s="7">
        <f t="shared" si="3"/>
        <v>0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156"/>
      <c r="Z73" s="8">
        <f t="shared" si="4"/>
        <v>0</v>
      </c>
      <c r="AA73" s="159"/>
    </row>
    <row r="74" spans="1:27" x14ac:dyDescent="0.2">
      <c r="A74" s="5"/>
      <c r="B74" s="159">
        <f t="shared" si="5"/>
        <v>0</v>
      </c>
      <c r="C74" s="6"/>
      <c r="D74" s="7">
        <f t="shared" si="3"/>
        <v>0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156"/>
      <c r="Z74" s="8">
        <f t="shared" si="4"/>
        <v>0</v>
      </c>
      <c r="AA74" s="159"/>
    </row>
    <row r="75" spans="1:27" x14ac:dyDescent="0.2">
      <c r="A75" s="5"/>
      <c r="B75" s="159">
        <f t="shared" si="5"/>
        <v>0</v>
      </c>
      <c r="C75" s="6"/>
      <c r="D75" s="7">
        <f t="shared" si="3"/>
        <v>0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156"/>
      <c r="Z75" s="8">
        <f t="shared" si="4"/>
        <v>0</v>
      </c>
      <c r="AA75" s="159"/>
    </row>
    <row r="76" spans="1:27" x14ac:dyDescent="0.2">
      <c r="A76" s="5"/>
      <c r="B76" s="159">
        <f t="shared" si="5"/>
        <v>0</v>
      </c>
      <c r="C76" s="6"/>
      <c r="D76" s="7">
        <f t="shared" si="3"/>
        <v>0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156"/>
      <c r="Z76" s="8">
        <f t="shared" si="4"/>
        <v>0</v>
      </c>
      <c r="AA76" s="159"/>
    </row>
    <row r="77" spans="1:27" x14ac:dyDescent="0.2">
      <c r="A77" s="5"/>
      <c r="B77" s="159">
        <f t="shared" si="5"/>
        <v>0</v>
      </c>
      <c r="C77" s="6"/>
      <c r="D77" s="7">
        <f t="shared" si="3"/>
        <v>0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156"/>
      <c r="Z77" s="8">
        <f t="shared" si="4"/>
        <v>0</v>
      </c>
      <c r="AA77" s="159"/>
    </row>
    <row r="78" spans="1:27" x14ac:dyDescent="0.2">
      <c r="A78" s="5"/>
      <c r="B78" s="159">
        <f t="shared" si="5"/>
        <v>0</v>
      </c>
      <c r="C78" s="6"/>
      <c r="D78" s="7">
        <f t="shared" si="3"/>
        <v>0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156"/>
      <c r="Z78" s="8">
        <f t="shared" si="4"/>
        <v>0</v>
      </c>
      <c r="AA78" s="159"/>
    </row>
    <row r="79" spans="1:27" x14ac:dyDescent="0.2">
      <c r="A79" s="5"/>
      <c r="B79" s="159">
        <f t="shared" si="5"/>
        <v>0</v>
      </c>
      <c r="C79" s="6"/>
      <c r="D79" s="7">
        <f t="shared" si="3"/>
        <v>0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156"/>
      <c r="Z79" s="8">
        <f t="shared" si="4"/>
        <v>0</v>
      </c>
      <c r="AA79" s="159"/>
    </row>
    <row r="80" spans="1:27" x14ac:dyDescent="0.2">
      <c r="A80" s="5"/>
      <c r="B80" s="159">
        <f t="shared" si="5"/>
        <v>0</v>
      </c>
      <c r="C80" s="6"/>
      <c r="D80" s="7">
        <f t="shared" si="3"/>
        <v>0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156"/>
      <c r="Z80" s="8">
        <f t="shared" si="4"/>
        <v>0</v>
      </c>
      <c r="AA80" s="159"/>
    </row>
    <row r="81" spans="1:27" x14ac:dyDescent="0.2">
      <c r="A81" s="5"/>
      <c r="B81" s="159">
        <f t="shared" si="5"/>
        <v>0</v>
      </c>
      <c r="C81" s="6"/>
      <c r="D81" s="7">
        <f t="shared" si="3"/>
        <v>0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156"/>
      <c r="Z81" s="8">
        <f t="shared" si="4"/>
        <v>0</v>
      </c>
      <c r="AA81" s="159"/>
    </row>
    <row r="82" spans="1:27" x14ac:dyDescent="0.2">
      <c r="A82" s="5"/>
      <c r="B82" s="159">
        <f t="shared" si="5"/>
        <v>0</v>
      </c>
      <c r="C82" s="6"/>
      <c r="D82" s="7">
        <f t="shared" si="3"/>
        <v>0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156"/>
      <c r="Z82" s="8">
        <f t="shared" si="4"/>
        <v>0</v>
      </c>
      <c r="AA82" s="159"/>
    </row>
    <row r="83" spans="1:27" x14ac:dyDescent="0.2">
      <c r="A83" s="5"/>
      <c r="B83" s="159">
        <f t="shared" si="5"/>
        <v>0</v>
      </c>
      <c r="C83" s="6"/>
      <c r="D83" s="7">
        <f t="shared" si="3"/>
        <v>0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156"/>
      <c r="Z83" s="8">
        <f t="shared" si="4"/>
        <v>0</v>
      </c>
      <c r="AA83" s="159"/>
    </row>
    <row r="84" spans="1:27" x14ac:dyDescent="0.2">
      <c r="A84" s="5"/>
      <c r="B84" s="159">
        <f t="shared" si="5"/>
        <v>0</v>
      </c>
      <c r="C84" s="6"/>
      <c r="D84" s="7">
        <f t="shared" si="3"/>
        <v>0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156"/>
      <c r="Z84" s="8">
        <f t="shared" si="4"/>
        <v>0</v>
      </c>
      <c r="AA84" s="159"/>
    </row>
    <row r="85" spans="1:27" x14ac:dyDescent="0.2">
      <c r="A85" s="5"/>
      <c r="B85" s="159">
        <f t="shared" si="5"/>
        <v>0</v>
      </c>
      <c r="C85" s="6"/>
      <c r="D85" s="7">
        <f t="shared" si="3"/>
        <v>0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156"/>
      <c r="Z85" s="8">
        <f t="shared" si="4"/>
        <v>0</v>
      </c>
      <c r="AA85" s="159"/>
    </row>
    <row r="86" spans="1:27" x14ac:dyDescent="0.2">
      <c r="A86" s="5"/>
      <c r="B86" s="159">
        <f t="shared" si="5"/>
        <v>0</v>
      </c>
      <c r="C86" s="6"/>
      <c r="D86" s="7">
        <f t="shared" si="3"/>
        <v>0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156"/>
      <c r="Z86" s="8">
        <f t="shared" si="4"/>
        <v>0</v>
      </c>
      <c r="AA86" s="159"/>
    </row>
    <row r="87" spans="1:27" x14ac:dyDescent="0.2">
      <c r="A87" s="5"/>
      <c r="B87" s="159">
        <f t="shared" si="5"/>
        <v>0</v>
      </c>
      <c r="C87" s="6"/>
      <c r="D87" s="7">
        <f t="shared" si="3"/>
        <v>0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156"/>
      <c r="Z87" s="8">
        <f t="shared" si="4"/>
        <v>0</v>
      </c>
      <c r="AA87" s="159"/>
    </row>
    <row r="88" spans="1:27" x14ac:dyDescent="0.2">
      <c r="A88" s="5"/>
      <c r="B88" s="159">
        <f t="shared" si="5"/>
        <v>0</v>
      </c>
      <c r="C88" s="6"/>
      <c r="D88" s="7">
        <f t="shared" si="3"/>
        <v>0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156"/>
      <c r="Z88" s="8">
        <f t="shared" si="4"/>
        <v>0</v>
      </c>
      <c r="AA88" s="159"/>
    </row>
    <row r="89" spans="1:27" x14ac:dyDescent="0.2">
      <c r="A89" s="5"/>
      <c r="B89" s="159">
        <f t="shared" si="5"/>
        <v>0</v>
      </c>
      <c r="C89" s="6"/>
      <c r="D89" s="7">
        <f t="shared" si="3"/>
        <v>0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156"/>
      <c r="Z89" s="8">
        <f t="shared" si="4"/>
        <v>0</v>
      </c>
      <c r="AA89" s="159"/>
    </row>
    <row r="90" spans="1:27" x14ac:dyDescent="0.2">
      <c r="A90" s="5"/>
      <c r="B90" s="159">
        <f t="shared" si="5"/>
        <v>0</v>
      </c>
      <c r="C90" s="6"/>
      <c r="D90" s="7">
        <f t="shared" si="3"/>
        <v>0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156"/>
      <c r="Z90" s="8">
        <f t="shared" si="4"/>
        <v>0</v>
      </c>
      <c r="AA90" s="159"/>
    </row>
    <row r="91" spans="1:27" x14ac:dyDescent="0.2">
      <c r="A91" s="5"/>
      <c r="B91" s="159">
        <f t="shared" si="5"/>
        <v>0</v>
      </c>
      <c r="C91" s="6"/>
      <c r="D91" s="7">
        <f t="shared" si="3"/>
        <v>0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156"/>
      <c r="Z91" s="8">
        <f t="shared" si="4"/>
        <v>0</v>
      </c>
      <c r="AA91" s="159"/>
    </row>
    <row r="92" spans="1:27" x14ac:dyDescent="0.2">
      <c r="A92" s="5"/>
      <c r="B92" s="159">
        <f t="shared" si="5"/>
        <v>0</v>
      </c>
      <c r="C92" s="6"/>
      <c r="D92" s="7">
        <f t="shared" si="3"/>
        <v>0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156"/>
      <c r="Z92" s="8">
        <f t="shared" si="4"/>
        <v>0</v>
      </c>
      <c r="AA92" s="159"/>
    </row>
    <row r="93" spans="1:27" x14ac:dyDescent="0.2">
      <c r="A93" s="5"/>
      <c r="B93" s="159">
        <f t="shared" si="5"/>
        <v>0</v>
      </c>
      <c r="C93" s="6"/>
      <c r="D93" s="7">
        <f t="shared" si="3"/>
        <v>0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156"/>
      <c r="Z93" s="8">
        <f t="shared" si="4"/>
        <v>0</v>
      </c>
      <c r="AA93" s="159"/>
    </row>
    <row r="94" spans="1:27" x14ac:dyDescent="0.2">
      <c r="A94" s="5"/>
      <c r="B94" s="159">
        <f t="shared" si="5"/>
        <v>0</v>
      </c>
      <c r="C94" s="6"/>
      <c r="D94" s="7">
        <f t="shared" si="3"/>
        <v>0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156"/>
      <c r="Z94" s="8">
        <f t="shared" si="4"/>
        <v>0</v>
      </c>
      <c r="AA94" s="159"/>
    </row>
    <row r="95" spans="1:27" x14ac:dyDescent="0.2">
      <c r="A95" s="5"/>
      <c r="B95" s="159">
        <f t="shared" si="5"/>
        <v>0</v>
      </c>
      <c r="C95" s="6"/>
      <c r="D95" s="7">
        <f t="shared" si="3"/>
        <v>0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156"/>
      <c r="Z95" s="8">
        <f t="shared" si="4"/>
        <v>0</v>
      </c>
      <c r="AA95" s="159"/>
    </row>
    <row r="96" spans="1:27" x14ac:dyDescent="0.2">
      <c r="A96" s="5"/>
      <c r="B96" s="159">
        <f t="shared" si="5"/>
        <v>0</v>
      </c>
      <c r="C96" s="6"/>
      <c r="D96" s="7">
        <f t="shared" si="3"/>
        <v>0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156"/>
      <c r="Z96" s="8">
        <f t="shared" si="4"/>
        <v>0</v>
      </c>
      <c r="AA96" s="159"/>
    </row>
    <row r="97" spans="1:27" x14ac:dyDescent="0.2">
      <c r="A97" s="5"/>
      <c r="B97" s="159">
        <f t="shared" si="5"/>
        <v>0</v>
      </c>
      <c r="C97" s="6"/>
      <c r="D97" s="7">
        <f t="shared" si="3"/>
        <v>0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156"/>
      <c r="Z97" s="8">
        <f t="shared" si="4"/>
        <v>0</v>
      </c>
      <c r="AA97" s="159"/>
    </row>
    <row r="98" spans="1:27" x14ac:dyDescent="0.2">
      <c r="A98" s="5"/>
      <c r="B98" s="159">
        <f t="shared" si="5"/>
        <v>0</v>
      </c>
      <c r="C98" s="6"/>
      <c r="D98" s="7">
        <f t="shared" si="3"/>
        <v>0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156"/>
      <c r="Z98" s="8">
        <f t="shared" si="4"/>
        <v>0</v>
      </c>
      <c r="AA98" s="159"/>
    </row>
    <row r="99" spans="1:27" x14ac:dyDescent="0.2">
      <c r="A99" s="5"/>
      <c r="B99" s="159">
        <f t="shared" si="5"/>
        <v>0</v>
      </c>
      <c r="C99" s="6"/>
      <c r="D99" s="7">
        <f t="shared" si="3"/>
        <v>0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156"/>
      <c r="Z99" s="8">
        <f t="shared" si="4"/>
        <v>0</v>
      </c>
      <c r="AA99" s="159"/>
    </row>
    <row r="100" spans="1:27" x14ac:dyDescent="0.2">
      <c r="A100" s="5"/>
      <c r="B100" s="159">
        <f t="shared" si="5"/>
        <v>0</v>
      </c>
      <c r="C100" s="6"/>
      <c r="D100" s="7">
        <f t="shared" si="3"/>
        <v>0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156"/>
      <c r="Z100" s="8">
        <f t="shared" si="4"/>
        <v>0</v>
      </c>
      <c r="AA100" s="159"/>
    </row>
    <row r="101" spans="1:27" x14ac:dyDescent="0.2">
      <c r="A101" s="5"/>
      <c r="B101" s="159">
        <f t="shared" si="5"/>
        <v>0</v>
      </c>
      <c r="C101" s="6"/>
      <c r="D101" s="7">
        <f t="shared" si="3"/>
        <v>0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156"/>
      <c r="Z101" s="8">
        <f t="shared" si="4"/>
        <v>0</v>
      </c>
      <c r="AA101" s="159"/>
    </row>
    <row r="102" spans="1:27" x14ac:dyDescent="0.2">
      <c r="A102" s="5"/>
      <c r="B102" s="159">
        <f t="shared" si="5"/>
        <v>0</v>
      </c>
      <c r="C102" s="6"/>
      <c r="D102" s="7">
        <f t="shared" si="3"/>
        <v>0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156"/>
      <c r="Z102" s="8">
        <f t="shared" si="4"/>
        <v>0</v>
      </c>
      <c r="AA102" s="159"/>
    </row>
    <row r="103" spans="1:27" x14ac:dyDescent="0.2">
      <c r="A103" s="5"/>
      <c r="B103" s="159">
        <f t="shared" si="5"/>
        <v>0</v>
      </c>
      <c r="C103" s="6"/>
      <c r="D103" s="7">
        <f t="shared" si="3"/>
        <v>0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156"/>
      <c r="Z103" s="8">
        <f t="shared" si="4"/>
        <v>0</v>
      </c>
      <c r="AA103" s="159"/>
    </row>
    <row r="104" spans="1:27" x14ac:dyDescent="0.2">
      <c r="A104" s="5"/>
      <c r="B104" s="159">
        <f t="shared" si="5"/>
        <v>0</v>
      </c>
      <c r="C104" s="6"/>
      <c r="D104" s="7">
        <f t="shared" si="3"/>
        <v>0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156"/>
      <c r="Z104" s="8">
        <f t="shared" si="4"/>
        <v>0</v>
      </c>
      <c r="AA104" s="159"/>
    </row>
    <row r="105" spans="1:27" x14ac:dyDescent="0.2">
      <c r="A105" s="5"/>
      <c r="B105" s="159">
        <f t="shared" si="5"/>
        <v>0</v>
      </c>
      <c r="C105" s="6"/>
      <c r="D105" s="7">
        <f t="shared" si="3"/>
        <v>0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156"/>
      <c r="Z105" s="8">
        <f t="shared" si="4"/>
        <v>0</v>
      </c>
      <c r="AA105" s="159"/>
    </row>
    <row r="106" spans="1:27" x14ac:dyDescent="0.2">
      <c r="A106" s="5"/>
      <c r="B106" s="159">
        <f t="shared" si="5"/>
        <v>0</v>
      </c>
      <c r="C106" s="6"/>
      <c r="D106" s="7">
        <f t="shared" si="3"/>
        <v>0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156"/>
      <c r="Z106" s="8">
        <f t="shared" si="4"/>
        <v>0</v>
      </c>
      <c r="AA106" s="159"/>
    </row>
    <row r="107" spans="1:27" x14ac:dyDescent="0.2">
      <c r="A107" s="5"/>
      <c r="B107" s="159">
        <f t="shared" si="5"/>
        <v>0</v>
      </c>
      <c r="C107" s="6"/>
      <c r="D107" s="7">
        <f t="shared" si="3"/>
        <v>0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156"/>
      <c r="Z107" s="8">
        <f t="shared" si="4"/>
        <v>0</v>
      </c>
      <c r="AA107" s="159"/>
    </row>
    <row r="108" spans="1:27" x14ac:dyDescent="0.2">
      <c r="A108" s="5"/>
      <c r="B108" s="159">
        <f t="shared" si="5"/>
        <v>0</v>
      </c>
      <c r="C108" s="6"/>
      <c r="D108" s="7">
        <f t="shared" si="3"/>
        <v>0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156"/>
      <c r="Z108" s="8">
        <f t="shared" si="4"/>
        <v>0</v>
      </c>
      <c r="AA108" s="159"/>
    </row>
    <row r="109" spans="1:27" x14ac:dyDescent="0.2">
      <c r="A109" s="5"/>
      <c r="B109" s="159">
        <f t="shared" si="5"/>
        <v>0</v>
      </c>
      <c r="C109" s="6"/>
      <c r="D109" s="7">
        <f t="shared" si="3"/>
        <v>0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156"/>
      <c r="Z109" s="8">
        <f t="shared" si="4"/>
        <v>0</v>
      </c>
      <c r="AA109" s="159"/>
    </row>
    <row r="110" spans="1:27" x14ac:dyDescent="0.2">
      <c r="A110" s="5"/>
      <c r="B110" s="159">
        <f t="shared" si="5"/>
        <v>0</v>
      </c>
      <c r="C110" s="6"/>
      <c r="D110" s="7">
        <f t="shared" si="3"/>
        <v>0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156"/>
      <c r="Z110" s="8">
        <f t="shared" si="4"/>
        <v>0</v>
      </c>
      <c r="AA110" s="159"/>
    </row>
    <row r="111" spans="1:27" x14ac:dyDescent="0.2">
      <c r="A111" s="5"/>
      <c r="B111" s="159">
        <f t="shared" si="5"/>
        <v>0</v>
      </c>
      <c r="C111" s="6"/>
      <c r="D111" s="7">
        <f t="shared" si="3"/>
        <v>0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156"/>
      <c r="Z111" s="8">
        <f t="shared" si="4"/>
        <v>0</v>
      </c>
      <c r="AA111" s="159"/>
    </row>
    <row r="112" spans="1:27" x14ac:dyDescent="0.2">
      <c r="A112" s="5"/>
      <c r="B112" s="159">
        <f t="shared" si="5"/>
        <v>0</v>
      </c>
      <c r="C112" s="6"/>
      <c r="D112" s="7">
        <f t="shared" si="3"/>
        <v>0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156"/>
      <c r="Z112" s="8">
        <f t="shared" si="4"/>
        <v>0</v>
      </c>
      <c r="AA112" s="159"/>
    </row>
    <row r="113" spans="1:27" x14ac:dyDescent="0.2">
      <c r="A113" s="5"/>
      <c r="B113" s="159">
        <f t="shared" si="5"/>
        <v>0</v>
      </c>
      <c r="C113" s="6"/>
      <c r="D113" s="7">
        <f t="shared" si="3"/>
        <v>0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156"/>
      <c r="Z113" s="8">
        <f t="shared" si="4"/>
        <v>0</v>
      </c>
      <c r="AA113" s="159"/>
    </row>
    <row r="114" spans="1:27" x14ac:dyDescent="0.2">
      <c r="A114" s="5"/>
      <c r="B114" s="159">
        <f t="shared" si="5"/>
        <v>0</v>
      </c>
      <c r="C114" s="6"/>
      <c r="D114" s="7">
        <f t="shared" si="3"/>
        <v>0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156"/>
      <c r="Z114" s="8">
        <f t="shared" si="4"/>
        <v>0</v>
      </c>
      <c r="AA114" s="159"/>
    </row>
    <row r="115" spans="1:27" x14ac:dyDescent="0.2">
      <c r="A115" s="5"/>
      <c r="B115" s="159">
        <f t="shared" si="5"/>
        <v>0</v>
      </c>
      <c r="C115" s="6"/>
      <c r="D115" s="7">
        <f t="shared" si="3"/>
        <v>0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156"/>
      <c r="Z115" s="8">
        <f t="shared" si="4"/>
        <v>0</v>
      </c>
      <c r="AA115" s="159"/>
    </row>
    <row r="116" spans="1:27" x14ac:dyDescent="0.2">
      <c r="A116" s="5"/>
      <c r="B116" s="159">
        <f t="shared" si="5"/>
        <v>0</v>
      </c>
      <c r="C116" s="6"/>
      <c r="D116" s="7">
        <f t="shared" si="3"/>
        <v>0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156"/>
      <c r="Z116" s="8">
        <f t="shared" si="4"/>
        <v>0</v>
      </c>
      <c r="AA116" s="159"/>
    </row>
    <row r="117" spans="1:27" x14ac:dyDescent="0.2">
      <c r="A117" s="5"/>
      <c r="B117" s="159">
        <f t="shared" si="5"/>
        <v>0</v>
      </c>
      <c r="C117" s="6"/>
      <c r="D117" s="7">
        <f t="shared" si="3"/>
        <v>0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156"/>
      <c r="Z117" s="8">
        <f t="shared" si="4"/>
        <v>0</v>
      </c>
      <c r="AA117" s="159"/>
    </row>
    <row r="118" spans="1:27" x14ac:dyDescent="0.2">
      <c r="A118" s="5"/>
      <c r="B118" s="159">
        <f t="shared" si="5"/>
        <v>0</v>
      </c>
      <c r="C118" s="6"/>
      <c r="D118" s="7">
        <f t="shared" si="3"/>
        <v>0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156"/>
      <c r="Z118" s="8">
        <f t="shared" si="4"/>
        <v>0</v>
      </c>
      <c r="AA118" s="159"/>
    </row>
    <row r="119" spans="1:27" x14ac:dyDescent="0.2">
      <c r="A119" s="5"/>
      <c r="B119" s="159">
        <f t="shared" si="5"/>
        <v>0</v>
      </c>
      <c r="C119" s="6"/>
      <c r="D119" s="7">
        <f t="shared" si="3"/>
        <v>0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156"/>
      <c r="Z119" s="8">
        <f t="shared" si="4"/>
        <v>0</v>
      </c>
      <c r="AA119" s="159"/>
    </row>
    <row r="120" spans="1:27" x14ac:dyDescent="0.2">
      <c r="A120" s="5"/>
      <c r="B120" s="159">
        <f t="shared" si="5"/>
        <v>0</v>
      </c>
      <c r="C120" s="6"/>
      <c r="D120" s="7">
        <f t="shared" si="3"/>
        <v>0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156"/>
      <c r="Z120" s="8">
        <f t="shared" si="4"/>
        <v>0</v>
      </c>
      <c r="AA120" s="159"/>
    </row>
    <row r="121" spans="1:27" x14ac:dyDescent="0.2">
      <c r="A121" s="5"/>
      <c r="B121" s="159">
        <f t="shared" si="5"/>
        <v>0</v>
      </c>
      <c r="C121" s="6"/>
      <c r="D121" s="7">
        <f t="shared" si="3"/>
        <v>0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156"/>
      <c r="Z121" s="8">
        <f t="shared" si="4"/>
        <v>0</v>
      </c>
      <c r="AA121" s="159"/>
    </row>
    <row r="122" spans="1:27" x14ac:dyDescent="0.2">
      <c r="A122" s="5"/>
      <c r="B122" s="159">
        <f t="shared" si="5"/>
        <v>0</v>
      </c>
      <c r="C122" s="6"/>
      <c r="D122" s="7">
        <f t="shared" si="3"/>
        <v>0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156"/>
      <c r="Z122" s="8">
        <f t="shared" si="4"/>
        <v>0</v>
      </c>
      <c r="AA122" s="159"/>
    </row>
    <row r="123" spans="1:27" x14ac:dyDescent="0.2">
      <c r="A123" s="5"/>
      <c r="B123" s="159">
        <f t="shared" si="5"/>
        <v>0</v>
      </c>
      <c r="C123" s="6"/>
      <c r="D123" s="7">
        <f t="shared" si="3"/>
        <v>0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156"/>
      <c r="Z123" s="8">
        <f t="shared" si="4"/>
        <v>0</v>
      </c>
      <c r="AA123" s="159"/>
    </row>
    <row r="124" spans="1:27" x14ac:dyDescent="0.2">
      <c r="A124" s="5"/>
      <c r="B124" s="159">
        <f t="shared" si="5"/>
        <v>0</v>
      </c>
      <c r="C124" s="6"/>
      <c r="D124" s="7">
        <f t="shared" si="3"/>
        <v>0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156"/>
      <c r="Z124" s="8">
        <f t="shared" si="4"/>
        <v>0</v>
      </c>
      <c r="AA124" s="159"/>
    </row>
    <row r="125" spans="1:27" x14ac:dyDescent="0.2">
      <c r="A125" s="5"/>
      <c r="B125" s="159">
        <f t="shared" si="5"/>
        <v>0</v>
      </c>
      <c r="C125" s="6"/>
      <c r="D125" s="7">
        <f t="shared" si="3"/>
        <v>0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156"/>
      <c r="Z125" s="8">
        <f t="shared" si="4"/>
        <v>0</v>
      </c>
      <c r="AA125" s="159"/>
    </row>
    <row r="126" spans="1:27" x14ac:dyDescent="0.2">
      <c r="A126" s="5"/>
      <c r="B126" s="159">
        <f t="shared" si="5"/>
        <v>0</v>
      </c>
      <c r="C126" s="6"/>
      <c r="D126" s="7">
        <f t="shared" si="3"/>
        <v>0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156"/>
      <c r="Z126" s="8">
        <f t="shared" si="4"/>
        <v>0</v>
      </c>
      <c r="AA126" s="159"/>
    </row>
    <row r="127" spans="1:27" x14ac:dyDescent="0.2">
      <c r="A127" s="5"/>
      <c r="B127" s="159">
        <f t="shared" si="5"/>
        <v>0</v>
      </c>
      <c r="C127" s="6"/>
      <c r="D127" s="7">
        <f t="shared" si="3"/>
        <v>0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156"/>
      <c r="Z127" s="8">
        <f t="shared" si="4"/>
        <v>0</v>
      </c>
      <c r="AA127" s="159"/>
    </row>
    <row r="128" spans="1:27" x14ac:dyDescent="0.2">
      <c r="A128" s="5"/>
      <c r="B128" s="159">
        <f t="shared" si="5"/>
        <v>0</v>
      </c>
      <c r="C128" s="6"/>
      <c r="D128" s="7">
        <f t="shared" si="3"/>
        <v>0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156"/>
      <c r="Z128" s="8">
        <f t="shared" si="4"/>
        <v>0</v>
      </c>
      <c r="AA128" s="159"/>
    </row>
    <row r="129" spans="1:27" x14ac:dyDescent="0.2">
      <c r="A129" s="5"/>
      <c r="B129" s="159">
        <f t="shared" si="5"/>
        <v>0</v>
      </c>
      <c r="C129" s="6"/>
      <c r="D129" s="7">
        <f t="shared" si="3"/>
        <v>0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156"/>
      <c r="Z129" s="8">
        <f t="shared" si="4"/>
        <v>0</v>
      </c>
      <c r="AA129" s="159"/>
    </row>
    <row r="130" spans="1:27" x14ac:dyDescent="0.2">
      <c r="A130" s="5"/>
      <c r="B130" s="159">
        <f t="shared" si="5"/>
        <v>0</v>
      </c>
      <c r="C130" s="6"/>
      <c r="D130" s="7">
        <f t="shared" si="3"/>
        <v>0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156"/>
      <c r="Z130" s="8">
        <f t="shared" si="4"/>
        <v>0</v>
      </c>
      <c r="AA130" s="159"/>
    </row>
    <row r="131" spans="1:27" x14ac:dyDescent="0.2">
      <c r="A131" s="5"/>
      <c r="B131" s="159">
        <f t="shared" si="5"/>
        <v>0</v>
      </c>
      <c r="C131" s="6"/>
      <c r="D131" s="7">
        <f t="shared" ref="D131:D194" si="6">+C131-Z131</f>
        <v>0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156"/>
      <c r="Z131" s="8">
        <f t="shared" ref="Z131:Z194" si="7">SUM(E131:Y131)</f>
        <v>0</v>
      </c>
      <c r="AA131" s="159"/>
    </row>
    <row r="132" spans="1:27" x14ac:dyDescent="0.2">
      <c r="A132" s="5"/>
      <c r="B132" s="159">
        <f t="shared" ref="B132:B195" si="8">+B131</f>
        <v>0</v>
      </c>
      <c r="C132" s="6"/>
      <c r="D132" s="7">
        <f t="shared" si="6"/>
        <v>0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156"/>
      <c r="Z132" s="8">
        <f t="shared" si="7"/>
        <v>0</v>
      </c>
      <c r="AA132" s="159"/>
    </row>
    <row r="133" spans="1:27" x14ac:dyDescent="0.2">
      <c r="A133" s="5"/>
      <c r="B133" s="159">
        <f t="shared" si="8"/>
        <v>0</v>
      </c>
      <c r="C133" s="6"/>
      <c r="D133" s="7">
        <f t="shared" si="6"/>
        <v>0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156"/>
      <c r="Z133" s="8">
        <f t="shared" si="7"/>
        <v>0</v>
      </c>
      <c r="AA133" s="159"/>
    </row>
    <row r="134" spans="1:27" x14ac:dyDescent="0.2">
      <c r="A134" s="5"/>
      <c r="B134" s="159">
        <f t="shared" si="8"/>
        <v>0</v>
      </c>
      <c r="C134" s="6"/>
      <c r="D134" s="7">
        <f t="shared" si="6"/>
        <v>0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156"/>
      <c r="Z134" s="8">
        <f t="shared" si="7"/>
        <v>0</v>
      </c>
      <c r="AA134" s="159"/>
    </row>
    <row r="135" spans="1:27" x14ac:dyDescent="0.2">
      <c r="A135" s="5"/>
      <c r="B135" s="159">
        <f t="shared" si="8"/>
        <v>0</v>
      </c>
      <c r="C135" s="6"/>
      <c r="D135" s="7">
        <f t="shared" si="6"/>
        <v>0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156"/>
      <c r="Z135" s="8">
        <f t="shared" si="7"/>
        <v>0</v>
      </c>
      <c r="AA135" s="159"/>
    </row>
    <row r="136" spans="1:27" x14ac:dyDescent="0.2">
      <c r="A136" s="5"/>
      <c r="B136" s="159">
        <f t="shared" si="8"/>
        <v>0</v>
      </c>
      <c r="C136" s="6"/>
      <c r="D136" s="7">
        <f t="shared" si="6"/>
        <v>0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156"/>
      <c r="Z136" s="8">
        <f t="shared" si="7"/>
        <v>0</v>
      </c>
      <c r="AA136" s="159"/>
    </row>
    <row r="137" spans="1:27" x14ac:dyDescent="0.2">
      <c r="A137" s="5"/>
      <c r="B137" s="159">
        <f t="shared" si="8"/>
        <v>0</v>
      </c>
      <c r="C137" s="6"/>
      <c r="D137" s="7">
        <f t="shared" si="6"/>
        <v>0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156"/>
      <c r="Z137" s="8">
        <f t="shared" si="7"/>
        <v>0</v>
      </c>
      <c r="AA137" s="159"/>
    </row>
    <row r="138" spans="1:27" x14ac:dyDescent="0.2">
      <c r="A138" s="5"/>
      <c r="B138" s="159">
        <f t="shared" si="8"/>
        <v>0</v>
      </c>
      <c r="C138" s="6"/>
      <c r="D138" s="7">
        <f t="shared" si="6"/>
        <v>0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156"/>
      <c r="Z138" s="8">
        <f t="shared" si="7"/>
        <v>0</v>
      </c>
      <c r="AA138" s="159"/>
    </row>
    <row r="139" spans="1:27" x14ac:dyDescent="0.2">
      <c r="A139" s="5"/>
      <c r="B139" s="159">
        <f t="shared" si="8"/>
        <v>0</v>
      </c>
      <c r="C139" s="6"/>
      <c r="D139" s="7">
        <f t="shared" si="6"/>
        <v>0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156"/>
      <c r="Z139" s="8">
        <f t="shared" si="7"/>
        <v>0</v>
      </c>
      <c r="AA139" s="159"/>
    </row>
    <row r="140" spans="1:27" x14ac:dyDescent="0.2">
      <c r="A140" s="5"/>
      <c r="B140" s="159">
        <f t="shared" si="8"/>
        <v>0</v>
      </c>
      <c r="C140" s="6"/>
      <c r="D140" s="7">
        <f t="shared" si="6"/>
        <v>0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156"/>
      <c r="Z140" s="8">
        <f t="shared" si="7"/>
        <v>0</v>
      </c>
      <c r="AA140" s="159"/>
    </row>
    <row r="141" spans="1:27" x14ac:dyDescent="0.2">
      <c r="A141" s="5"/>
      <c r="B141" s="159">
        <f t="shared" si="8"/>
        <v>0</v>
      </c>
      <c r="C141" s="6"/>
      <c r="D141" s="7">
        <f t="shared" si="6"/>
        <v>0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156"/>
      <c r="Z141" s="8">
        <f t="shared" si="7"/>
        <v>0</v>
      </c>
      <c r="AA141" s="159"/>
    </row>
    <row r="142" spans="1:27" x14ac:dyDescent="0.2">
      <c r="A142" s="5"/>
      <c r="B142" s="159">
        <f t="shared" si="8"/>
        <v>0</v>
      </c>
      <c r="C142" s="6"/>
      <c r="D142" s="7">
        <f t="shared" si="6"/>
        <v>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156"/>
      <c r="Z142" s="8">
        <f t="shared" si="7"/>
        <v>0</v>
      </c>
      <c r="AA142" s="159"/>
    </row>
    <row r="143" spans="1:27" x14ac:dyDescent="0.2">
      <c r="A143" s="5"/>
      <c r="B143" s="159">
        <f t="shared" si="8"/>
        <v>0</v>
      </c>
      <c r="C143" s="6"/>
      <c r="D143" s="7">
        <f t="shared" si="6"/>
        <v>0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156"/>
      <c r="Z143" s="8">
        <f t="shared" si="7"/>
        <v>0</v>
      </c>
      <c r="AA143" s="159"/>
    </row>
    <row r="144" spans="1:27" x14ac:dyDescent="0.2">
      <c r="A144" s="5"/>
      <c r="B144" s="159">
        <f t="shared" si="8"/>
        <v>0</v>
      </c>
      <c r="C144" s="6"/>
      <c r="D144" s="7">
        <f t="shared" si="6"/>
        <v>0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156"/>
      <c r="Z144" s="8">
        <f t="shared" si="7"/>
        <v>0</v>
      </c>
      <c r="AA144" s="159"/>
    </row>
    <row r="145" spans="1:27" x14ac:dyDescent="0.2">
      <c r="A145" s="5"/>
      <c r="B145" s="159">
        <f t="shared" si="8"/>
        <v>0</v>
      </c>
      <c r="C145" s="6"/>
      <c r="D145" s="7">
        <f t="shared" si="6"/>
        <v>0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156"/>
      <c r="Z145" s="8">
        <f t="shared" si="7"/>
        <v>0</v>
      </c>
      <c r="AA145" s="159"/>
    </row>
    <row r="146" spans="1:27" x14ac:dyDescent="0.2">
      <c r="A146" s="5"/>
      <c r="B146" s="159">
        <f t="shared" si="8"/>
        <v>0</v>
      </c>
      <c r="C146" s="6"/>
      <c r="D146" s="7">
        <f t="shared" si="6"/>
        <v>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156"/>
      <c r="Z146" s="8">
        <f t="shared" si="7"/>
        <v>0</v>
      </c>
      <c r="AA146" s="159"/>
    </row>
    <row r="147" spans="1:27" x14ac:dyDescent="0.2">
      <c r="A147" s="5"/>
      <c r="B147" s="159">
        <f t="shared" si="8"/>
        <v>0</v>
      </c>
      <c r="C147" s="6"/>
      <c r="D147" s="7">
        <f t="shared" si="6"/>
        <v>0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156"/>
      <c r="Z147" s="8">
        <f t="shared" si="7"/>
        <v>0</v>
      </c>
      <c r="AA147" s="159"/>
    </row>
    <row r="148" spans="1:27" x14ac:dyDescent="0.2">
      <c r="A148" s="5"/>
      <c r="B148" s="159">
        <f t="shared" si="8"/>
        <v>0</v>
      </c>
      <c r="C148" s="6"/>
      <c r="D148" s="7">
        <f t="shared" si="6"/>
        <v>0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156"/>
      <c r="Z148" s="8">
        <f t="shared" si="7"/>
        <v>0</v>
      </c>
      <c r="AA148" s="159"/>
    </row>
    <row r="149" spans="1:27" x14ac:dyDescent="0.2">
      <c r="A149" s="5"/>
      <c r="B149" s="159">
        <f t="shared" si="8"/>
        <v>0</v>
      </c>
      <c r="C149" s="6"/>
      <c r="D149" s="7">
        <f t="shared" si="6"/>
        <v>0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156"/>
      <c r="Z149" s="8">
        <f t="shared" si="7"/>
        <v>0</v>
      </c>
      <c r="AA149" s="159"/>
    </row>
    <row r="150" spans="1:27" x14ac:dyDescent="0.2">
      <c r="A150" s="5"/>
      <c r="B150" s="159">
        <f t="shared" si="8"/>
        <v>0</v>
      </c>
      <c r="C150" s="6"/>
      <c r="D150" s="7">
        <f t="shared" si="6"/>
        <v>0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156"/>
      <c r="Z150" s="8">
        <f t="shared" si="7"/>
        <v>0</v>
      </c>
      <c r="AA150" s="159"/>
    </row>
    <row r="151" spans="1:27" x14ac:dyDescent="0.2">
      <c r="A151" s="5"/>
      <c r="B151" s="159">
        <f t="shared" si="8"/>
        <v>0</v>
      </c>
      <c r="C151" s="6"/>
      <c r="D151" s="7">
        <f t="shared" si="6"/>
        <v>0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156"/>
      <c r="Z151" s="8">
        <f t="shared" si="7"/>
        <v>0</v>
      </c>
      <c r="AA151" s="159"/>
    </row>
    <row r="152" spans="1:27" x14ac:dyDescent="0.2">
      <c r="A152" s="5"/>
      <c r="B152" s="159">
        <f t="shared" si="8"/>
        <v>0</v>
      </c>
      <c r="C152" s="6"/>
      <c r="D152" s="7">
        <f t="shared" si="6"/>
        <v>0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156"/>
      <c r="Z152" s="8">
        <f t="shared" si="7"/>
        <v>0</v>
      </c>
      <c r="AA152" s="159"/>
    </row>
    <row r="153" spans="1:27" x14ac:dyDescent="0.2">
      <c r="A153" s="5"/>
      <c r="B153" s="159">
        <f t="shared" si="8"/>
        <v>0</v>
      </c>
      <c r="C153" s="6"/>
      <c r="D153" s="7">
        <f t="shared" si="6"/>
        <v>0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156"/>
      <c r="Z153" s="8">
        <f t="shared" si="7"/>
        <v>0</v>
      </c>
      <c r="AA153" s="159"/>
    </row>
    <row r="154" spans="1:27" x14ac:dyDescent="0.2">
      <c r="A154" s="5"/>
      <c r="B154" s="159">
        <f t="shared" si="8"/>
        <v>0</v>
      </c>
      <c r="C154" s="6"/>
      <c r="D154" s="7">
        <f t="shared" si="6"/>
        <v>0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156"/>
      <c r="Z154" s="8">
        <f t="shared" si="7"/>
        <v>0</v>
      </c>
      <c r="AA154" s="159"/>
    </row>
    <row r="155" spans="1:27" x14ac:dyDescent="0.2">
      <c r="A155" s="5"/>
      <c r="B155" s="159">
        <f t="shared" si="8"/>
        <v>0</v>
      </c>
      <c r="C155" s="6"/>
      <c r="D155" s="7">
        <f t="shared" si="6"/>
        <v>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156"/>
      <c r="Z155" s="8">
        <f t="shared" si="7"/>
        <v>0</v>
      </c>
      <c r="AA155" s="159"/>
    </row>
    <row r="156" spans="1:27" x14ac:dyDescent="0.2">
      <c r="A156" s="5"/>
      <c r="B156" s="159">
        <f t="shared" si="8"/>
        <v>0</v>
      </c>
      <c r="C156" s="6"/>
      <c r="D156" s="7">
        <f t="shared" si="6"/>
        <v>0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156"/>
      <c r="Z156" s="8">
        <f t="shared" si="7"/>
        <v>0</v>
      </c>
      <c r="AA156" s="159"/>
    </row>
    <row r="157" spans="1:27" x14ac:dyDescent="0.2">
      <c r="A157" s="5"/>
      <c r="B157" s="159">
        <f t="shared" si="8"/>
        <v>0</v>
      </c>
      <c r="C157" s="6"/>
      <c r="D157" s="7">
        <f t="shared" si="6"/>
        <v>0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156"/>
      <c r="Z157" s="8">
        <f t="shared" si="7"/>
        <v>0</v>
      </c>
      <c r="AA157" s="159"/>
    </row>
    <row r="158" spans="1:27" x14ac:dyDescent="0.2">
      <c r="A158" s="5"/>
      <c r="B158" s="159">
        <f t="shared" si="8"/>
        <v>0</v>
      </c>
      <c r="C158" s="6"/>
      <c r="D158" s="7">
        <f t="shared" si="6"/>
        <v>0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156"/>
      <c r="Z158" s="8">
        <f t="shared" si="7"/>
        <v>0</v>
      </c>
      <c r="AA158" s="159"/>
    </row>
    <row r="159" spans="1:27" x14ac:dyDescent="0.2">
      <c r="A159" s="5"/>
      <c r="B159" s="159">
        <f t="shared" si="8"/>
        <v>0</v>
      </c>
      <c r="C159" s="6"/>
      <c r="D159" s="7">
        <f t="shared" si="6"/>
        <v>0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156"/>
      <c r="Z159" s="8">
        <f t="shared" si="7"/>
        <v>0</v>
      </c>
      <c r="AA159" s="159"/>
    </row>
    <row r="160" spans="1:27" x14ac:dyDescent="0.2">
      <c r="A160" s="5"/>
      <c r="B160" s="159">
        <f t="shared" si="8"/>
        <v>0</v>
      </c>
      <c r="C160" s="6"/>
      <c r="D160" s="7">
        <f t="shared" si="6"/>
        <v>0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156"/>
      <c r="Z160" s="8">
        <f t="shared" si="7"/>
        <v>0</v>
      </c>
      <c r="AA160" s="159"/>
    </row>
    <row r="161" spans="1:27" x14ac:dyDescent="0.2">
      <c r="A161" s="5"/>
      <c r="B161" s="159">
        <f t="shared" si="8"/>
        <v>0</v>
      </c>
      <c r="C161" s="6"/>
      <c r="D161" s="7">
        <f t="shared" si="6"/>
        <v>0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156"/>
      <c r="Z161" s="8">
        <f t="shared" si="7"/>
        <v>0</v>
      </c>
      <c r="AA161" s="159"/>
    </row>
    <row r="162" spans="1:27" x14ac:dyDescent="0.2">
      <c r="A162" s="5"/>
      <c r="B162" s="159">
        <f t="shared" si="8"/>
        <v>0</v>
      </c>
      <c r="C162" s="6"/>
      <c r="D162" s="7">
        <f t="shared" si="6"/>
        <v>0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156"/>
      <c r="Z162" s="8">
        <f t="shared" si="7"/>
        <v>0</v>
      </c>
      <c r="AA162" s="159"/>
    </row>
    <row r="163" spans="1:27" x14ac:dyDescent="0.2">
      <c r="A163" s="5"/>
      <c r="B163" s="159">
        <f t="shared" si="8"/>
        <v>0</v>
      </c>
      <c r="C163" s="6"/>
      <c r="D163" s="7">
        <f t="shared" si="6"/>
        <v>0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156"/>
      <c r="Z163" s="8">
        <f t="shared" si="7"/>
        <v>0</v>
      </c>
      <c r="AA163" s="159"/>
    </row>
    <row r="164" spans="1:27" x14ac:dyDescent="0.2">
      <c r="A164" s="5"/>
      <c r="B164" s="159">
        <f t="shared" si="8"/>
        <v>0</v>
      </c>
      <c r="C164" s="6"/>
      <c r="D164" s="7">
        <f t="shared" si="6"/>
        <v>0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156"/>
      <c r="Z164" s="8">
        <f t="shared" si="7"/>
        <v>0</v>
      </c>
      <c r="AA164" s="159"/>
    </row>
    <row r="165" spans="1:27" x14ac:dyDescent="0.2">
      <c r="A165" s="5"/>
      <c r="B165" s="159">
        <f t="shared" si="8"/>
        <v>0</v>
      </c>
      <c r="C165" s="6"/>
      <c r="D165" s="7">
        <f t="shared" si="6"/>
        <v>0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156"/>
      <c r="Z165" s="8">
        <f t="shared" si="7"/>
        <v>0</v>
      </c>
      <c r="AA165" s="159"/>
    </row>
    <row r="166" spans="1:27" x14ac:dyDescent="0.2">
      <c r="A166" s="5"/>
      <c r="B166" s="159">
        <f t="shared" si="8"/>
        <v>0</v>
      </c>
      <c r="C166" s="6"/>
      <c r="D166" s="7">
        <f t="shared" si="6"/>
        <v>0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156"/>
      <c r="Z166" s="8">
        <f t="shared" si="7"/>
        <v>0</v>
      </c>
      <c r="AA166" s="159"/>
    </row>
    <row r="167" spans="1:27" x14ac:dyDescent="0.2">
      <c r="A167" s="5"/>
      <c r="B167" s="159">
        <f t="shared" si="8"/>
        <v>0</v>
      </c>
      <c r="C167" s="6"/>
      <c r="D167" s="7">
        <f t="shared" si="6"/>
        <v>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156"/>
      <c r="Z167" s="8">
        <f t="shared" si="7"/>
        <v>0</v>
      </c>
      <c r="AA167" s="159"/>
    </row>
    <row r="168" spans="1:27" x14ac:dyDescent="0.2">
      <c r="A168" s="5"/>
      <c r="B168" s="159">
        <f t="shared" si="8"/>
        <v>0</v>
      </c>
      <c r="C168" s="6"/>
      <c r="D168" s="7">
        <f t="shared" si="6"/>
        <v>0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156"/>
      <c r="Z168" s="8">
        <f t="shared" si="7"/>
        <v>0</v>
      </c>
      <c r="AA168" s="159"/>
    </row>
    <row r="169" spans="1:27" x14ac:dyDescent="0.2">
      <c r="A169" s="5"/>
      <c r="B169" s="159">
        <f t="shared" si="8"/>
        <v>0</v>
      </c>
      <c r="C169" s="6"/>
      <c r="D169" s="7">
        <f t="shared" si="6"/>
        <v>0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156"/>
      <c r="Z169" s="8">
        <f t="shared" si="7"/>
        <v>0</v>
      </c>
      <c r="AA169" s="159"/>
    </row>
    <row r="170" spans="1:27" x14ac:dyDescent="0.2">
      <c r="A170" s="5"/>
      <c r="B170" s="159">
        <f t="shared" si="8"/>
        <v>0</v>
      </c>
      <c r="C170" s="6"/>
      <c r="D170" s="7">
        <f t="shared" si="6"/>
        <v>0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156"/>
      <c r="Z170" s="8">
        <f t="shared" si="7"/>
        <v>0</v>
      </c>
      <c r="AA170" s="159"/>
    </row>
    <row r="171" spans="1:27" x14ac:dyDescent="0.2">
      <c r="A171" s="5"/>
      <c r="B171" s="159">
        <f t="shared" si="8"/>
        <v>0</v>
      </c>
      <c r="C171" s="6"/>
      <c r="D171" s="7">
        <f t="shared" si="6"/>
        <v>0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156"/>
      <c r="Z171" s="8">
        <f t="shared" si="7"/>
        <v>0</v>
      </c>
      <c r="AA171" s="159"/>
    </row>
    <row r="172" spans="1:27" x14ac:dyDescent="0.2">
      <c r="A172" s="5"/>
      <c r="B172" s="159">
        <f t="shared" si="8"/>
        <v>0</v>
      </c>
      <c r="C172" s="6"/>
      <c r="D172" s="7">
        <f t="shared" si="6"/>
        <v>0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156"/>
      <c r="Z172" s="8">
        <f t="shared" si="7"/>
        <v>0</v>
      </c>
      <c r="AA172" s="159"/>
    </row>
    <row r="173" spans="1:27" x14ac:dyDescent="0.2">
      <c r="A173" s="5"/>
      <c r="B173" s="159">
        <f t="shared" si="8"/>
        <v>0</v>
      </c>
      <c r="C173" s="6"/>
      <c r="D173" s="7">
        <f t="shared" si="6"/>
        <v>0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156"/>
      <c r="Z173" s="8">
        <f t="shared" si="7"/>
        <v>0</v>
      </c>
      <c r="AA173" s="159"/>
    </row>
    <row r="174" spans="1:27" x14ac:dyDescent="0.2">
      <c r="A174" s="5"/>
      <c r="B174" s="159">
        <f t="shared" si="8"/>
        <v>0</v>
      </c>
      <c r="C174" s="6"/>
      <c r="D174" s="7">
        <f t="shared" si="6"/>
        <v>0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156"/>
      <c r="Z174" s="8">
        <f t="shared" si="7"/>
        <v>0</v>
      </c>
      <c r="AA174" s="159"/>
    </row>
    <row r="175" spans="1:27" x14ac:dyDescent="0.2">
      <c r="A175" s="5"/>
      <c r="B175" s="159">
        <f t="shared" si="8"/>
        <v>0</v>
      </c>
      <c r="C175" s="6"/>
      <c r="D175" s="7">
        <f t="shared" si="6"/>
        <v>0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156"/>
      <c r="Z175" s="8">
        <f t="shared" si="7"/>
        <v>0</v>
      </c>
      <c r="AA175" s="159"/>
    </row>
    <row r="176" spans="1:27" x14ac:dyDescent="0.2">
      <c r="A176" s="5"/>
      <c r="B176" s="159">
        <f t="shared" si="8"/>
        <v>0</v>
      </c>
      <c r="C176" s="6"/>
      <c r="D176" s="7">
        <f t="shared" si="6"/>
        <v>0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156"/>
      <c r="Z176" s="8">
        <f t="shared" si="7"/>
        <v>0</v>
      </c>
      <c r="AA176" s="159"/>
    </row>
    <row r="177" spans="1:27" x14ac:dyDescent="0.2">
      <c r="A177" s="5"/>
      <c r="B177" s="159">
        <f t="shared" si="8"/>
        <v>0</v>
      </c>
      <c r="C177" s="6"/>
      <c r="D177" s="7">
        <f t="shared" si="6"/>
        <v>0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156"/>
      <c r="Z177" s="8">
        <f t="shared" si="7"/>
        <v>0</v>
      </c>
      <c r="AA177" s="159"/>
    </row>
    <row r="178" spans="1:27" x14ac:dyDescent="0.2">
      <c r="A178" s="5"/>
      <c r="B178" s="159">
        <f t="shared" si="8"/>
        <v>0</v>
      </c>
      <c r="C178" s="6"/>
      <c r="D178" s="7">
        <f t="shared" si="6"/>
        <v>0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156"/>
      <c r="Z178" s="8">
        <f t="shared" si="7"/>
        <v>0</v>
      </c>
      <c r="AA178" s="159"/>
    </row>
    <row r="179" spans="1:27" x14ac:dyDescent="0.2">
      <c r="A179" s="5"/>
      <c r="B179" s="159">
        <f t="shared" si="8"/>
        <v>0</v>
      </c>
      <c r="C179" s="6"/>
      <c r="D179" s="7">
        <f t="shared" si="6"/>
        <v>0</v>
      </c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156"/>
      <c r="Z179" s="8">
        <f t="shared" si="7"/>
        <v>0</v>
      </c>
      <c r="AA179" s="159"/>
    </row>
    <row r="180" spans="1:27" x14ac:dyDescent="0.2">
      <c r="A180" s="5"/>
      <c r="B180" s="159">
        <f t="shared" si="8"/>
        <v>0</v>
      </c>
      <c r="C180" s="6"/>
      <c r="D180" s="7">
        <f t="shared" si="6"/>
        <v>0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156"/>
      <c r="Z180" s="8">
        <f t="shared" si="7"/>
        <v>0</v>
      </c>
      <c r="AA180" s="159"/>
    </row>
    <row r="181" spans="1:27" x14ac:dyDescent="0.2">
      <c r="A181" s="5"/>
      <c r="B181" s="159">
        <f t="shared" si="8"/>
        <v>0</v>
      </c>
      <c r="C181" s="6"/>
      <c r="D181" s="7">
        <f t="shared" si="6"/>
        <v>0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156"/>
      <c r="Z181" s="8">
        <f t="shared" si="7"/>
        <v>0</v>
      </c>
      <c r="AA181" s="159"/>
    </row>
    <row r="182" spans="1:27" x14ac:dyDescent="0.2">
      <c r="A182" s="5"/>
      <c r="B182" s="159">
        <f t="shared" si="8"/>
        <v>0</v>
      </c>
      <c r="C182" s="6"/>
      <c r="D182" s="7">
        <f t="shared" si="6"/>
        <v>0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156"/>
      <c r="Z182" s="8">
        <f t="shared" si="7"/>
        <v>0</v>
      </c>
      <c r="AA182" s="159"/>
    </row>
    <row r="183" spans="1:27" x14ac:dyDescent="0.2">
      <c r="A183" s="5"/>
      <c r="B183" s="159">
        <f t="shared" si="8"/>
        <v>0</v>
      </c>
      <c r="C183" s="6"/>
      <c r="D183" s="7">
        <f t="shared" si="6"/>
        <v>0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156"/>
      <c r="Z183" s="8">
        <f t="shared" si="7"/>
        <v>0</v>
      </c>
      <c r="AA183" s="159"/>
    </row>
    <row r="184" spans="1:27" x14ac:dyDescent="0.2">
      <c r="A184" s="5"/>
      <c r="B184" s="159">
        <f t="shared" si="8"/>
        <v>0</v>
      </c>
      <c r="C184" s="6"/>
      <c r="D184" s="7">
        <f t="shared" si="6"/>
        <v>0</v>
      </c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156"/>
      <c r="Z184" s="8">
        <f t="shared" si="7"/>
        <v>0</v>
      </c>
      <c r="AA184" s="159"/>
    </row>
    <row r="185" spans="1:27" x14ac:dyDescent="0.2">
      <c r="A185" s="5"/>
      <c r="B185" s="159">
        <f t="shared" si="8"/>
        <v>0</v>
      </c>
      <c r="C185" s="6"/>
      <c r="D185" s="7">
        <f t="shared" si="6"/>
        <v>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156"/>
      <c r="Z185" s="8">
        <f t="shared" si="7"/>
        <v>0</v>
      </c>
      <c r="AA185" s="159"/>
    </row>
    <row r="186" spans="1:27" x14ac:dyDescent="0.2">
      <c r="A186" s="5"/>
      <c r="B186" s="159">
        <f t="shared" si="8"/>
        <v>0</v>
      </c>
      <c r="C186" s="6"/>
      <c r="D186" s="7">
        <f t="shared" si="6"/>
        <v>0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156"/>
      <c r="Z186" s="8">
        <f t="shared" si="7"/>
        <v>0</v>
      </c>
      <c r="AA186" s="159"/>
    </row>
    <row r="187" spans="1:27" x14ac:dyDescent="0.2">
      <c r="A187" s="5"/>
      <c r="B187" s="159">
        <f t="shared" si="8"/>
        <v>0</v>
      </c>
      <c r="C187" s="6"/>
      <c r="D187" s="7">
        <f t="shared" si="6"/>
        <v>0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156"/>
      <c r="Z187" s="8">
        <f t="shared" si="7"/>
        <v>0</v>
      </c>
      <c r="AA187" s="159"/>
    </row>
    <row r="188" spans="1:27" x14ac:dyDescent="0.2">
      <c r="A188" s="5"/>
      <c r="B188" s="159">
        <f t="shared" si="8"/>
        <v>0</v>
      </c>
      <c r="C188" s="6"/>
      <c r="D188" s="7">
        <f t="shared" si="6"/>
        <v>0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156"/>
      <c r="Z188" s="8">
        <f t="shared" si="7"/>
        <v>0</v>
      </c>
      <c r="AA188" s="159"/>
    </row>
    <row r="189" spans="1:27" x14ac:dyDescent="0.2">
      <c r="A189" s="5"/>
      <c r="B189" s="159">
        <f t="shared" si="8"/>
        <v>0</v>
      </c>
      <c r="C189" s="6"/>
      <c r="D189" s="7">
        <f t="shared" si="6"/>
        <v>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156"/>
      <c r="Z189" s="8">
        <f t="shared" si="7"/>
        <v>0</v>
      </c>
      <c r="AA189" s="159"/>
    </row>
    <row r="190" spans="1:27" x14ac:dyDescent="0.2">
      <c r="A190" s="5"/>
      <c r="B190" s="159">
        <f t="shared" si="8"/>
        <v>0</v>
      </c>
      <c r="C190" s="6"/>
      <c r="D190" s="7">
        <f t="shared" si="6"/>
        <v>0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156"/>
      <c r="Z190" s="8">
        <f t="shared" si="7"/>
        <v>0</v>
      </c>
      <c r="AA190" s="159"/>
    </row>
    <row r="191" spans="1:27" x14ac:dyDescent="0.2">
      <c r="A191" s="5"/>
      <c r="B191" s="159">
        <f t="shared" si="8"/>
        <v>0</v>
      </c>
      <c r="C191" s="6"/>
      <c r="D191" s="7">
        <f t="shared" si="6"/>
        <v>0</v>
      </c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156"/>
      <c r="Z191" s="8">
        <f t="shared" si="7"/>
        <v>0</v>
      </c>
      <c r="AA191" s="159"/>
    </row>
    <row r="192" spans="1:27" x14ac:dyDescent="0.2">
      <c r="A192" s="5"/>
      <c r="B192" s="159">
        <f t="shared" si="8"/>
        <v>0</v>
      </c>
      <c r="C192" s="6"/>
      <c r="D192" s="7">
        <f t="shared" si="6"/>
        <v>0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156"/>
      <c r="Z192" s="8">
        <f t="shared" si="7"/>
        <v>0</v>
      </c>
      <c r="AA192" s="159"/>
    </row>
    <row r="193" spans="1:27" x14ac:dyDescent="0.2">
      <c r="A193" s="5"/>
      <c r="B193" s="159">
        <f t="shared" si="8"/>
        <v>0</v>
      </c>
      <c r="C193" s="6"/>
      <c r="D193" s="7">
        <f t="shared" si="6"/>
        <v>0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156"/>
      <c r="Z193" s="8">
        <f t="shared" si="7"/>
        <v>0</v>
      </c>
      <c r="AA193" s="159"/>
    </row>
    <row r="194" spans="1:27" x14ac:dyDescent="0.2">
      <c r="A194" s="5"/>
      <c r="B194" s="159">
        <f t="shared" si="8"/>
        <v>0</v>
      </c>
      <c r="C194" s="6"/>
      <c r="D194" s="7">
        <f t="shared" si="6"/>
        <v>0</v>
      </c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156"/>
      <c r="Z194" s="8">
        <f t="shared" si="7"/>
        <v>0</v>
      </c>
      <c r="AA194" s="159"/>
    </row>
    <row r="195" spans="1:27" x14ac:dyDescent="0.2">
      <c r="A195" s="5"/>
      <c r="B195" s="159">
        <f t="shared" si="8"/>
        <v>0</v>
      </c>
      <c r="C195" s="6"/>
      <c r="D195" s="7">
        <f t="shared" ref="D195:D200" si="9">+C195-Z195</f>
        <v>0</v>
      </c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156"/>
      <c r="Z195" s="8">
        <f t="shared" ref="Z195:Z199" si="10">SUM(E195:Y195)</f>
        <v>0</v>
      </c>
      <c r="AA195" s="159"/>
    </row>
    <row r="196" spans="1:27" x14ac:dyDescent="0.2">
      <c r="A196" s="5"/>
      <c r="B196" s="159">
        <f t="shared" ref="B196:B199" si="11">+B195</f>
        <v>0</v>
      </c>
      <c r="C196" s="6"/>
      <c r="D196" s="7">
        <f t="shared" si="9"/>
        <v>0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156"/>
      <c r="Z196" s="8">
        <f t="shared" si="10"/>
        <v>0</v>
      </c>
      <c r="AA196" s="159"/>
    </row>
    <row r="197" spans="1:27" x14ac:dyDescent="0.2">
      <c r="A197" s="5"/>
      <c r="B197" s="159">
        <f t="shared" si="11"/>
        <v>0</v>
      </c>
      <c r="C197" s="215"/>
      <c r="D197" s="7">
        <f t="shared" si="9"/>
        <v>0</v>
      </c>
      <c r="E197" s="6"/>
      <c r="F197" s="6"/>
      <c r="G197" s="6"/>
      <c r="H197" s="6"/>
      <c r="I197" s="6"/>
      <c r="J197" s="6"/>
      <c r="K197" s="6"/>
      <c r="L197" s="6"/>
      <c r="M197" s="6"/>
      <c r="N197" s="215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156"/>
      <c r="Z197" s="8">
        <f t="shared" si="10"/>
        <v>0</v>
      </c>
      <c r="AA197" s="159"/>
    </row>
    <row r="198" spans="1:27" x14ac:dyDescent="0.2">
      <c r="A198" s="5"/>
      <c r="B198" s="159">
        <f t="shared" si="11"/>
        <v>0</v>
      </c>
      <c r="C198" s="215"/>
      <c r="D198" s="7">
        <f t="shared" si="9"/>
        <v>0</v>
      </c>
      <c r="E198" s="215"/>
      <c r="F198" s="215"/>
      <c r="G198" s="215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156"/>
      <c r="Z198" s="8">
        <f t="shared" si="10"/>
        <v>0</v>
      </c>
      <c r="AA198" s="159"/>
    </row>
    <row r="199" spans="1:27" ht="15" thickBot="1" x14ac:dyDescent="0.25">
      <c r="A199" s="9"/>
      <c r="B199" s="159">
        <f t="shared" si="11"/>
        <v>0</v>
      </c>
      <c r="C199" s="10"/>
      <c r="D199" s="7">
        <f t="shared" si="9"/>
        <v>0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57"/>
      <c r="Z199" s="8">
        <f t="shared" si="10"/>
        <v>0</v>
      </c>
      <c r="AA199" s="159"/>
    </row>
    <row r="200" spans="1:27" ht="15.75" thickTop="1" thickBot="1" x14ac:dyDescent="0.25">
      <c r="A200" s="13" t="s">
        <v>19</v>
      </c>
      <c r="B200" s="160"/>
      <c r="C200" s="11">
        <f t="shared" ref="C200:Y200" si="12">SUM(C2:C199)</f>
        <v>0</v>
      </c>
      <c r="D200" s="7">
        <f t="shared" si="9"/>
        <v>0</v>
      </c>
      <c r="E200" s="11">
        <f t="shared" si="12"/>
        <v>0</v>
      </c>
      <c r="F200" s="11">
        <f t="shared" si="12"/>
        <v>0</v>
      </c>
      <c r="G200" s="11">
        <f t="shared" si="12"/>
        <v>0</v>
      </c>
      <c r="H200" s="11">
        <f t="shared" si="12"/>
        <v>0</v>
      </c>
      <c r="I200" s="11">
        <f t="shared" si="12"/>
        <v>0</v>
      </c>
      <c r="J200" s="11">
        <f t="shared" si="12"/>
        <v>0</v>
      </c>
      <c r="K200" s="11">
        <f t="shared" si="12"/>
        <v>0</v>
      </c>
      <c r="L200" s="11">
        <f t="shared" si="12"/>
        <v>0</v>
      </c>
      <c r="M200" s="11">
        <f t="shared" si="12"/>
        <v>0</v>
      </c>
      <c r="N200" s="11">
        <f t="shared" si="12"/>
        <v>0</v>
      </c>
      <c r="O200" s="11">
        <f t="shared" si="12"/>
        <v>0</v>
      </c>
      <c r="P200" s="11">
        <f t="shared" si="12"/>
        <v>0</v>
      </c>
      <c r="Q200" s="11">
        <f t="shared" si="12"/>
        <v>0</v>
      </c>
      <c r="R200" s="11">
        <f t="shared" si="12"/>
        <v>0</v>
      </c>
      <c r="S200" s="11">
        <f t="shared" si="12"/>
        <v>0</v>
      </c>
      <c r="T200" s="11">
        <f t="shared" si="12"/>
        <v>0</v>
      </c>
      <c r="U200" s="11">
        <f t="shared" si="12"/>
        <v>0</v>
      </c>
      <c r="V200" s="11">
        <f t="shared" si="12"/>
        <v>0</v>
      </c>
      <c r="W200" s="11">
        <f t="shared" si="12"/>
        <v>0</v>
      </c>
      <c r="X200" s="11">
        <f t="shared" si="12"/>
        <v>0</v>
      </c>
      <c r="Y200" s="11">
        <f t="shared" si="12"/>
        <v>0</v>
      </c>
      <c r="Z200" s="12">
        <f>SUM(Z2:Z199)</f>
        <v>0</v>
      </c>
      <c r="AA200" s="160"/>
    </row>
    <row r="201" spans="1:27" ht="15" thickTop="1" x14ac:dyDescent="0.2"/>
  </sheetData>
  <autoFilter ref="A1:AA1"/>
  <dataConsolidate/>
  <conditionalFormatting sqref="D2:D194 D198:D200 D196">
    <cfRule type="cellIs" dxfId="253" priority="5" operator="lessThan">
      <formula>0</formula>
    </cfRule>
    <cfRule type="cellIs" dxfId="252" priority="6" operator="greaterThan">
      <formula>0</formula>
    </cfRule>
  </conditionalFormatting>
  <conditionalFormatting sqref="D197">
    <cfRule type="cellIs" dxfId="251" priority="3" operator="lessThan">
      <formula>0</formula>
    </cfRule>
    <cfRule type="cellIs" dxfId="250" priority="4" operator="greaterThan">
      <formula>0</formula>
    </cfRule>
  </conditionalFormatting>
  <conditionalFormatting sqref="D195">
    <cfRule type="cellIs" dxfId="249" priority="1" operator="lessThan">
      <formula>0</formula>
    </cfRule>
    <cfRule type="cellIs" dxfId="248" priority="2" operator="greaterThan">
      <formula>0</formula>
    </cfRule>
  </conditionalFormatting>
  <dataValidations count="2">
    <dataValidation type="list" allowBlank="1" showInputMessage="1" showErrorMessage="1" sqref="AA2:AA199">
      <formula1>$AI$4:$AI$27</formula1>
    </dataValidation>
    <dataValidation type="list" allowBlank="1" showInputMessage="1" showErrorMessage="1" sqref="B2:B199">
      <formula1>$AH$4:$AH$27</formula1>
    </dataValidation>
  </dataValidation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Z224"/>
  <sheetViews>
    <sheetView rightToLeft="1" workbookViewId="0">
      <pane xSplit="4" ySplit="1" topLeftCell="O35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B1" sqref="B1:B1048576"/>
    </sheetView>
  </sheetViews>
  <sheetFormatPr defaultRowHeight="14.25" x14ac:dyDescent="0.2"/>
  <cols>
    <col min="1" max="3" width="9" style="1"/>
    <col min="4" max="4" width="4.875" style="1" customWidth="1"/>
    <col min="5" max="7" width="9" style="1"/>
    <col min="8" max="8" width="9" style="1" customWidth="1"/>
    <col min="9" max="15" width="9" style="1"/>
    <col min="16" max="17" width="8.25" style="1" customWidth="1"/>
    <col min="18" max="21" width="9" style="1"/>
    <col min="22" max="22" width="8.125" style="1" customWidth="1"/>
    <col min="23" max="23" width="9" style="1"/>
    <col min="24" max="25" width="8.625" style="1" customWidth="1"/>
    <col min="26" max="16384" width="9" style="1"/>
  </cols>
  <sheetData>
    <row r="1" spans="1:26" s="2" customFormat="1" ht="33" customHeight="1" x14ac:dyDescent="0.2">
      <c r="A1" s="14" t="s">
        <v>0</v>
      </c>
      <c r="B1" s="14" t="s">
        <v>200</v>
      </c>
      <c r="C1" s="14" t="s">
        <v>19</v>
      </c>
      <c r="D1" s="14" t="s">
        <v>20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9</v>
      </c>
      <c r="N1" s="14" t="s">
        <v>167</v>
      </c>
      <c r="O1" s="14" t="s">
        <v>168</v>
      </c>
      <c r="P1" s="14" t="s">
        <v>10</v>
      </c>
      <c r="Q1" s="14" t="s">
        <v>11</v>
      </c>
      <c r="R1" s="14" t="s">
        <v>12</v>
      </c>
      <c r="S1" s="14" t="s">
        <v>13</v>
      </c>
      <c r="T1" s="14" t="s">
        <v>14</v>
      </c>
      <c r="U1" s="14" t="s">
        <v>15</v>
      </c>
      <c r="V1" s="14" t="s">
        <v>16</v>
      </c>
      <c r="W1" s="14" t="s">
        <v>17</v>
      </c>
      <c r="X1" s="14" t="s">
        <v>18</v>
      </c>
      <c r="Y1" s="14" t="s">
        <v>55</v>
      </c>
      <c r="Z1" s="14" t="s">
        <v>19</v>
      </c>
    </row>
    <row r="2" spans="1:26" x14ac:dyDescent="0.2">
      <c r="A2" s="5"/>
      <c r="B2" s="159"/>
      <c r="C2" s="6"/>
      <c r="D2" s="7">
        <f>+C2-Z2</f>
        <v>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156"/>
      <c r="Z2" s="8">
        <f>SUM(E2:Y2)</f>
        <v>0</v>
      </c>
    </row>
    <row r="3" spans="1:26" x14ac:dyDescent="0.2">
      <c r="A3" s="5"/>
      <c r="B3" s="159">
        <f>+B2</f>
        <v>0</v>
      </c>
      <c r="C3" s="6"/>
      <c r="D3" s="7">
        <f t="shared" ref="D3:D66" si="0">+C3-Z3</f>
        <v>0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156"/>
      <c r="Z3" s="8">
        <f t="shared" ref="Z3:Z66" si="1">SUM(E3:Y3)</f>
        <v>0</v>
      </c>
    </row>
    <row r="4" spans="1:26" x14ac:dyDescent="0.2">
      <c r="A4" s="5"/>
      <c r="B4" s="159">
        <f t="shared" ref="B4:B67" si="2">+B3</f>
        <v>0</v>
      </c>
      <c r="C4" s="6"/>
      <c r="D4" s="7">
        <f t="shared" si="0"/>
        <v>0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156"/>
      <c r="Z4" s="8">
        <f t="shared" si="1"/>
        <v>0</v>
      </c>
    </row>
    <row r="5" spans="1:26" x14ac:dyDescent="0.2">
      <c r="A5" s="5"/>
      <c r="B5" s="159">
        <f t="shared" si="2"/>
        <v>0</v>
      </c>
      <c r="C5" s="6"/>
      <c r="D5" s="7">
        <f t="shared" si="0"/>
        <v>0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156"/>
      <c r="Z5" s="8">
        <f t="shared" si="1"/>
        <v>0</v>
      </c>
    </row>
    <row r="6" spans="1:26" x14ac:dyDescent="0.2">
      <c r="A6" s="5"/>
      <c r="B6" s="159">
        <f t="shared" si="2"/>
        <v>0</v>
      </c>
      <c r="C6" s="6"/>
      <c r="D6" s="7">
        <f t="shared" si="0"/>
        <v>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156"/>
      <c r="Z6" s="8">
        <f t="shared" si="1"/>
        <v>0</v>
      </c>
    </row>
    <row r="7" spans="1:26" x14ac:dyDescent="0.2">
      <c r="A7" s="5"/>
      <c r="B7" s="159">
        <f t="shared" si="2"/>
        <v>0</v>
      </c>
      <c r="C7" s="6"/>
      <c r="D7" s="7">
        <f t="shared" si="0"/>
        <v>0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156"/>
      <c r="Z7" s="8">
        <f t="shared" si="1"/>
        <v>0</v>
      </c>
    </row>
    <row r="8" spans="1:26" x14ac:dyDescent="0.2">
      <c r="A8" s="5"/>
      <c r="B8" s="159">
        <f t="shared" si="2"/>
        <v>0</v>
      </c>
      <c r="C8" s="6"/>
      <c r="D8" s="7">
        <f t="shared" si="0"/>
        <v>0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156"/>
      <c r="Z8" s="8">
        <f t="shared" si="1"/>
        <v>0</v>
      </c>
    </row>
    <row r="9" spans="1:26" x14ac:dyDescent="0.2">
      <c r="A9" s="5"/>
      <c r="B9" s="159">
        <f t="shared" si="2"/>
        <v>0</v>
      </c>
      <c r="C9" s="6"/>
      <c r="D9" s="7">
        <f t="shared" si="0"/>
        <v>0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156"/>
      <c r="Z9" s="8">
        <f t="shared" si="1"/>
        <v>0</v>
      </c>
    </row>
    <row r="10" spans="1:26" x14ac:dyDescent="0.2">
      <c r="A10" s="5"/>
      <c r="B10" s="159">
        <f t="shared" si="2"/>
        <v>0</v>
      </c>
      <c r="C10" s="6"/>
      <c r="D10" s="7">
        <f t="shared" si="0"/>
        <v>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156"/>
      <c r="Z10" s="8">
        <f t="shared" si="1"/>
        <v>0</v>
      </c>
    </row>
    <row r="11" spans="1:26" x14ac:dyDescent="0.2">
      <c r="A11" s="5"/>
      <c r="B11" s="159">
        <f t="shared" si="2"/>
        <v>0</v>
      </c>
      <c r="C11" s="6"/>
      <c r="D11" s="7">
        <f t="shared" si="0"/>
        <v>0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156"/>
      <c r="Z11" s="8">
        <f t="shared" si="1"/>
        <v>0</v>
      </c>
    </row>
    <row r="12" spans="1:26" x14ac:dyDescent="0.2">
      <c r="A12" s="5"/>
      <c r="B12" s="159">
        <f t="shared" si="2"/>
        <v>0</v>
      </c>
      <c r="C12" s="6"/>
      <c r="D12" s="7">
        <f t="shared" si="0"/>
        <v>0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156"/>
      <c r="Z12" s="8">
        <f t="shared" si="1"/>
        <v>0</v>
      </c>
    </row>
    <row r="13" spans="1:26" x14ac:dyDescent="0.2">
      <c r="A13" s="5"/>
      <c r="B13" s="159">
        <f t="shared" si="2"/>
        <v>0</v>
      </c>
      <c r="C13" s="6"/>
      <c r="D13" s="7">
        <f t="shared" si="0"/>
        <v>0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156"/>
      <c r="Z13" s="8">
        <f t="shared" si="1"/>
        <v>0</v>
      </c>
    </row>
    <row r="14" spans="1:26" x14ac:dyDescent="0.2">
      <c r="A14" s="5"/>
      <c r="B14" s="159">
        <f t="shared" si="2"/>
        <v>0</v>
      </c>
      <c r="C14" s="6"/>
      <c r="D14" s="7">
        <f t="shared" si="0"/>
        <v>0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156"/>
      <c r="Z14" s="8">
        <f t="shared" si="1"/>
        <v>0</v>
      </c>
    </row>
    <row r="15" spans="1:26" x14ac:dyDescent="0.2">
      <c r="A15" s="5"/>
      <c r="B15" s="159">
        <f t="shared" si="2"/>
        <v>0</v>
      </c>
      <c r="C15" s="6"/>
      <c r="D15" s="7">
        <f t="shared" si="0"/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156"/>
      <c r="Z15" s="8">
        <f t="shared" si="1"/>
        <v>0</v>
      </c>
    </row>
    <row r="16" spans="1:26" x14ac:dyDescent="0.2">
      <c r="A16" s="5"/>
      <c r="B16" s="159">
        <f t="shared" si="2"/>
        <v>0</v>
      </c>
      <c r="C16" s="6"/>
      <c r="D16" s="7">
        <f t="shared" si="0"/>
        <v>0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156"/>
      <c r="Z16" s="8">
        <f t="shared" si="1"/>
        <v>0</v>
      </c>
    </row>
    <row r="17" spans="1:26" x14ac:dyDescent="0.2">
      <c r="A17" s="5"/>
      <c r="B17" s="159">
        <f t="shared" si="2"/>
        <v>0</v>
      </c>
      <c r="C17" s="6"/>
      <c r="D17" s="7">
        <f t="shared" si="0"/>
        <v>0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156"/>
      <c r="Z17" s="8">
        <f t="shared" si="1"/>
        <v>0</v>
      </c>
    </row>
    <row r="18" spans="1:26" x14ac:dyDescent="0.2">
      <c r="A18" s="5"/>
      <c r="B18" s="159">
        <f t="shared" si="2"/>
        <v>0</v>
      </c>
      <c r="C18" s="6"/>
      <c r="D18" s="7">
        <f t="shared" si="0"/>
        <v>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156"/>
      <c r="Z18" s="8">
        <f t="shared" si="1"/>
        <v>0</v>
      </c>
    </row>
    <row r="19" spans="1:26" x14ac:dyDescent="0.2">
      <c r="A19" s="5"/>
      <c r="B19" s="159">
        <f t="shared" si="2"/>
        <v>0</v>
      </c>
      <c r="C19" s="6"/>
      <c r="D19" s="7">
        <f t="shared" si="0"/>
        <v>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156"/>
      <c r="Z19" s="8">
        <f t="shared" si="1"/>
        <v>0</v>
      </c>
    </row>
    <row r="20" spans="1:26" x14ac:dyDescent="0.2">
      <c r="A20" s="5"/>
      <c r="B20" s="159">
        <f t="shared" si="2"/>
        <v>0</v>
      </c>
      <c r="C20" s="6"/>
      <c r="D20" s="7">
        <f t="shared" si="0"/>
        <v>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156"/>
      <c r="Z20" s="8">
        <f t="shared" si="1"/>
        <v>0</v>
      </c>
    </row>
    <row r="21" spans="1:26" x14ac:dyDescent="0.2">
      <c r="A21" s="5"/>
      <c r="B21" s="159">
        <f t="shared" si="2"/>
        <v>0</v>
      </c>
      <c r="C21" s="6"/>
      <c r="D21" s="7">
        <f t="shared" si="0"/>
        <v>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156"/>
      <c r="Z21" s="8">
        <f t="shared" si="1"/>
        <v>0</v>
      </c>
    </row>
    <row r="22" spans="1:26" x14ac:dyDescent="0.2">
      <c r="A22" s="5"/>
      <c r="B22" s="159">
        <f t="shared" si="2"/>
        <v>0</v>
      </c>
      <c r="C22" s="6"/>
      <c r="D22" s="7">
        <f t="shared" si="0"/>
        <v>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156"/>
      <c r="Z22" s="8">
        <f t="shared" si="1"/>
        <v>0</v>
      </c>
    </row>
    <row r="23" spans="1:26" x14ac:dyDescent="0.2">
      <c r="A23" s="5"/>
      <c r="B23" s="159">
        <f t="shared" si="2"/>
        <v>0</v>
      </c>
      <c r="C23" s="6"/>
      <c r="D23" s="7">
        <f t="shared" si="0"/>
        <v>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156"/>
      <c r="Z23" s="8">
        <f t="shared" si="1"/>
        <v>0</v>
      </c>
    </row>
    <row r="24" spans="1:26" x14ac:dyDescent="0.2">
      <c r="A24" s="5"/>
      <c r="B24" s="159">
        <f t="shared" si="2"/>
        <v>0</v>
      </c>
      <c r="C24" s="6"/>
      <c r="D24" s="7">
        <f t="shared" si="0"/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156"/>
      <c r="Z24" s="8">
        <f t="shared" si="1"/>
        <v>0</v>
      </c>
    </row>
    <row r="25" spans="1:26" x14ac:dyDescent="0.2">
      <c r="A25" s="5"/>
      <c r="B25" s="159">
        <f t="shared" si="2"/>
        <v>0</v>
      </c>
      <c r="C25" s="6"/>
      <c r="D25" s="7">
        <f t="shared" si="0"/>
        <v>0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156"/>
      <c r="Z25" s="8">
        <f t="shared" si="1"/>
        <v>0</v>
      </c>
    </row>
    <row r="26" spans="1:26" x14ac:dyDescent="0.2">
      <c r="A26" s="5"/>
      <c r="B26" s="159">
        <f t="shared" si="2"/>
        <v>0</v>
      </c>
      <c r="C26" s="6"/>
      <c r="D26" s="7">
        <f t="shared" si="0"/>
        <v>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156"/>
      <c r="Z26" s="8">
        <f t="shared" si="1"/>
        <v>0</v>
      </c>
    </row>
    <row r="27" spans="1:26" x14ac:dyDescent="0.2">
      <c r="A27" s="5"/>
      <c r="B27" s="159">
        <f t="shared" si="2"/>
        <v>0</v>
      </c>
      <c r="C27" s="6"/>
      <c r="D27" s="7">
        <f t="shared" si="0"/>
        <v>0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156"/>
      <c r="Z27" s="8">
        <f t="shared" si="1"/>
        <v>0</v>
      </c>
    </row>
    <row r="28" spans="1:26" x14ac:dyDescent="0.2">
      <c r="A28" s="5"/>
      <c r="B28" s="159">
        <f t="shared" si="2"/>
        <v>0</v>
      </c>
      <c r="C28" s="6"/>
      <c r="D28" s="7">
        <f t="shared" si="0"/>
        <v>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156"/>
      <c r="Z28" s="8">
        <f t="shared" si="1"/>
        <v>0</v>
      </c>
    </row>
    <row r="29" spans="1:26" x14ac:dyDescent="0.2">
      <c r="A29" s="5"/>
      <c r="B29" s="159">
        <f t="shared" si="2"/>
        <v>0</v>
      </c>
      <c r="C29" s="6"/>
      <c r="D29" s="7">
        <f>+C29-Z29</f>
        <v>0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156"/>
      <c r="Z29" s="8">
        <f t="shared" si="1"/>
        <v>0</v>
      </c>
    </row>
    <row r="30" spans="1:26" x14ac:dyDescent="0.2">
      <c r="A30" s="5"/>
      <c r="B30" s="159">
        <f t="shared" si="2"/>
        <v>0</v>
      </c>
      <c r="C30" s="6"/>
      <c r="D30" s="7">
        <f t="shared" si="0"/>
        <v>0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156"/>
      <c r="Z30" s="8">
        <f t="shared" si="1"/>
        <v>0</v>
      </c>
    </row>
    <row r="31" spans="1:26" x14ac:dyDescent="0.2">
      <c r="A31" s="5"/>
      <c r="B31" s="159">
        <f t="shared" si="2"/>
        <v>0</v>
      </c>
      <c r="C31" s="6"/>
      <c r="D31" s="7">
        <f t="shared" si="0"/>
        <v>0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156"/>
      <c r="Z31" s="8">
        <f t="shared" si="1"/>
        <v>0</v>
      </c>
    </row>
    <row r="32" spans="1:26" x14ac:dyDescent="0.2">
      <c r="A32" s="5"/>
      <c r="B32" s="159">
        <f t="shared" si="2"/>
        <v>0</v>
      </c>
      <c r="C32" s="6"/>
      <c r="D32" s="7">
        <f t="shared" si="0"/>
        <v>0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156"/>
      <c r="Z32" s="8">
        <f t="shared" si="1"/>
        <v>0</v>
      </c>
    </row>
    <row r="33" spans="1:26" x14ac:dyDescent="0.2">
      <c r="A33" s="5"/>
      <c r="B33" s="159">
        <f t="shared" si="2"/>
        <v>0</v>
      </c>
      <c r="C33" s="6"/>
      <c r="D33" s="7">
        <f t="shared" si="0"/>
        <v>0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156"/>
      <c r="Z33" s="8">
        <f t="shared" si="1"/>
        <v>0</v>
      </c>
    </row>
    <row r="34" spans="1:26" x14ac:dyDescent="0.2">
      <c r="A34" s="5"/>
      <c r="B34" s="159">
        <f t="shared" si="2"/>
        <v>0</v>
      </c>
      <c r="C34" s="6"/>
      <c r="D34" s="7">
        <f t="shared" si="0"/>
        <v>0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156"/>
      <c r="Z34" s="8">
        <f t="shared" si="1"/>
        <v>0</v>
      </c>
    </row>
    <row r="35" spans="1:26" x14ac:dyDescent="0.2">
      <c r="A35" s="5"/>
      <c r="B35" s="159">
        <f t="shared" si="2"/>
        <v>0</v>
      </c>
      <c r="C35" s="6"/>
      <c r="D35" s="7">
        <f t="shared" si="0"/>
        <v>0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156"/>
      <c r="Z35" s="8">
        <f t="shared" si="1"/>
        <v>0</v>
      </c>
    </row>
    <row r="36" spans="1:26" x14ac:dyDescent="0.2">
      <c r="A36" s="5"/>
      <c r="B36" s="159">
        <f t="shared" si="2"/>
        <v>0</v>
      </c>
      <c r="C36" s="6"/>
      <c r="D36" s="7">
        <f t="shared" si="0"/>
        <v>0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156"/>
      <c r="Z36" s="8">
        <f t="shared" si="1"/>
        <v>0</v>
      </c>
    </row>
    <row r="37" spans="1:26" x14ac:dyDescent="0.2">
      <c r="A37" s="5"/>
      <c r="B37" s="159">
        <f t="shared" si="2"/>
        <v>0</v>
      </c>
      <c r="C37" s="6"/>
      <c r="D37" s="7">
        <f t="shared" si="0"/>
        <v>0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156"/>
      <c r="Z37" s="8">
        <f t="shared" si="1"/>
        <v>0</v>
      </c>
    </row>
    <row r="38" spans="1:26" x14ac:dyDescent="0.2">
      <c r="A38" s="5"/>
      <c r="B38" s="159">
        <f t="shared" si="2"/>
        <v>0</v>
      </c>
      <c r="C38" s="6"/>
      <c r="D38" s="7">
        <f t="shared" si="0"/>
        <v>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156"/>
      <c r="Z38" s="8">
        <f t="shared" si="1"/>
        <v>0</v>
      </c>
    </row>
    <row r="39" spans="1:26" x14ac:dyDescent="0.2">
      <c r="A39" s="5"/>
      <c r="B39" s="159">
        <f t="shared" si="2"/>
        <v>0</v>
      </c>
      <c r="C39" s="6"/>
      <c r="D39" s="7">
        <f t="shared" si="0"/>
        <v>0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156"/>
      <c r="Z39" s="8">
        <f t="shared" si="1"/>
        <v>0</v>
      </c>
    </row>
    <row r="40" spans="1:26" x14ac:dyDescent="0.2">
      <c r="A40" s="5"/>
      <c r="B40" s="159">
        <f t="shared" si="2"/>
        <v>0</v>
      </c>
      <c r="C40" s="6"/>
      <c r="D40" s="7">
        <f t="shared" si="0"/>
        <v>0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156"/>
      <c r="Z40" s="8">
        <f t="shared" si="1"/>
        <v>0</v>
      </c>
    </row>
    <row r="41" spans="1:26" x14ac:dyDescent="0.2">
      <c r="A41" s="5"/>
      <c r="B41" s="159">
        <f t="shared" si="2"/>
        <v>0</v>
      </c>
      <c r="C41" s="6"/>
      <c r="D41" s="7">
        <f t="shared" si="0"/>
        <v>0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156"/>
      <c r="Z41" s="8">
        <f t="shared" si="1"/>
        <v>0</v>
      </c>
    </row>
    <row r="42" spans="1:26" x14ac:dyDescent="0.2">
      <c r="A42" s="5"/>
      <c r="B42" s="159">
        <f t="shared" si="2"/>
        <v>0</v>
      </c>
      <c r="C42" s="6"/>
      <c r="D42" s="7">
        <f t="shared" si="0"/>
        <v>0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156"/>
      <c r="Z42" s="8">
        <f t="shared" si="1"/>
        <v>0</v>
      </c>
    </row>
    <row r="43" spans="1:26" x14ac:dyDescent="0.2">
      <c r="A43" s="5"/>
      <c r="B43" s="159">
        <f t="shared" si="2"/>
        <v>0</v>
      </c>
      <c r="C43" s="6"/>
      <c r="D43" s="7">
        <f t="shared" si="0"/>
        <v>0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156"/>
      <c r="Z43" s="8">
        <f t="shared" si="1"/>
        <v>0</v>
      </c>
    </row>
    <row r="44" spans="1:26" x14ac:dyDescent="0.2">
      <c r="A44" s="5"/>
      <c r="B44" s="159">
        <f t="shared" si="2"/>
        <v>0</v>
      </c>
      <c r="C44" s="6"/>
      <c r="D44" s="7">
        <f t="shared" si="0"/>
        <v>0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156"/>
      <c r="Z44" s="8">
        <f t="shared" si="1"/>
        <v>0</v>
      </c>
    </row>
    <row r="45" spans="1:26" x14ac:dyDescent="0.2">
      <c r="A45" s="5"/>
      <c r="B45" s="159">
        <f t="shared" si="2"/>
        <v>0</v>
      </c>
      <c r="C45" s="6"/>
      <c r="D45" s="7">
        <f t="shared" si="0"/>
        <v>0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156"/>
      <c r="Z45" s="8">
        <f t="shared" si="1"/>
        <v>0</v>
      </c>
    </row>
    <row r="46" spans="1:26" x14ac:dyDescent="0.2">
      <c r="A46" s="5"/>
      <c r="B46" s="159">
        <f t="shared" si="2"/>
        <v>0</v>
      </c>
      <c r="C46" s="6"/>
      <c r="D46" s="7">
        <f t="shared" si="0"/>
        <v>0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156"/>
      <c r="Z46" s="8">
        <f t="shared" si="1"/>
        <v>0</v>
      </c>
    </row>
    <row r="47" spans="1:26" x14ac:dyDescent="0.2">
      <c r="A47" s="5"/>
      <c r="B47" s="159">
        <f t="shared" si="2"/>
        <v>0</v>
      </c>
      <c r="C47" s="6"/>
      <c r="D47" s="7">
        <f t="shared" si="0"/>
        <v>0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156"/>
      <c r="Z47" s="8">
        <f t="shared" si="1"/>
        <v>0</v>
      </c>
    </row>
    <row r="48" spans="1:26" x14ac:dyDescent="0.2">
      <c r="A48" s="5"/>
      <c r="B48" s="159">
        <f t="shared" si="2"/>
        <v>0</v>
      </c>
      <c r="C48" s="6"/>
      <c r="D48" s="7">
        <f t="shared" si="0"/>
        <v>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156"/>
      <c r="Z48" s="8">
        <f t="shared" si="1"/>
        <v>0</v>
      </c>
    </row>
    <row r="49" spans="1:26" x14ac:dyDescent="0.2">
      <c r="A49" s="5"/>
      <c r="B49" s="159">
        <f t="shared" si="2"/>
        <v>0</v>
      </c>
      <c r="C49" s="6"/>
      <c r="D49" s="7">
        <f t="shared" si="0"/>
        <v>0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156"/>
      <c r="Z49" s="8">
        <f t="shared" si="1"/>
        <v>0</v>
      </c>
    </row>
    <row r="50" spans="1:26" x14ac:dyDescent="0.2">
      <c r="A50" s="5"/>
      <c r="B50" s="159">
        <f t="shared" si="2"/>
        <v>0</v>
      </c>
      <c r="C50" s="6"/>
      <c r="D50" s="7">
        <f t="shared" si="0"/>
        <v>0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156"/>
      <c r="Z50" s="8">
        <f t="shared" si="1"/>
        <v>0</v>
      </c>
    </row>
    <row r="51" spans="1:26" x14ac:dyDescent="0.2">
      <c r="A51" s="5"/>
      <c r="B51" s="159">
        <f t="shared" si="2"/>
        <v>0</v>
      </c>
      <c r="C51" s="6"/>
      <c r="D51" s="7">
        <f t="shared" si="0"/>
        <v>0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156"/>
      <c r="Z51" s="8">
        <f t="shared" si="1"/>
        <v>0</v>
      </c>
    </row>
    <row r="52" spans="1:26" x14ac:dyDescent="0.2">
      <c r="A52" s="5"/>
      <c r="B52" s="159">
        <f t="shared" si="2"/>
        <v>0</v>
      </c>
      <c r="C52" s="6"/>
      <c r="D52" s="7">
        <f t="shared" si="0"/>
        <v>0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156"/>
      <c r="Z52" s="8">
        <f t="shared" si="1"/>
        <v>0</v>
      </c>
    </row>
    <row r="53" spans="1:26" x14ac:dyDescent="0.2">
      <c r="A53" s="5"/>
      <c r="B53" s="159">
        <f t="shared" si="2"/>
        <v>0</v>
      </c>
      <c r="C53" s="6"/>
      <c r="D53" s="7">
        <f t="shared" si="0"/>
        <v>0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156"/>
      <c r="Z53" s="8">
        <f t="shared" si="1"/>
        <v>0</v>
      </c>
    </row>
    <row r="54" spans="1:26" x14ac:dyDescent="0.2">
      <c r="A54" s="5"/>
      <c r="B54" s="159">
        <f t="shared" si="2"/>
        <v>0</v>
      </c>
      <c r="C54" s="6"/>
      <c r="D54" s="7">
        <f t="shared" si="0"/>
        <v>0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156"/>
      <c r="Z54" s="8">
        <f t="shared" si="1"/>
        <v>0</v>
      </c>
    </row>
    <row r="55" spans="1:26" x14ac:dyDescent="0.2">
      <c r="A55" s="5"/>
      <c r="B55" s="159">
        <f t="shared" si="2"/>
        <v>0</v>
      </c>
      <c r="C55" s="6"/>
      <c r="D55" s="7">
        <f t="shared" si="0"/>
        <v>0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156"/>
      <c r="Z55" s="8">
        <f t="shared" si="1"/>
        <v>0</v>
      </c>
    </row>
    <row r="56" spans="1:26" x14ac:dyDescent="0.2">
      <c r="A56" s="5"/>
      <c r="B56" s="159">
        <f t="shared" si="2"/>
        <v>0</v>
      </c>
      <c r="C56" s="6"/>
      <c r="D56" s="7">
        <f t="shared" si="0"/>
        <v>0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156"/>
      <c r="Z56" s="8">
        <f t="shared" si="1"/>
        <v>0</v>
      </c>
    </row>
    <row r="57" spans="1:26" x14ac:dyDescent="0.2">
      <c r="A57" s="5"/>
      <c r="B57" s="159">
        <f t="shared" si="2"/>
        <v>0</v>
      </c>
      <c r="C57" s="6"/>
      <c r="D57" s="7">
        <f t="shared" si="0"/>
        <v>0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156"/>
      <c r="Z57" s="8">
        <f t="shared" si="1"/>
        <v>0</v>
      </c>
    </row>
    <row r="58" spans="1:26" x14ac:dyDescent="0.2">
      <c r="A58" s="5"/>
      <c r="B58" s="159">
        <f t="shared" si="2"/>
        <v>0</v>
      </c>
      <c r="C58" s="6"/>
      <c r="D58" s="7">
        <f t="shared" si="0"/>
        <v>0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156"/>
      <c r="Z58" s="8">
        <f t="shared" si="1"/>
        <v>0</v>
      </c>
    </row>
    <row r="59" spans="1:26" x14ac:dyDescent="0.2">
      <c r="A59" s="5"/>
      <c r="B59" s="159">
        <f t="shared" si="2"/>
        <v>0</v>
      </c>
      <c r="C59" s="6"/>
      <c r="D59" s="7">
        <f t="shared" si="0"/>
        <v>0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156"/>
      <c r="Z59" s="8">
        <f t="shared" si="1"/>
        <v>0</v>
      </c>
    </row>
    <row r="60" spans="1:26" x14ac:dyDescent="0.2">
      <c r="A60" s="5"/>
      <c r="B60" s="159">
        <f t="shared" si="2"/>
        <v>0</v>
      </c>
      <c r="C60" s="6"/>
      <c r="D60" s="7">
        <f t="shared" si="0"/>
        <v>0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156"/>
      <c r="Z60" s="8">
        <f t="shared" si="1"/>
        <v>0</v>
      </c>
    </row>
    <row r="61" spans="1:26" x14ac:dyDescent="0.2">
      <c r="A61" s="5"/>
      <c r="B61" s="159">
        <f t="shared" si="2"/>
        <v>0</v>
      </c>
      <c r="C61" s="6"/>
      <c r="D61" s="7">
        <f t="shared" si="0"/>
        <v>0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156"/>
      <c r="Z61" s="8">
        <f t="shared" si="1"/>
        <v>0</v>
      </c>
    </row>
    <row r="62" spans="1:26" x14ac:dyDescent="0.2">
      <c r="A62" s="5"/>
      <c r="B62" s="159">
        <f t="shared" si="2"/>
        <v>0</v>
      </c>
      <c r="C62" s="6"/>
      <c r="D62" s="7">
        <f t="shared" si="0"/>
        <v>0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156"/>
      <c r="Z62" s="8">
        <f t="shared" si="1"/>
        <v>0</v>
      </c>
    </row>
    <row r="63" spans="1:26" x14ac:dyDescent="0.2">
      <c r="A63" s="5"/>
      <c r="B63" s="159">
        <f t="shared" si="2"/>
        <v>0</v>
      </c>
      <c r="C63" s="6"/>
      <c r="D63" s="7">
        <f t="shared" si="0"/>
        <v>0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156"/>
      <c r="Z63" s="8">
        <f t="shared" si="1"/>
        <v>0</v>
      </c>
    </row>
    <row r="64" spans="1:26" x14ac:dyDescent="0.2">
      <c r="A64" s="5"/>
      <c r="B64" s="159">
        <f t="shared" si="2"/>
        <v>0</v>
      </c>
      <c r="C64" s="6"/>
      <c r="D64" s="7">
        <f t="shared" si="0"/>
        <v>0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156"/>
      <c r="Z64" s="8">
        <f t="shared" si="1"/>
        <v>0</v>
      </c>
    </row>
    <row r="65" spans="1:26" x14ac:dyDescent="0.2">
      <c r="A65" s="5"/>
      <c r="B65" s="159">
        <f t="shared" si="2"/>
        <v>0</v>
      </c>
      <c r="C65" s="6"/>
      <c r="D65" s="7">
        <f t="shared" si="0"/>
        <v>0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156"/>
      <c r="Z65" s="8">
        <f t="shared" si="1"/>
        <v>0</v>
      </c>
    </row>
    <row r="66" spans="1:26" x14ac:dyDescent="0.2">
      <c r="A66" s="5"/>
      <c r="B66" s="159">
        <f t="shared" si="2"/>
        <v>0</v>
      </c>
      <c r="C66" s="6"/>
      <c r="D66" s="7">
        <f t="shared" si="0"/>
        <v>0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156"/>
      <c r="Z66" s="8">
        <f t="shared" si="1"/>
        <v>0</v>
      </c>
    </row>
    <row r="67" spans="1:26" x14ac:dyDescent="0.2">
      <c r="A67" s="5"/>
      <c r="B67" s="159">
        <f t="shared" si="2"/>
        <v>0</v>
      </c>
      <c r="C67" s="6"/>
      <c r="D67" s="7">
        <f t="shared" ref="D67:D130" si="3">+C67-Z67</f>
        <v>0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156"/>
      <c r="Z67" s="8">
        <f t="shared" ref="Z67:Z130" si="4">SUM(E67:Y67)</f>
        <v>0</v>
      </c>
    </row>
    <row r="68" spans="1:26" x14ac:dyDescent="0.2">
      <c r="A68" s="5"/>
      <c r="B68" s="159">
        <f t="shared" ref="B68:B131" si="5">+B67</f>
        <v>0</v>
      </c>
      <c r="C68" s="6"/>
      <c r="D68" s="7">
        <f t="shared" si="3"/>
        <v>0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156"/>
      <c r="Z68" s="8">
        <f t="shared" si="4"/>
        <v>0</v>
      </c>
    </row>
    <row r="69" spans="1:26" x14ac:dyDescent="0.2">
      <c r="A69" s="5"/>
      <c r="B69" s="159">
        <f t="shared" si="5"/>
        <v>0</v>
      </c>
      <c r="C69" s="6"/>
      <c r="D69" s="7">
        <f t="shared" si="3"/>
        <v>0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156"/>
      <c r="Z69" s="8">
        <f t="shared" si="4"/>
        <v>0</v>
      </c>
    </row>
    <row r="70" spans="1:26" x14ac:dyDescent="0.2">
      <c r="A70" s="5"/>
      <c r="B70" s="159">
        <f t="shared" si="5"/>
        <v>0</v>
      </c>
      <c r="C70" s="6"/>
      <c r="D70" s="7">
        <f t="shared" si="3"/>
        <v>0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156"/>
      <c r="Z70" s="8">
        <f t="shared" si="4"/>
        <v>0</v>
      </c>
    </row>
    <row r="71" spans="1:26" x14ac:dyDescent="0.2">
      <c r="A71" s="5"/>
      <c r="B71" s="159">
        <f t="shared" si="5"/>
        <v>0</v>
      </c>
      <c r="C71" s="6"/>
      <c r="D71" s="7">
        <f t="shared" si="3"/>
        <v>0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156"/>
      <c r="Z71" s="8">
        <f t="shared" si="4"/>
        <v>0</v>
      </c>
    </row>
    <row r="72" spans="1:26" x14ac:dyDescent="0.2">
      <c r="A72" s="5"/>
      <c r="B72" s="159">
        <f t="shared" si="5"/>
        <v>0</v>
      </c>
      <c r="C72" s="6"/>
      <c r="D72" s="7">
        <f t="shared" si="3"/>
        <v>0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156"/>
      <c r="Z72" s="8">
        <f t="shared" si="4"/>
        <v>0</v>
      </c>
    </row>
    <row r="73" spans="1:26" x14ac:dyDescent="0.2">
      <c r="A73" s="5"/>
      <c r="B73" s="159">
        <f t="shared" si="5"/>
        <v>0</v>
      </c>
      <c r="C73" s="6"/>
      <c r="D73" s="7">
        <f t="shared" si="3"/>
        <v>0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156"/>
      <c r="Z73" s="8">
        <f t="shared" si="4"/>
        <v>0</v>
      </c>
    </row>
    <row r="74" spans="1:26" x14ac:dyDescent="0.2">
      <c r="A74" s="5"/>
      <c r="B74" s="159">
        <f t="shared" si="5"/>
        <v>0</v>
      </c>
      <c r="C74" s="6"/>
      <c r="D74" s="7">
        <f t="shared" si="3"/>
        <v>0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156"/>
      <c r="Z74" s="8">
        <f t="shared" si="4"/>
        <v>0</v>
      </c>
    </row>
    <row r="75" spans="1:26" x14ac:dyDescent="0.2">
      <c r="A75" s="5"/>
      <c r="B75" s="159">
        <f t="shared" si="5"/>
        <v>0</v>
      </c>
      <c r="C75" s="6"/>
      <c r="D75" s="7">
        <f t="shared" si="3"/>
        <v>0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156"/>
      <c r="Z75" s="8">
        <f t="shared" si="4"/>
        <v>0</v>
      </c>
    </row>
    <row r="76" spans="1:26" x14ac:dyDescent="0.2">
      <c r="A76" s="5"/>
      <c r="B76" s="159">
        <f t="shared" si="5"/>
        <v>0</v>
      </c>
      <c r="C76" s="6"/>
      <c r="D76" s="7">
        <f t="shared" si="3"/>
        <v>0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156"/>
      <c r="Z76" s="8">
        <f t="shared" si="4"/>
        <v>0</v>
      </c>
    </row>
    <row r="77" spans="1:26" x14ac:dyDescent="0.2">
      <c r="A77" s="5"/>
      <c r="B77" s="159">
        <f t="shared" si="5"/>
        <v>0</v>
      </c>
      <c r="C77" s="6"/>
      <c r="D77" s="7">
        <f t="shared" si="3"/>
        <v>0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156"/>
      <c r="Z77" s="8">
        <f t="shared" si="4"/>
        <v>0</v>
      </c>
    </row>
    <row r="78" spans="1:26" x14ac:dyDescent="0.2">
      <c r="A78" s="5"/>
      <c r="B78" s="159">
        <f t="shared" si="5"/>
        <v>0</v>
      </c>
      <c r="C78" s="6"/>
      <c r="D78" s="7">
        <f t="shared" si="3"/>
        <v>0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156"/>
      <c r="Z78" s="8">
        <f t="shared" si="4"/>
        <v>0</v>
      </c>
    </row>
    <row r="79" spans="1:26" x14ac:dyDescent="0.2">
      <c r="A79" s="5"/>
      <c r="B79" s="159">
        <f t="shared" si="5"/>
        <v>0</v>
      </c>
      <c r="C79" s="6"/>
      <c r="D79" s="7">
        <f t="shared" si="3"/>
        <v>0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156"/>
      <c r="Z79" s="8">
        <f t="shared" si="4"/>
        <v>0</v>
      </c>
    </row>
    <row r="80" spans="1:26" x14ac:dyDescent="0.2">
      <c r="A80" s="5"/>
      <c r="B80" s="159">
        <f t="shared" si="5"/>
        <v>0</v>
      </c>
      <c r="C80" s="6"/>
      <c r="D80" s="7">
        <f t="shared" si="3"/>
        <v>0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156"/>
      <c r="Z80" s="8">
        <f t="shared" si="4"/>
        <v>0</v>
      </c>
    </row>
    <row r="81" spans="1:26" x14ac:dyDescent="0.2">
      <c r="A81" s="5"/>
      <c r="B81" s="159">
        <f t="shared" si="5"/>
        <v>0</v>
      </c>
      <c r="C81" s="6"/>
      <c r="D81" s="7">
        <f t="shared" si="3"/>
        <v>0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156"/>
      <c r="Z81" s="8">
        <f t="shared" si="4"/>
        <v>0</v>
      </c>
    </row>
    <row r="82" spans="1:26" x14ac:dyDescent="0.2">
      <c r="A82" s="5"/>
      <c r="B82" s="159">
        <f t="shared" si="5"/>
        <v>0</v>
      </c>
      <c r="C82" s="6"/>
      <c r="D82" s="7">
        <f t="shared" si="3"/>
        <v>0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156"/>
      <c r="Z82" s="8">
        <f t="shared" si="4"/>
        <v>0</v>
      </c>
    </row>
    <row r="83" spans="1:26" x14ac:dyDescent="0.2">
      <c r="A83" s="5"/>
      <c r="B83" s="159">
        <f t="shared" si="5"/>
        <v>0</v>
      </c>
      <c r="C83" s="6"/>
      <c r="D83" s="7">
        <f t="shared" si="3"/>
        <v>0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156"/>
      <c r="Z83" s="8">
        <f t="shared" si="4"/>
        <v>0</v>
      </c>
    </row>
    <row r="84" spans="1:26" x14ac:dyDescent="0.2">
      <c r="A84" s="5"/>
      <c r="B84" s="159">
        <f t="shared" si="5"/>
        <v>0</v>
      </c>
      <c r="C84" s="6"/>
      <c r="D84" s="7">
        <f t="shared" si="3"/>
        <v>0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156"/>
      <c r="Z84" s="8">
        <f t="shared" si="4"/>
        <v>0</v>
      </c>
    </row>
    <row r="85" spans="1:26" x14ac:dyDescent="0.2">
      <c r="A85" s="5"/>
      <c r="B85" s="159">
        <f t="shared" si="5"/>
        <v>0</v>
      </c>
      <c r="C85" s="6"/>
      <c r="D85" s="7">
        <f t="shared" si="3"/>
        <v>0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156"/>
      <c r="Z85" s="8">
        <f t="shared" si="4"/>
        <v>0</v>
      </c>
    </row>
    <row r="86" spans="1:26" x14ac:dyDescent="0.2">
      <c r="A86" s="5"/>
      <c r="B86" s="159">
        <f t="shared" si="5"/>
        <v>0</v>
      </c>
      <c r="C86" s="6"/>
      <c r="D86" s="7">
        <f t="shared" si="3"/>
        <v>0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156"/>
      <c r="Z86" s="8">
        <f t="shared" si="4"/>
        <v>0</v>
      </c>
    </row>
    <row r="87" spans="1:26" x14ac:dyDescent="0.2">
      <c r="A87" s="5"/>
      <c r="B87" s="159">
        <f t="shared" si="5"/>
        <v>0</v>
      </c>
      <c r="C87" s="6"/>
      <c r="D87" s="7">
        <f t="shared" si="3"/>
        <v>0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156"/>
      <c r="Z87" s="8">
        <f t="shared" si="4"/>
        <v>0</v>
      </c>
    </row>
    <row r="88" spans="1:26" x14ac:dyDescent="0.2">
      <c r="A88" s="5"/>
      <c r="B88" s="159">
        <f t="shared" si="5"/>
        <v>0</v>
      </c>
      <c r="C88" s="6"/>
      <c r="D88" s="7">
        <f t="shared" si="3"/>
        <v>0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156"/>
      <c r="Z88" s="8">
        <f t="shared" si="4"/>
        <v>0</v>
      </c>
    </row>
    <row r="89" spans="1:26" x14ac:dyDescent="0.2">
      <c r="A89" s="5"/>
      <c r="B89" s="159">
        <f t="shared" si="5"/>
        <v>0</v>
      </c>
      <c r="C89" s="6"/>
      <c r="D89" s="7">
        <f t="shared" si="3"/>
        <v>0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156"/>
      <c r="Z89" s="8">
        <f t="shared" si="4"/>
        <v>0</v>
      </c>
    </row>
    <row r="90" spans="1:26" x14ac:dyDescent="0.2">
      <c r="A90" s="5"/>
      <c r="B90" s="159">
        <f t="shared" si="5"/>
        <v>0</v>
      </c>
      <c r="C90" s="6"/>
      <c r="D90" s="7">
        <f t="shared" si="3"/>
        <v>0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156"/>
      <c r="Z90" s="8">
        <f t="shared" si="4"/>
        <v>0</v>
      </c>
    </row>
    <row r="91" spans="1:26" x14ac:dyDescent="0.2">
      <c r="A91" s="5"/>
      <c r="B91" s="159">
        <f t="shared" si="5"/>
        <v>0</v>
      </c>
      <c r="C91" s="6"/>
      <c r="D91" s="7">
        <f t="shared" si="3"/>
        <v>0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156"/>
      <c r="Z91" s="8">
        <f t="shared" si="4"/>
        <v>0</v>
      </c>
    </row>
    <row r="92" spans="1:26" x14ac:dyDescent="0.2">
      <c r="A92" s="5"/>
      <c r="B92" s="159">
        <f t="shared" si="5"/>
        <v>0</v>
      </c>
      <c r="C92" s="6"/>
      <c r="D92" s="7">
        <f t="shared" si="3"/>
        <v>0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156"/>
      <c r="Z92" s="8">
        <f t="shared" si="4"/>
        <v>0</v>
      </c>
    </row>
    <row r="93" spans="1:26" x14ac:dyDescent="0.2">
      <c r="A93" s="5"/>
      <c r="B93" s="159">
        <f t="shared" si="5"/>
        <v>0</v>
      </c>
      <c r="C93" s="6"/>
      <c r="D93" s="7">
        <f t="shared" si="3"/>
        <v>0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156"/>
      <c r="Z93" s="8">
        <f t="shared" si="4"/>
        <v>0</v>
      </c>
    </row>
    <row r="94" spans="1:26" x14ac:dyDescent="0.2">
      <c r="A94" s="5"/>
      <c r="B94" s="159">
        <f t="shared" si="5"/>
        <v>0</v>
      </c>
      <c r="C94" s="6"/>
      <c r="D94" s="7">
        <f t="shared" si="3"/>
        <v>0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156"/>
      <c r="Z94" s="8">
        <f t="shared" si="4"/>
        <v>0</v>
      </c>
    </row>
    <row r="95" spans="1:26" x14ac:dyDescent="0.2">
      <c r="A95" s="5"/>
      <c r="B95" s="159">
        <f t="shared" si="5"/>
        <v>0</v>
      </c>
      <c r="C95" s="6"/>
      <c r="D95" s="7">
        <f t="shared" si="3"/>
        <v>0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156"/>
      <c r="Z95" s="8">
        <f t="shared" si="4"/>
        <v>0</v>
      </c>
    </row>
    <row r="96" spans="1:26" x14ac:dyDescent="0.2">
      <c r="A96" s="5"/>
      <c r="B96" s="159">
        <f t="shared" si="5"/>
        <v>0</v>
      </c>
      <c r="C96" s="6"/>
      <c r="D96" s="7">
        <f t="shared" si="3"/>
        <v>0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156"/>
      <c r="Z96" s="8">
        <f t="shared" si="4"/>
        <v>0</v>
      </c>
    </row>
    <row r="97" spans="1:26" x14ac:dyDescent="0.2">
      <c r="A97" s="5"/>
      <c r="B97" s="159">
        <f t="shared" si="5"/>
        <v>0</v>
      </c>
      <c r="C97" s="6"/>
      <c r="D97" s="7">
        <f t="shared" si="3"/>
        <v>0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156"/>
      <c r="Z97" s="8">
        <f t="shared" si="4"/>
        <v>0</v>
      </c>
    </row>
    <row r="98" spans="1:26" x14ac:dyDescent="0.2">
      <c r="A98" s="5"/>
      <c r="B98" s="159">
        <f t="shared" si="5"/>
        <v>0</v>
      </c>
      <c r="C98" s="6"/>
      <c r="D98" s="7">
        <f t="shared" si="3"/>
        <v>0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156"/>
      <c r="Z98" s="8">
        <f t="shared" si="4"/>
        <v>0</v>
      </c>
    </row>
    <row r="99" spans="1:26" x14ac:dyDescent="0.2">
      <c r="A99" s="5"/>
      <c r="B99" s="159">
        <f t="shared" si="5"/>
        <v>0</v>
      </c>
      <c r="C99" s="6"/>
      <c r="D99" s="7">
        <f t="shared" si="3"/>
        <v>0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156"/>
      <c r="Z99" s="8">
        <f t="shared" si="4"/>
        <v>0</v>
      </c>
    </row>
    <row r="100" spans="1:26" x14ac:dyDescent="0.2">
      <c r="A100" s="5"/>
      <c r="B100" s="159">
        <f t="shared" si="5"/>
        <v>0</v>
      </c>
      <c r="C100" s="6"/>
      <c r="D100" s="7">
        <f t="shared" si="3"/>
        <v>0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156"/>
      <c r="Z100" s="8">
        <f t="shared" si="4"/>
        <v>0</v>
      </c>
    </row>
    <row r="101" spans="1:26" x14ac:dyDescent="0.2">
      <c r="A101" s="5"/>
      <c r="B101" s="159">
        <f t="shared" si="5"/>
        <v>0</v>
      </c>
      <c r="C101" s="6"/>
      <c r="D101" s="7">
        <f t="shared" si="3"/>
        <v>0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156"/>
      <c r="Z101" s="8">
        <f t="shared" si="4"/>
        <v>0</v>
      </c>
    </row>
    <row r="102" spans="1:26" x14ac:dyDescent="0.2">
      <c r="A102" s="5"/>
      <c r="B102" s="159">
        <f t="shared" si="5"/>
        <v>0</v>
      </c>
      <c r="C102" s="6"/>
      <c r="D102" s="7">
        <f t="shared" si="3"/>
        <v>0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156"/>
      <c r="Z102" s="8">
        <f t="shared" si="4"/>
        <v>0</v>
      </c>
    </row>
    <row r="103" spans="1:26" x14ac:dyDescent="0.2">
      <c r="A103" s="5"/>
      <c r="B103" s="159">
        <f t="shared" si="5"/>
        <v>0</v>
      </c>
      <c r="C103" s="6"/>
      <c r="D103" s="7">
        <f t="shared" si="3"/>
        <v>0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156"/>
      <c r="Z103" s="8">
        <f t="shared" si="4"/>
        <v>0</v>
      </c>
    </row>
    <row r="104" spans="1:26" x14ac:dyDescent="0.2">
      <c r="A104" s="5"/>
      <c r="B104" s="159">
        <f t="shared" si="5"/>
        <v>0</v>
      </c>
      <c r="C104" s="6"/>
      <c r="D104" s="7">
        <f t="shared" si="3"/>
        <v>0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156"/>
      <c r="Z104" s="8">
        <f t="shared" si="4"/>
        <v>0</v>
      </c>
    </row>
    <row r="105" spans="1:26" x14ac:dyDescent="0.2">
      <c r="A105" s="5"/>
      <c r="B105" s="159">
        <f t="shared" si="5"/>
        <v>0</v>
      </c>
      <c r="C105" s="6"/>
      <c r="D105" s="7">
        <f t="shared" si="3"/>
        <v>0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156"/>
      <c r="Z105" s="8">
        <f t="shared" si="4"/>
        <v>0</v>
      </c>
    </row>
    <row r="106" spans="1:26" x14ac:dyDescent="0.2">
      <c r="A106" s="5"/>
      <c r="B106" s="159">
        <f t="shared" si="5"/>
        <v>0</v>
      </c>
      <c r="C106" s="6"/>
      <c r="D106" s="7">
        <f t="shared" si="3"/>
        <v>0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156"/>
      <c r="Z106" s="8">
        <f t="shared" si="4"/>
        <v>0</v>
      </c>
    </row>
    <row r="107" spans="1:26" x14ac:dyDescent="0.2">
      <c r="A107" s="5"/>
      <c r="B107" s="159">
        <f t="shared" si="5"/>
        <v>0</v>
      </c>
      <c r="C107" s="6"/>
      <c r="D107" s="7">
        <f t="shared" si="3"/>
        <v>0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156"/>
      <c r="Z107" s="8">
        <f t="shared" si="4"/>
        <v>0</v>
      </c>
    </row>
    <row r="108" spans="1:26" x14ac:dyDescent="0.2">
      <c r="A108" s="5"/>
      <c r="B108" s="159">
        <f t="shared" si="5"/>
        <v>0</v>
      </c>
      <c r="C108" s="6"/>
      <c r="D108" s="7">
        <f t="shared" si="3"/>
        <v>0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156"/>
      <c r="Z108" s="8">
        <f t="shared" si="4"/>
        <v>0</v>
      </c>
    </row>
    <row r="109" spans="1:26" x14ac:dyDescent="0.2">
      <c r="A109" s="5"/>
      <c r="B109" s="159">
        <f t="shared" si="5"/>
        <v>0</v>
      </c>
      <c r="C109" s="6"/>
      <c r="D109" s="7">
        <f t="shared" si="3"/>
        <v>0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156"/>
      <c r="Z109" s="8">
        <f t="shared" si="4"/>
        <v>0</v>
      </c>
    </row>
    <row r="110" spans="1:26" x14ac:dyDescent="0.2">
      <c r="A110" s="5"/>
      <c r="B110" s="159">
        <f t="shared" si="5"/>
        <v>0</v>
      </c>
      <c r="C110" s="6"/>
      <c r="D110" s="7">
        <f t="shared" si="3"/>
        <v>0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156"/>
      <c r="Z110" s="8">
        <f t="shared" si="4"/>
        <v>0</v>
      </c>
    </row>
    <row r="111" spans="1:26" x14ac:dyDescent="0.2">
      <c r="A111" s="5"/>
      <c r="B111" s="159">
        <f t="shared" si="5"/>
        <v>0</v>
      </c>
      <c r="C111" s="6"/>
      <c r="D111" s="7">
        <f t="shared" si="3"/>
        <v>0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156"/>
      <c r="Z111" s="8">
        <f t="shared" si="4"/>
        <v>0</v>
      </c>
    </row>
    <row r="112" spans="1:26" x14ac:dyDescent="0.2">
      <c r="A112" s="5"/>
      <c r="B112" s="159">
        <f t="shared" si="5"/>
        <v>0</v>
      </c>
      <c r="C112" s="6"/>
      <c r="D112" s="7">
        <f t="shared" si="3"/>
        <v>0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156"/>
      <c r="Z112" s="8">
        <f t="shared" si="4"/>
        <v>0</v>
      </c>
    </row>
    <row r="113" spans="1:26" x14ac:dyDescent="0.2">
      <c r="A113" s="5"/>
      <c r="B113" s="159">
        <f t="shared" si="5"/>
        <v>0</v>
      </c>
      <c r="C113" s="6"/>
      <c r="D113" s="7">
        <f t="shared" si="3"/>
        <v>0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156"/>
      <c r="Z113" s="8">
        <f t="shared" si="4"/>
        <v>0</v>
      </c>
    </row>
    <row r="114" spans="1:26" x14ac:dyDescent="0.2">
      <c r="A114" s="5"/>
      <c r="B114" s="159">
        <f t="shared" si="5"/>
        <v>0</v>
      </c>
      <c r="C114" s="6"/>
      <c r="D114" s="7">
        <f t="shared" si="3"/>
        <v>0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156"/>
      <c r="Z114" s="8">
        <f t="shared" si="4"/>
        <v>0</v>
      </c>
    </row>
    <row r="115" spans="1:26" x14ac:dyDescent="0.2">
      <c r="A115" s="5"/>
      <c r="B115" s="159">
        <f t="shared" si="5"/>
        <v>0</v>
      </c>
      <c r="C115" s="6"/>
      <c r="D115" s="7">
        <f t="shared" si="3"/>
        <v>0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156"/>
      <c r="Z115" s="8">
        <f t="shared" si="4"/>
        <v>0</v>
      </c>
    </row>
    <row r="116" spans="1:26" x14ac:dyDescent="0.2">
      <c r="A116" s="5"/>
      <c r="B116" s="159">
        <f t="shared" si="5"/>
        <v>0</v>
      </c>
      <c r="C116" s="6"/>
      <c r="D116" s="7">
        <f t="shared" si="3"/>
        <v>0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156"/>
      <c r="Z116" s="8">
        <f t="shared" si="4"/>
        <v>0</v>
      </c>
    </row>
    <row r="117" spans="1:26" x14ac:dyDescent="0.2">
      <c r="A117" s="5"/>
      <c r="B117" s="159">
        <f t="shared" si="5"/>
        <v>0</v>
      </c>
      <c r="C117" s="6"/>
      <c r="D117" s="7">
        <f t="shared" si="3"/>
        <v>0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156"/>
      <c r="Z117" s="8">
        <f t="shared" si="4"/>
        <v>0</v>
      </c>
    </row>
    <row r="118" spans="1:26" x14ac:dyDescent="0.2">
      <c r="A118" s="5"/>
      <c r="B118" s="159">
        <f t="shared" si="5"/>
        <v>0</v>
      </c>
      <c r="C118" s="6"/>
      <c r="D118" s="7">
        <f t="shared" si="3"/>
        <v>0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156"/>
      <c r="Z118" s="8">
        <f t="shared" si="4"/>
        <v>0</v>
      </c>
    </row>
    <row r="119" spans="1:26" x14ac:dyDescent="0.2">
      <c r="A119" s="5"/>
      <c r="B119" s="159">
        <f t="shared" si="5"/>
        <v>0</v>
      </c>
      <c r="C119" s="6"/>
      <c r="D119" s="7">
        <f t="shared" si="3"/>
        <v>0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156"/>
      <c r="Z119" s="8">
        <f t="shared" si="4"/>
        <v>0</v>
      </c>
    </row>
    <row r="120" spans="1:26" x14ac:dyDescent="0.2">
      <c r="A120" s="5"/>
      <c r="B120" s="159">
        <f t="shared" si="5"/>
        <v>0</v>
      </c>
      <c r="C120" s="6"/>
      <c r="D120" s="7">
        <f t="shared" si="3"/>
        <v>0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156"/>
      <c r="Z120" s="8">
        <f t="shared" si="4"/>
        <v>0</v>
      </c>
    </row>
    <row r="121" spans="1:26" x14ac:dyDescent="0.2">
      <c r="A121" s="5"/>
      <c r="B121" s="159">
        <f t="shared" si="5"/>
        <v>0</v>
      </c>
      <c r="C121" s="6"/>
      <c r="D121" s="7">
        <f t="shared" si="3"/>
        <v>0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156"/>
      <c r="Z121" s="8">
        <f t="shared" si="4"/>
        <v>0</v>
      </c>
    </row>
    <row r="122" spans="1:26" x14ac:dyDescent="0.2">
      <c r="A122" s="5"/>
      <c r="B122" s="159">
        <f t="shared" si="5"/>
        <v>0</v>
      </c>
      <c r="C122" s="6"/>
      <c r="D122" s="7">
        <f t="shared" si="3"/>
        <v>0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156"/>
      <c r="Z122" s="8">
        <f t="shared" si="4"/>
        <v>0</v>
      </c>
    </row>
    <row r="123" spans="1:26" x14ac:dyDescent="0.2">
      <c r="A123" s="5"/>
      <c r="B123" s="159">
        <f t="shared" si="5"/>
        <v>0</v>
      </c>
      <c r="C123" s="6"/>
      <c r="D123" s="7">
        <f t="shared" si="3"/>
        <v>0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156"/>
      <c r="Z123" s="8">
        <f t="shared" si="4"/>
        <v>0</v>
      </c>
    </row>
    <row r="124" spans="1:26" x14ac:dyDescent="0.2">
      <c r="A124" s="5"/>
      <c r="B124" s="159">
        <f t="shared" si="5"/>
        <v>0</v>
      </c>
      <c r="C124" s="6"/>
      <c r="D124" s="7">
        <f t="shared" si="3"/>
        <v>0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156"/>
      <c r="Z124" s="8">
        <f t="shared" si="4"/>
        <v>0</v>
      </c>
    </row>
    <row r="125" spans="1:26" x14ac:dyDescent="0.2">
      <c r="A125" s="5"/>
      <c r="B125" s="159">
        <f t="shared" si="5"/>
        <v>0</v>
      </c>
      <c r="C125" s="6"/>
      <c r="D125" s="7">
        <f t="shared" si="3"/>
        <v>0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156"/>
      <c r="Z125" s="8">
        <f t="shared" si="4"/>
        <v>0</v>
      </c>
    </row>
    <row r="126" spans="1:26" x14ac:dyDescent="0.2">
      <c r="A126" s="5"/>
      <c r="B126" s="159">
        <f t="shared" si="5"/>
        <v>0</v>
      </c>
      <c r="C126" s="6"/>
      <c r="D126" s="7">
        <f t="shared" si="3"/>
        <v>0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156"/>
      <c r="Z126" s="8">
        <f t="shared" si="4"/>
        <v>0</v>
      </c>
    </row>
    <row r="127" spans="1:26" x14ac:dyDescent="0.2">
      <c r="A127" s="5"/>
      <c r="B127" s="159">
        <f t="shared" si="5"/>
        <v>0</v>
      </c>
      <c r="C127" s="6"/>
      <c r="D127" s="7">
        <f t="shared" si="3"/>
        <v>0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156"/>
      <c r="Z127" s="8">
        <f t="shared" si="4"/>
        <v>0</v>
      </c>
    </row>
    <row r="128" spans="1:26" x14ac:dyDescent="0.2">
      <c r="A128" s="5"/>
      <c r="B128" s="159">
        <f t="shared" si="5"/>
        <v>0</v>
      </c>
      <c r="C128" s="6"/>
      <c r="D128" s="7">
        <f t="shared" si="3"/>
        <v>0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156"/>
      <c r="Z128" s="8">
        <f t="shared" si="4"/>
        <v>0</v>
      </c>
    </row>
    <row r="129" spans="1:26" x14ac:dyDescent="0.2">
      <c r="A129" s="5"/>
      <c r="B129" s="159">
        <f t="shared" si="5"/>
        <v>0</v>
      </c>
      <c r="C129" s="6"/>
      <c r="D129" s="7">
        <f t="shared" si="3"/>
        <v>0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156"/>
      <c r="Z129" s="8">
        <f t="shared" si="4"/>
        <v>0</v>
      </c>
    </row>
    <row r="130" spans="1:26" x14ac:dyDescent="0.2">
      <c r="A130" s="5"/>
      <c r="B130" s="159">
        <f t="shared" si="5"/>
        <v>0</v>
      </c>
      <c r="C130" s="6"/>
      <c r="D130" s="7">
        <f t="shared" si="3"/>
        <v>0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156"/>
      <c r="Z130" s="8">
        <f t="shared" si="4"/>
        <v>0</v>
      </c>
    </row>
    <row r="131" spans="1:26" x14ac:dyDescent="0.2">
      <c r="A131" s="5"/>
      <c r="B131" s="159">
        <f t="shared" si="5"/>
        <v>0</v>
      </c>
      <c r="C131" s="6"/>
      <c r="D131" s="7">
        <f t="shared" ref="D131:D194" si="6">+C131-Z131</f>
        <v>0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156"/>
      <c r="Z131" s="8">
        <f t="shared" ref="Z131:Z194" si="7">SUM(E131:Y131)</f>
        <v>0</v>
      </c>
    </row>
    <row r="132" spans="1:26" x14ac:dyDescent="0.2">
      <c r="A132" s="5"/>
      <c r="B132" s="159">
        <f t="shared" ref="B132:B195" si="8">+B131</f>
        <v>0</v>
      </c>
      <c r="C132" s="6"/>
      <c r="D132" s="7">
        <f t="shared" si="6"/>
        <v>0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156"/>
      <c r="Z132" s="8">
        <f t="shared" si="7"/>
        <v>0</v>
      </c>
    </row>
    <row r="133" spans="1:26" x14ac:dyDescent="0.2">
      <c r="A133" s="5"/>
      <c r="B133" s="159">
        <f t="shared" si="8"/>
        <v>0</v>
      </c>
      <c r="C133" s="6"/>
      <c r="D133" s="7">
        <f t="shared" si="6"/>
        <v>0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156"/>
      <c r="Z133" s="8">
        <f t="shared" si="7"/>
        <v>0</v>
      </c>
    </row>
    <row r="134" spans="1:26" x14ac:dyDescent="0.2">
      <c r="A134" s="5"/>
      <c r="B134" s="159">
        <f t="shared" si="8"/>
        <v>0</v>
      </c>
      <c r="C134" s="6"/>
      <c r="D134" s="7">
        <f t="shared" si="6"/>
        <v>0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156"/>
      <c r="Z134" s="8">
        <f t="shared" si="7"/>
        <v>0</v>
      </c>
    </row>
    <row r="135" spans="1:26" x14ac:dyDescent="0.2">
      <c r="A135" s="5"/>
      <c r="B135" s="159">
        <f t="shared" si="8"/>
        <v>0</v>
      </c>
      <c r="C135" s="6"/>
      <c r="D135" s="7">
        <f t="shared" si="6"/>
        <v>0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156"/>
      <c r="Z135" s="8">
        <f t="shared" si="7"/>
        <v>0</v>
      </c>
    </row>
    <row r="136" spans="1:26" x14ac:dyDescent="0.2">
      <c r="A136" s="5"/>
      <c r="B136" s="159">
        <f t="shared" si="8"/>
        <v>0</v>
      </c>
      <c r="C136" s="6"/>
      <c r="D136" s="7">
        <f t="shared" si="6"/>
        <v>0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156"/>
      <c r="Z136" s="8">
        <f t="shared" si="7"/>
        <v>0</v>
      </c>
    </row>
    <row r="137" spans="1:26" x14ac:dyDescent="0.2">
      <c r="A137" s="5"/>
      <c r="B137" s="159">
        <f t="shared" si="8"/>
        <v>0</v>
      </c>
      <c r="C137" s="6"/>
      <c r="D137" s="7">
        <f t="shared" si="6"/>
        <v>0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156"/>
      <c r="Z137" s="8">
        <f t="shared" si="7"/>
        <v>0</v>
      </c>
    </row>
    <row r="138" spans="1:26" x14ac:dyDescent="0.2">
      <c r="A138" s="5"/>
      <c r="B138" s="159">
        <f t="shared" si="8"/>
        <v>0</v>
      </c>
      <c r="C138" s="6"/>
      <c r="D138" s="7">
        <f t="shared" si="6"/>
        <v>0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156"/>
      <c r="Z138" s="8">
        <f t="shared" si="7"/>
        <v>0</v>
      </c>
    </row>
    <row r="139" spans="1:26" x14ac:dyDescent="0.2">
      <c r="A139" s="5"/>
      <c r="B139" s="159">
        <f t="shared" si="8"/>
        <v>0</v>
      </c>
      <c r="C139" s="6"/>
      <c r="D139" s="7">
        <f t="shared" si="6"/>
        <v>0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156"/>
      <c r="Z139" s="8">
        <f t="shared" si="7"/>
        <v>0</v>
      </c>
    </row>
    <row r="140" spans="1:26" x14ac:dyDescent="0.2">
      <c r="A140" s="5"/>
      <c r="B140" s="159">
        <f t="shared" si="8"/>
        <v>0</v>
      </c>
      <c r="C140" s="6"/>
      <c r="D140" s="7">
        <f t="shared" si="6"/>
        <v>0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156"/>
      <c r="Z140" s="8">
        <f t="shared" si="7"/>
        <v>0</v>
      </c>
    </row>
    <row r="141" spans="1:26" x14ac:dyDescent="0.2">
      <c r="A141" s="5"/>
      <c r="B141" s="159">
        <f t="shared" si="8"/>
        <v>0</v>
      </c>
      <c r="C141" s="6"/>
      <c r="D141" s="7">
        <f t="shared" si="6"/>
        <v>0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156"/>
      <c r="Z141" s="8">
        <f t="shared" si="7"/>
        <v>0</v>
      </c>
    </row>
    <row r="142" spans="1:26" x14ac:dyDescent="0.2">
      <c r="A142" s="5"/>
      <c r="B142" s="159">
        <f t="shared" si="8"/>
        <v>0</v>
      </c>
      <c r="C142" s="6"/>
      <c r="D142" s="7">
        <f t="shared" si="6"/>
        <v>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156"/>
      <c r="Z142" s="8">
        <f t="shared" si="7"/>
        <v>0</v>
      </c>
    </row>
    <row r="143" spans="1:26" x14ac:dyDescent="0.2">
      <c r="A143" s="5"/>
      <c r="B143" s="159">
        <f t="shared" si="8"/>
        <v>0</v>
      </c>
      <c r="C143" s="6"/>
      <c r="D143" s="7">
        <f t="shared" si="6"/>
        <v>0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156"/>
      <c r="Z143" s="8">
        <f t="shared" si="7"/>
        <v>0</v>
      </c>
    </row>
    <row r="144" spans="1:26" x14ac:dyDescent="0.2">
      <c r="A144" s="5"/>
      <c r="B144" s="159">
        <f t="shared" si="8"/>
        <v>0</v>
      </c>
      <c r="C144" s="6"/>
      <c r="D144" s="7">
        <f t="shared" si="6"/>
        <v>0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156"/>
      <c r="Z144" s="8">
        <f t="shared" si="7"/>
        <v>0</v>
      </c>
    </row>
    <row r="145" spans="1:26" x14ac:dyDescent="0.2">
      <c r="A145" s="5"/>
      <c r="B145" s="159">
        <f t="shared" si="8"/>
        <v>0</v>
      </c>
      <c r="C145" s="6"/>
      <c r="D145" s="7">
        <f t="shared" si="6"/>
        <v>0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156"/>
      <c r="Z145" s="8">
        <f t="shared" si="7"/>
        <v>0</v>
      </c>
    </row>
    <row r="146" spans="1:26" x14ac:dyDescent="0.2">
      <c r="A146" s="5"/>
      <c r="B146" s="159">
        <f t="shared" si="8"/>
        <v>0</v>
      </c>
      <c r="C146" s="6"/>
      <c r="D146" s="7">
        <f t="shared" si="6"/>
        <v>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156"/>
      <c r="Z146" s="8">
        <f t="shared" si="7"/>
        <v>0</v>
      </c>
    </row>
    <row r="147" spans="1:26" x14ac:dyDescent="0.2">
      <c r="A147" s="5"/>
      <c r="B147" s="159">
        <f t="shared" si="8"/>
        <v>0</v>
      </c>
      <c r="C147" s="6"/>
      <c r="D147" s="7">
        <f t="shared" si="6"/>
        <v>0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156"/>
      <c r="Z147" s="8">
        <f t="shared" si="7"/>
        <v>0</v>
      </c>
    </row>
    <row r="148" spans="1:26" x14ac:dyDescent="0.2">
      <c r="A148" s="5"/>
      <c r="B148" s="159">
        <f t="shared" si="8"/>
        <v>0</v>
      </c>
      <c r="C148" s="6"/>
      <c r="D148" s="7">
        <f t="shared" si="6"/>
        <v>0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156"/>
      <c r="Z148" s="8">
        <f t="shared" si="7"/>
        <v>0</v>
      </c>
    </row>
    <row r="149" spans="1:26" x14ac:dyDescent="0.2">
      <c r="A149" s="5"/>
      <c r="B149" s="159">
        <f t="shared" si="8"/>
        <v>0</v>
      </c>
      <c r="C149" s="6"/>
      <c r="D149" s="7">
        <f t="shared" si="6"/>
        <v>0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156"/>
      <c r="Z149" s="8">
        <f t="shared" si="7"/>
        <v>0</v>
      </c>
    </row>
    <row r="150" spans="1:26" x14ac:dyDescent="0.2">
      <c r="A150" s="5"/>
      <c r="B150" s="159">
        <f t="shared" si="8"/>
        <v>0</v>
      </c>
      <c r="C150" s="6"/>
      <c r="D150" s="7">
        <f t="shared" si="6"/>
        <v>0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156"/>
      <c r="Z150" s="8">
        <f t="shared" si="7"/>
        <v>0</v>
      </c>
    </row>
    <row r="151" spans="1:26" x14ac:dyDescent="0.2">
      <c r="A151" s="5"/>
      <c r="B151" s="159">
        <f t="shared" si="8"/>
        <v>0</v>
      </c>
      <c r="C151" s="6"/>
      <c r="D151" s="7">
        <f t="shared" si="6"/>
        <v>0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156"/>
      <c r="Z151" s="8">
        <f t="shared" si="7"/>
        <v>0</v>
      </c>
    </row>
    <row r="152" spans="1:26" x14ac:dyDescent="0.2">
      <c r="A152" s="5"/>
      <c r="B152" s="159">
        <f t="shared" si="8"/>
        <v>0</v>
      </c>
      <c r="C152" s="6"/>
      <c r="D152" s="7">
        <f t="shared" si="6"/>
        <v>0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156"/>
      <c r="Z152" s="8">
        <f t="shared" si="7"/>
        <v>0</v>
      </c>
    </row>
    <row r="153" spans="1:26" x14ac:dyDescent="0.2">
      <c r="A153" s="5"/>
      <c r="B153" s="159">
        <f t="shared" si="8"/>
        <v>0</v>
      </c>
      <c r="C153" s="6"/>
      <c r="D153" s="7">
        <f t="shared" si="6"/>
        <v>0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156"/>
      <c r="Z153" s="8">
        <f t="shared" si="7"/>
        <v>0</v>
      </c>
    </row>
    <row r="154" spans="1:26" x14ac:dyDescent="0.2">
      <c r="A154" s="5"/>
      <c r="B154" s="159">
        <f t="shared" si="8"/>
        <v>0</v>
      </c>
      <c r="C154" s="6"/>
      <c r="D154" s="7">
        <f t="shared" si="6"/>
        <v>0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156"/>
      <c r="Z154" s="8">
        <f t="shared" si="7"/>
        <v>0</v>
      </c>
    </row>
    <row r="155" spans="1:26" x14ac:dyDescent="0.2">
      <c r="A155" s="5"/>
      <c r="B155" s="159">
        <f t="shared" si="8"/>
        <v>0</v>
      </c>
      <c r="C155" s="6"/>
      <c r="D155" s="7">
        <f t="shared" si="6"/>
        <v>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156"/>
      <c r="Z155" s="8">
        <f t="shared" si="7"/>
        <v>0</v>
      </c>
    </row>
    <row r="156" spans="1:26" x14ac:dyDescent="0.2">
      <c r="A156" s="5"/>
      <c r="B156" s="159">
        <f t="shared" si="8"/>
        <v>0</v>
      </c>
      <c r="C156" s="6"/>
      <c r="D156" s="7">
        <f t="shared" si="6"/>
        <v>0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156"/>
      <c r="Z156" s="8">
        <f t="shared" si="7"/>
        <v>0</v>
      </c>
    </row>
    <row r="157" spans="1:26" x14ac:dyDescent="0.2">
      <c r="A157" s="5"/>
      <c r="B157" s="159">
        <f t="shared" si="8"/>
        <v>0</v>
      </c>
      <c r="C157" s="6"/>
      <c r="D157" s="7">
        <f t="shared" si="6"/>
        <v>0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156"/>
      <c r="Z157" s="8">
        <f t="shared" si="7"/>
        <v>0</v>
      </c>
    </row>
    <row r="158" spans="1:26" x14ac:dyDescent="0.2">
      <c r="A158" s="5"/>
      <c r="B158" s="159">
        <f t="shared" si="8"/>
        <v>0</v>
      </c>
      <c r="C158" s="6"/>
      <c r="D158" s="7">
        <f t="shared" si="6"/>
        <v>0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156"/>
      <c r="Z158" s="8">
        <f t="shared" si="7"/>
        <v>0</v>
      </c>
    </row>
    <row r="159" spans="1:26" x14ac:dyDescent="0.2">
      <c r="A159" s="5"/>
      <c r="B159" s="159">
        <f t="shared" si="8"/>
        <v>0</v>
      </c>
      <c r="C159" s="6"/>
      <c r="D159" s="7">
        <f t="shared" si="6"/>
        <v>0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156"/>
      <c r="Z159" s="8">
        <f t="shared" si="7"/>
        <v>0</v>
      </c>
    </row>
    <row r="160" spans="1:26" x14ac:dyDescent="0.2">
      <c r="A160" s="5"/>
      <c r="B160" s="159">
        <f t="shared" si="8"/>
        <v>0</v>
      </c>
      <c r="C160" s="6"/>
      <c r="D160" s="7">
        <f t="shared" si="6"/>
        <v>0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156"/>
      <c r="Z160" s="8">
        <f t="shared" si="7"/>
        <v>0</v>
      </c>
    </row>
    <row r="161" spans="1:26" x14ac:dyDescent="0.2">
      <c r="A161" s="5"/>
      <c r="B161" s="159">
        <f t="shared" si="8"/>
        <v>0</v>
      </c>
      <c r="C161" s="6"/>
      <c r="D161" s="7">
        <f t="shared" si="6"/>
        <v>0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156"/>
      <c r="Z161" s="8">
        <f t="shared" si="7"/>
        <v>0</v>
      </c>
    </row>
    <row r="162" spans="1:26" x14ac:dyDescent="0.2">
      <c r="A162" s="5"/>
      <c r="B162" s="159">
        <f t="shared" si="8"/>
        <v>0</v>
      </c>
      <c r="C162" s="6"/>
      <c r="D162" s="7">
        <f t="shared" si="6"/>
        <v>0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156"/>
      <c r="Z162" s="8">
        <f t="shared" si="7"/>
        <v>0</v>
      </c>
    </row>
    <row r="163" spans="1:26" x14ac:dyDescent="0.2">
      <c r="A163" s="5"/>
      <c r="B163" s="159">
        <f t="shared" si="8"/>
        <v>0</v>
      </c>
      <c r="C163" s="6"/>
      <c r="D163" s="7">
        <f t="shared" si="6"/>
        <v>0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156"/>
      <c r="Z163" s="8">
        <f t="shared" si="7"/>
        <v>0</v>
      </c>
    </row>
    <row r="164" spans="1:26" x14ac:dyDescent="0.2">
      <c r="A164" s="5"/>
      <c r="B164" s="159">
        <f t="shared" si="8"/>
        <v>0</v>
      </c>
      <c r="C164" s="6"/>
      <c r="D164" s="7">
        <f t="shared" si="6"/>
        <v>0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156"/>
      <c r="Z164" s="8">
        <f t="shared" si="7"/>
        <v>0</v>
      </c>
    </row>
    <row r="165" spans="1:26" x14ac:dyDescent="0.2">
      <c r="A165" s="5"/>
      <c r="B165" s="159">
        <f t="shared" si="8"/>
        <v>0</v>
      </c>
      <c r="C165" s="6"/>
      <c r="D165" s="7">
        <f t="shared" si="6"/>
        <v>0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156"/>
      <c r="Z165" s="8">
        <f t="shared" si="7"/>
        <v>0</v>
      </c>
    </row>
    <row r="166" spans="1:26" x14ac:dyDescent="0.2">
      <c r="A166" s="5"/>
      <c r="B166" s="159">
        <f t="shared" si="8"/>
        <v>0</v>
      </c>
      <c r="C166" s="6"/>
      <c r="D166" s="7">
        <f t="shared" si="6"/>
        <v>0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156"/>
      <c r="Z166" s="8">
        <f t="shared" si="7"/>
        <v>0</v>
      </c>
    </row>
    <row r="167" spans="1:26" x14ac:dyDescent="0.2">
      <c r="A167" s="5"/>
      <c r="B167" s="159">
        <f t="shared" si="8"/>
        <v>0</v>
      </c>
      <c r="C167" s="6"/>
      <c r="D167" s="7">
        <f t="shared" si="6"/>
        <v>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156"/>
      <c r="Z167" s="8">
        <f t="shared" si="7"/>
        <v>0</v>
      </c>
    </row>
    <row r="168" spans="1:26" x14ac:dyDescent="0.2">
      <c r="A168" s="5"/>
      <c r="B168" s="159">
        <f t="shared" si="8"/>
        <v>0</v>
      </c>
      <c r="C168" s="6"/>
      <c r="D168" s="7">
        <f t="shared" si="6"/>
        <v>0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156"/>
      <c r="Z168" s="8">
        <f t="shared" si="7"/>
        <v>0</v>
      </c>
    </row>
    <row r="169" spans="1:26" x14ac:dyDescent="0.2">
      <c r="A169" s="5"/>
      <c r="B169" s="159">
        <f t="shared" si="8"/>
        <v>0</v>
      </c>
      <c r="C169" s="6"/>
      <c r="D169" s="7">
        <f t="shared" si="6"/>
        <v>0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156"/>
      <c r="Z169" s="8">
        <f t="shared" si="7"/>
        <v>0</v>
      </c>
    </row>
    <row r="170" spans="1:26" x14ac:dyDescent="0.2">
      <c r="A170" s="5"/>
      <c r="B170" s="159">
        <f t="shared" si="8"/>
        <v>0</v>
      </c>
      <c r="C170" s="6"/>
      <c r="D170" s="7">
        <f t="shared" si="6"/>
        <v>0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156"/>
      <c r="Z170" s="8">
        <f t="shared" si="7"/>
        <v>0</v>
      </c>
    </row>
    <row r="171" spans="1:26" x14ac:dyDescent="0.2">
      <c r="A171" s="5"/>
      <c r="B171" s="159">
        <f t="shared" si="8"/>
        <v>0</v>
      </c>
      <c r="C171" s="6"/>
      <c r="D171" s="7">
        <f t="shared" si="6"/>
        <v>0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156"/>
      <c r="Z171" s="8">
        <f t="shared" si="7"/>
        <v>0</v>
      </c>
    </row>
    <row r="172" spans="1:26" x14ac:dyDescent="0.2">
      <c r="A172" s="5"/>
      <c r="B172" s="159">
        <f t="shared" si="8"/>
        <v>0</v>
      </c>
      <c r="C172" s="6"/>
      <c r="D172" s="7">
        <f t="shared" si="6"/>
        <v>0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156"/>
      <c r="Z172" s="8">
        <f t="shared" si="7"/>
        <v>0</v>
      </c>
    </row>
    <row r="173" spans="1:26" x14ac:dyDescent="0.2">
      <c r="A173" s="5"/>
      <c r="B173" s="159">
        <f t="shared" si="8"/>
        <v>0</v>
      </c>
      <c r="C173" s="6"/>
      <c r="D173" s="7">
        <f t="shared" si="6"/>
        <v>0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156"/>
      <c r="Z173" s="8">
        <f t="shared" si="7"/>
        <v>0</v>
      </c>
    </row>
    <row r="174" spans="1:26" x14ac:dyDescent="0.2">
      <c r="A174" s="5"/>
      <c r="B174" s="159">
        <f t="shared" si="8"/>
        <v>0</v>
      </c>
      <c r="C174" s="6"/>
      <c r="D174" s="7">
        <f t="shared" si="6"/>
        <v>0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156"/>
      <c r="Z174" s="8">
        <f t="shared" si="7"/>
        <v>0</v>
      </c>
    </row>
    <row r="175" spans="1:26" x14ac:dyDescent="0.2">
      <c r="A175" s="5"/>
      <c r="B175" s="159">
        <f t="shared" si="8"/>
        <v>0</v>
      </c>
      <c r="C175" s="6"/>
      <c r="D175" s="7">
        <f t="shared" si="6"/>
        <v>0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156"/>
      <c r="Z175" s="8">
        <f t="shared" si="7"/>
        <v>0</v>
      </c>
    </row>
    <row r="176" spans="1:26" x14ac:dyDescent="0.2">
      <c r="A176" s="5"/>
      <c r="B176" s="159">
        <f t="shared" si="8"/>
        <v>0</v>
      </c>
      <c r="C176" s="6"/>
      <c r="D176" s="7">
        <f t="shared" si="6"/>
        <v>0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156"/>
      <c r="Z176" s="8">
        <f t="shared" si="7"/>
        <v>0</v>
      </c>
    </row>
    <row r="177" spans="1:26" x14ac:dyDescent="0.2">
      <c r="A177" s="5"/>
      <c r="B177" s="159">
        <f t="shared" si="8"/>
        <v>0</v>
      </c>
      <c r="C177" s="6"/>
      <c r="D177" s="7">
        <f t="shared" si="6"/>
        <v>0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156"/>
      <c r="Z177" s="8">
        <f t="shared" si="7"/>
        <v>0</v>
      </c>
    </row>
    <row r="178" spans="1:26" x14ac:dyDescent="0.2">
      <c r="A178" s="5"/>
      <c r="B178" s="159">
        <f t="shared" si="8"/>
        <v>0</v>
      </c>
      <c r="C178" s="6"/>
      <c r="D178" s="7">
        <f t="shared" si="6"/>
        <v>0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156"/>
      <c r="Z178" s="8">
        <f t="shared" si="7"/>
        <v>0</v>
      </c>
    </row>
    <row r="179" spans="1:26" x14ac:dyDescent="0.2">
      <c r="A179" s="5"/>
      <c r="B179" s="159">
        <f t="shared" si="8"/>
        <v>0</v>
      </c>
      <c r="C179" s="6"/>
      <c r="D179" s="7">
        <f t="shared" si="6"/>
        <v>0</v>
      </c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156"/>
      <c r="Z179" s="8">
        <f t="shared" si="7"/>
        <v>0</v>
      </c>
    </row>
    <row r="180" spans="1:26" x14ac:dyDescent="0.2">
      <c r="A180" s="5"/>
      <c r="B180" s="159">
        <f t="shared" si="8"/>
        <v>0</v>
      </c>
      <c r="C180" s="6"/>
      <c r="D180" s="7">
        <f t="shared" si="6"/>
        <v>0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156"/>
      <c r="Z180" s="8">
        <f t="shared" si="7"/>
        <v>0</v>
      </c>
    </row>
    <row r="181" spans="1:26" x14ac:dyDescent="0.2">
      <c r="A181" s="5"/>
      <c r="B181" s="159">
        <f t="shared" si="8"/>
        <v>0</v>
      </c>
      <c r="C181" s="6"/>
      <c r="D181" s="7">
        <f t="shared" si="6"/>
        <v>0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156"/>
      <c r="Z181" s="8">
        <f t="shared" si="7"/>
        <v>0</v>
      </c>
    </row>
    <row r="182" spans="1:26" x14ac:dyDescent="0.2">
      <c r="A182" s="5"/>
      <c r="B182" s="159">
        <f t="shared" si="8"/>
        <v>0</v>
      </c>
      <c r="C182" s="6"/>
      <c r="D182" s="7">
        <f t="shared" si="6"/>
        <v>0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156"/>
      <c r="Z182" s="8">
        <f t="shared" si="7"/>
        <v>0</v>
      </c>
    </row>
    <row r="183" spans="1:26" x14ac:dyDescent="0.2">
      <c r="A183" s="5"/>
      <c r="B183" s="159">
        <f t="shared" si="8"/>
        <v>0</v>
      </c>
      <c r="C183" s="6"/>
      <c r="D183" s="7">
        <f t="shared" si="6"/>
        <v>0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156"/>
      <c r="Z183" s="8">
        <f t="shared" si="7"/>
        <v>0</v>
      </c>
    </row>
    <row r="184" spans="1:26" x14ac:dyDescent="0.2">
      <c r="A184" s="5"/>
      <c r="B184" s="159">
        <f t="shared" si="8"/>
        <v>0</v>
      </c>
      <c r="C184" s="6"/>
      <c r="D184" s="7">
        <f t="shared" si="6"/>
        <v>0</v>
      </c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156"/>
      <c r="Z184" s="8">
        <f t="shared" si="7"/>
        <v>0</v>
      </c>
    </row>
    <row r="185" spans="1:26" x14ac:dyDescent="0.2">
      <c r="A185" s="5"/>
      <c r="B185" s="159">
        <f t="shared" si="8"/>
        <v>0</v>
      </c>
      <c r="C185" s="6"/>
      <c r="D185" s="7">
        <f t="shared" si="6"/>
        <v>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156"/>
      <c r="Z185" s="8">
        <f t="shared" si="7"/>
        <v>0</v>
      </c>
    </row>
    <row r="186" spans="1:26" x14ac:dyDescent="0.2">
      <c r="A186" s="5"/>
      <c r="B186" s="159">
        <f t="shared" si="8"/>
        <v>0</v>
      </c>
      <c r="C186" s="6"/>
      <c r="D186" s="7">
        <f t="shared" si="6"/>
        <v>0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156"/>
      <c r="Z186" s="8">
        <f t="shared" si="7"/>
        <v>0</v>
      </c>
    </row>
    <row r="187" spans="1:26" x14ac:dyDescent="0.2">
      <c r="A187" s="5"/>
      <c r="B187" s="159">
        <f t="shared" si="8"/>
        <v>0</v>
      </c>
      <c r="C187" s="6"/>
      <c r="D187" s="7">
        <f t="shared" si="6"/>
        <v>0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156"/>
      <c r="Z187" s="8">
        <f t="shared" si="7"/>
        <v>0</v>
      </c>
    </row>
    <row r="188" spans="1:26" x14ac:dyDescent="0.2">
      <c r="A188" s="5"/>
      <c r="B188" s="159">
        <f t="shared" si="8"/>
        <v>0</v>
      </c>
      <c r="C188" s="6"/>
      <c r="D188" s="7">
        <f t="shared" si="6"/>
        <v>0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156"/>
      <c r="Z188" s="8">
        <f t="shared" si="7"/>
        <v>0</v>
      </c>
    </row>
    <row r="189" spans="1:26" x14ac:dyDescent="0.2">
      <c r="A189" s="5"/>
      <c r="B189" s="159">
        <f t="shared" si="8"/>
        <v>0</v>
      </c>
      <c r="C189" s="6"/>
      <c r="D189" s="7">
        <f t="shared" si="6"/>
        <v>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156"/>
      <c r="Z189" s="8">
        <f t="shared" si="7"/>
        <v>0</v>
      </c>
    </row>
    <row r="190" spans="1:26" x14ac:dyDescent="0.2">
      <c r="A190" s="5"/>
      <c r="B190" s="159">
        <f t="shared" si="8"/>
        <v>0</v>
      </c>
      <c r="C190" s="6"/>
      <c r="D190" s="7">
        <f t="shared" si="6"/>
        <v>0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156"/>
      <c r="Z190" s="8">
        <f t="shared" si="7"/>
        <v>0</v>
      </c>
    </row>
    <row r="191" spans="1:26" x14ac:dyDescent="0.2">
      <c r="A191" s="5"/>
      <c r="B191" s="159">
        <f t="shared" si="8"/>
        <v>0</v>
      </c>
      <c r="C191" s="6"/>
      <c r="D191" s="7">
        <f t="shared" si="6"/>
        <v>0</v>
      </c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156"/>
      <c r="Z191" s="8">
        <f t="shared" si="7"/>
        <v>0</v>
      </c>
    </row>
    <row r="192" spans="1:26" x14ac:dyDescent="0.2">
      <c r="A192" s="5"/>
      <c r="B192" s="159">
        <f t="shared" si="8"/>
        <v>0</v>
      </c>
      <c r="C192" s="6"/>
      <c r="D192" s="7">
        <f t="shared" si="6"/>
        <v>0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156"/>
      <c r="Z192" s="8">
        <f t="shared" si="7"/>
        <v>0</v>
      </c>
    </row>
    <row r="193" spans="1:26" x14ac:dyDescent="0.2">
      <c r="A193" s="5"/>
      <c r="B193" s="159">
        <f t="shared" si="8"/>
        <v>0</v>
      </c>
      <c r="C193" s="6"/>
      <c r="D193" s="7">
        <f t="shared" si="6"/>
        <v>0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156"/>
      <c r="Z193" s="8">
        <f t="shared" si="7"/>
        <v>0</v>
      </c>
    </row>
    <row r="194" spans="1:26" x14ac:dyDescent="0.2">
      <c r="A194" s="5"/>
      <c r="B194" s="159">
        <f t="shared" si="8"/>
        <v>0</v>
      </c>
      <c r="C194" s="6"/>
      <c r="D194" s="7">
        <f t="shared" si="6"/>
        <v>0</v>
      </c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156"/>
      <c r="Z194" s="8">
        <f t="shared" si="7"/>
        <v>0</v>
      </c>
    </row>
    <row r="195" spans="1:26" x14ac:dyDescent="0.2">
      <c r="A195" s="216" t="s">
        <v>258</v>
      </c>
      <c r="B195" s="159">
        <f t="shared" si="8"/>
        <v>0</v>
      </c>
      <c r="C195" s="6">
        <f>+المخزن!H16+المخزن!H19</f>
        <v>0</v>
      </c>
      <c r="D195" s="7">
        <f t="shared" ref="D195" si="9">+C195-Z195</f>
        <v>0</v>
      </c>
      <c r="E195" s="6"/>
      <c r="F195" s="6"/>
      <c r="G195" s="6"/>
      <c r="H195" s="6">
        <f>+المخزن!F16+المخزن!F19</f>
        <v>0</v>
      </c>
      <c r="I195" s="6">
        <f>+المخزن!G16+المخزن!G19</f>
        <v>0</v>
      </c>
      <c r="J195" s="6">
        <f>+المخزن!B16+المخزن!B19</f>
        <v>0</v>
      </c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156"/>
      <c r="Z195" s="8">
        <f t="shared" ref="Z195:Z199" si="10">SUM(E195:Y195)</f>
        <v>0</v>
      </c>
    </row>
    <row r="196" spans="1:26" x14ac:dyDescent="0.2">
      <c r="A196" s="5"/>
      <c r="B196" s="159">
        <f t="shared" ref="B196:B199" si="11">+B195</f>
        <v>0</v>
      </c>
      <c r="C196" s="6"/>
      <c r="D196" s="7">
        <f t="shared" ref="D196:D200" si="12">+C196-Z196</f>
        <v>0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156"/>
      <c r="Z196" s="8">
        <f t="shared" si="10"/>
        <v>0</v>
      </c>
    </row>
    <row r="197" spans="1:26" x14ac:dyDescent="0.2">
      <c r="A197" s="216" t="s">
        <v>246</v>
      </c>
      <c r="B197" s="159">
        <f t="shared" si="11"/>
        <v>0</v>
      </c>
      <c r="C197" s="215">
        <f>+مرتبات!M10</f>
        <v>0</v>
      </c>
      <c r="D197" s="7">
        <f t="shared" si="12"/>
        <v>0</v>
      </c>
      <c r="E197" s="6"/>
      <c r="F197" s="6"/>
      <c r="G197" s="6"/>
      <c r="H197" s="6"/>
      <c r="I197" s="6"/>
      <c r="J197" s="6"/>
      <c r="K197" s="6"/>
      <c r="L197" s="6"/>
      <c r="M197" s="6"/>
      <c r="N197" s="215">
        <f>+C197</f>
        <v>0</v>
      </c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156"/>
      <c r="Z197" s="8">
        <f t="shared" si="10"/>
        <v>0</v>
      </c>
    </row>
    <row r="198" spans="1:26" x14ac:dyDescent="0.2">
      <c r="A198" s="216" t="s">
        <v>231</v>
      </c>
      <c r="B198" s="159">
        <f t="shared" si="11"/>
        <v>0</v>
      </c>
      <c r="C198" s="215">
        <f>+مرتبات!O10</f>
        <v>0</v>
      </c>
      <c r="D198" s="7">
        <f t="shared" si="12"/>
        <v>0</v>
      </c>
      <c r="E198" s="215">
        <f>+مرتبات!D10</f>
        <v>0</v>
      </c>
      <c r="F198" s="215">
        <f>+مرتبات!F10</f>
        <v>0</v>
      </c>
      <c r="G198" s="215">
        <f>+مرتبات!E10</f>
        <v>0</v>
      </c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156"/>
      <c r="Z198" s="8">
        <f t="shared" si="10"/>
        <v>0</v>
      </c>
    </row>
    <row r="199" spans="1:26" ht="15" thickBot="1" x14ac:dyDescent="0.25">
      <c r="A199" s="9"/>
      <c r="B199" s="159">
        <f t="shared" si="11"/>
        <v>0</v>
      </c>
      <c r="C199" s="10"/>
      <c r="D199" s="7">
        <f t="shared" si="12"/>
        <v>0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57"/>
      <c r="Z199" s="8">
        <f t="shared" si="10"/>
        <v>0</v>
      </c>
    </row>
    <row r="200" spans="1:26" ht="15.75" thickTop="1" thickBot="1" x14ac:dyDescent="0.25">
      <c r="A200" s="13" t="s">
        <v>19</v>
      </c>
      <c r="B200" s="160"/>
      <c r="C200" s="11">
        <f t="shared" ref="C200:Y200" si="13">SUM(C2:C199)</f>
        <v>0</v>
      </c>
      <c r="D200" s="7">
        <f t="shared" si="12"/>
        <v>0</v>
      </c>
      <c r="E200" s="11">
        <f t="shared" si="13"/>
        <v>0</v>
      </c>
      <c r="F200" s="11">
        <f t="shared" si="13"/>
        <v>0</v>
      </c>
      <c r="G200" s="11">
        <f t="shared" si="13"/>
        <v>0</v>
      </c>
      <c r="H200" s="11">
        <f t="shared" si="13"/>
        <v>0</v>
      </c>
      <c r="I200" s="11">
        <f t="shared" si="13"/>
        <v>0</v>
      </c>
      <c r="J200" s="11">
        <f t="shared" si="13"/>
        <v>0</v>
      </c>
      <c r="K200" s="11">
        <f t="shared" si="13"/>
        <v>0</v>
      </c>
      <c r="L200" s="11">
        <f t="shared" si="13"/>
        <v>0</v>
      </c>
      <c r="M200" s="11">
        <f t="shared" si="13"/>
        <v>0</v>
      </c>
      <c r="N200" s="11">
        <f t="shared" si="13"/>
        <v>0</v>
      </c>
      <c r="O200" s="11">
        <f t="shared" si="13"/>
        <v>0</v>
      </c>
      <c r="P200" s="11">
        <f t="shared" si="13"/>
        <v>0</v>
      </c>
      <c r="Q200" s="11">
        <f t="shared" si="13"/>
        <v>0</v>
      </c>
      <c r="R200" s="11">
        <f t="shared" si="13"/>
        <v>0</v>
      </c>
      <c r="S200" s="11">
        <f t="shared" si="13"/>
        <v>0</v>
      </c>
      <c r="T200" s="11">
        <f t="shared" si="13"/>
        <v>0</v>
      </c>
      <c r="U200" s="11">
        <f t="shared" si="13"/>
        <v>0</v>
      </c>
      <c r="V200" s="11">
        <f t="shared" si="13"/>
        <v>0</v>
      </c>
      <c r="W200" s="11">
        <f t="shared" si="13"/>
        <v>0</v>
      </c>
      <c r="X200" s="11">
        <f t="shared" si="13"/>
        <v>0</v>
      </c>
      <c r="Y200" s="11">
        <f t="shared" si="13"/>
        <v>0</v>
      </c>
      <c r="Z200" s="12">
        <f>SUM(Z2:Z199)</f>
        <v>0</v>
      </c>
    </row>
    <row r="201" spans="1:26" ht="15" thickTop="1" x14ac:dyDescent="0.2"/>
    <row r="202" spans="1:26" ht="15" thickBot="1" x14ac:dyDescent="0.25"/>
    <row r="203" spans="1:26" ht="30" thickTop="1" thickBot="1" x14ac:dyDescent="0.25">
      <c r="C203" s="3" t="s">
        <v>1</v>
      </c>
      <c r="E203" s="1">
        <f>+E200</f>
        <v>0</v>
      </c>
    </row>
    <row r="204" spans="1:26" ht="30" thickTop="1" thickBot="1" x14ac:dyDescent="0.25">
      <c r="C204" s="3" t="s">
        <v>2</v>
      </c>
      <c r="E204" s="1">
        <f>+F200</f>
        <v>0</v>
      </c>
    </row>
    <row r="205" spans="1:26" ht="30" thickTop="1" thickBot="1" x14ac:dyDescent="0.25">
      <c r="C205" s="3" t="s">
        <v>3</v>
      </c>
      <c r="E205" s="1">
        <f>+G200</f>
        <v>0</v>
      </c>
    </row>
    <row r="206" spans="1:26" ht="15.75" thickTop="1" thickBot="1" x14ac:dyDescent="0.25">
      <c r="C206" s="3" t="s">
        <v>4</v>
      </c>
      <c r="E206" s="1">
        <f>+H200</f>
        <v>0</v>
      </c>
    </row>
    <row r="207" spans="1:26" ht="15.75" thickTop="1" thickBot="1" x14ac:dyDescent="0.25">
      <c r="C207" s="3" t="s">
        <v>5</v>
      </c>
      <c r="E207" s="1">
        <f>+I200</f>
        <v>0</v>
      </c>
    </row>
    <row r="208" spans="1:26" ht="30" thickTop="1" thickBot="1" x14ac:dyDescent="0.25">
      <c r="C208" s="3" t="s">
        <v>6</v>
      </c>
      <c r="E208" s="1">
        <f>+J200</f>
        <v>0</v>
      </c>
    </row>
    <row r="209" spans="3:5" ht="15.75" thickTop="1" thickBot="1" x14ac:dyDescent="0.25">
      <c r="C209" s="3" t="s">
        <v>7</v>
      </c>
      <c r="E209" s="1">
        <f>+K200</f>
        <v>0</v>
      </c>
    </row>
    <row r="210" spans="3:5" ht="30" thickTop="1" thickBot="1" x14ac:dyDescent="0.25">
      <c r="C210" s="3" t="s">
        <v>8</v>
      </c>
      <c r="E210" s="1">
        <f>+L200</f>
        <v>0</v>
      </c>
    </row>
    <row r="211" spans="3:5" ht="15.75" thickTop="1" thickBot="1" x14ac:dyDescent="0.25">
      <c r="C211" s="3" t="s">
        <v>9</v>
      </c>
      <c r="E211" s="1">
        <f>+M200</f>
        <v>0</v>
      </c>
    </row>
    <row r="212" spans="3:5" ht="15.75" thickTop="1" thickBot="1" x14ac:dyDescent="0.25">
      <c r="C212" s="3" t="s">
        <v>167</v>
      </c>
      <c r="E212" s="1">
        <f>+N200</f>
        <v>0</v>
      </c>
    </row>
    <row r="213" spans="3:5" ht="15.75" thickTop="1" thickBot="1" x14ac:dyDescent="0.25">
      <c r="C213" s="3" t="s">
        <v>168</v>
      </c>
      <c r="E213" s="1">
        <f>+O200</f>
        <v>0</v>
      </c>
    </row>
    <row r="214" spans="3:5" ht="15.75" thickTop="1" thickBot="1" x14ac:dyDescent="0.25">
      <c r="C214" s="3" t="s">
        <v>10</v>
      </c>
      <c r="E214" s="1">
        <f>+P200</f>
        <v>0</v>
      </c>
    </row>
    <row r="215" spans="3:5" ht="15.75" thickTop="1" thickBot="1" x14ac:dyDescent="0.25">
      <c r="C215" s="3" t="s">
        <v>11</v>
      </c>
      <c r="E215" s="1">
        <f>+Q200</f>
        <v>0</v>
      </c>
    </row>
    <row r="216" spans="3:5" ht="30" thickTop="1" thickBot="1" x14ac:dyDescent="0.25">
      <c r="C216" s="3" t="s">
        <v>12</v>
      </c>
      <c r="E216" s="1">
        <f>+R200</f>
        <v>0</v>
      </c>
    </row>
    <row r="217" spans="3:5" ht="30" thickTop="1" thickBot="1" x14ac:dyDescent="0.25">
      <c r="C217" s="3" t="s">
        <v>13</v>
      </c>
      <c r="E217" s="1">
        <f>+S200</f>
        <v>0</v>
      </c>
    </row>
    <row r="218" spans="3:5" ht="30" thickTop="1" thickBot="1" x14ac:dyDescent="0.25">
      <c r="C218" s="3" t="s">
        <v>14</v>
      </c>
      <c r="E218" s="1">
        <f>+T200</f>
        <v>0</v>
      </c>
    </row>
    <row r="219" spans="3:5" ht="30" thickTop="1" thickBot="1" x14ac:dyDescent="0.25">
      <c r="C219" s="3" t="s">
        <v>15</v>
      </c>
      <c r="E219" s="1">
        <f>+U200</f>
        <v>0</v>
      </c>
    </row>
    <row r="220" spans="3:5" ht="15.75" thickTop="1" thickBot="1" x14ac:dyDescent="0.25">
      <c r="C220" s="3" t="s">
        <v>16</v>
      </c>
      <c r="E220" s="1">
        <f>+V200</f>
        <v>0</v>
      </c>
    </row>
    <row r="221" spans="3:5" ht="30" thickTop="1" thickBot="1" x14ac:dyDescent="0.25">
      <c r="C221" s="3" t="s">
        <v>17</v>
      </c>
      <c r="E221" s="1">
        <f>+W200</f>
        <v>0</v>
      </c>
    </row>
    <row r="222" spans="3:5" ht="15.75" thickTop="1" thickBot="1" x14ac:dyDescent="0.25">
      <c r="C222" s="3" t="s">
        <v>18</v>
      </c>
      <c r="E222" s="1">
        <f>+X200</f>
        <v>0</v>
      </c>
    </row>
    <row r="223" spans="3:5" ht="15.75" thickTop="1" thickBot="1" x14ac:dyDescent="0.25">
      <c r="C223" s="158" t="s">
        <v>55</v>
      </c>
      <c r="E223" s="1">
        <f>+Y200</f>
        <v>0</v>
      </c>
    </row>
    <row r="224" spans="3:5" ht="15" thickTop="1" x14ac:dyDescent="0.2">
      <c r="C224" s="4" t="s">
        <v>19</v>
      </c>
      <c r="E224" s="1">
        <f>+Z200</f>
        <v>0</v>
      </c>
    </row>
  </sheetData>
  <conditionalFormatting sqref="D2:D194 D198:D200 D196">
    <cfRule type="cellIs" dxfId="247" priority="5" operator="lessThan">
      <formula>0</formula>
    </cfRule>
    <cfRule type="cellIs" dxfId="246" priority="6" operator="greaterThan">
      <formula>0</formula>
    </cfRule>
  </conditionalFormatting>
  <conditionalFormatting sqref="D197">
    <cfRule type="cellIs" dxfId="245" priority="3" operator="lessThan">
      <formula>0</formula>
    </cfRule>
    <cfRule type="cellIs" dxfId="244" priority="4" operator="greaterThan">
      <formula>0</formula>
    </cfRule>
  </conditionalFormatting>
  <conditionalFormatting sqref="D195">
    <cfRule type="cellIs" dxfId="243" priority="1" operator="lessThan">
      <formula>0</formula>
    </cfRule>
    <cfRule type="cellIs" dxfId="242" priority="2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Z224"/>
  <sheetViews>
    <sheetView rightToLeft="1" workbookViewId="0">
      <pane xSplit="4" ySplit="1" topLeftCell="E2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B1" sqref="B1:B1048576"/>
    </sheetView>
  </sheetViews>
  <sheetFormatPr defaultRowHeight="14.25" x14ac:dyDescent="0.2"/>
  <cols>
    <col min="1" max="3" width="9" style="1"/>
    <col min="4" max="4" width="4.875" style="1" customWidth="1"/>
    <col min="5" max="7" width="9" style="1"/>
    <col min="8" max="8" width="9" style="1" customWidth="1"/>
    <col min="9" max="15" width="9" style="1"/>
    <col min="16" max="17" width="8.25" style="1" customWidth="1"/>
    <col min="18" max="21" width="9" style="1"/>
    <col min="22" max="22" width="8.125" style="1" customWidth="1"/>
    <col min="23" max="23" width="9" style="1"/>
    <col min="24" max="25" width="8.625" style="1" customWidth="1"/>
    <col min="26" max="16384" width="9" style="1"/>
  </cols>
  <sheetData>
    <row r="1" spans="1:26" s="2" customFormat="1" ht="33" customHeight="1" x14ac:dyDescent="0.2">
      <c r="A1" s="14" t="s">
        <v>0</v>
      </c>
      <c r="B1" s="14" t="s">
        <v>200</v>
      </c>
      <c r="C1" s="14" t="s">
        <v>19</v>
      </c>
      <c r="D1" s="14" t="s">
        <v>20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9</v>
      </c>
      <c r="N1" s="14" t="s">
        <v>167</v>
      </c>
      <c r="O1" s="14" t="s">
        <v>168</v>
      </c>
      <c r="P1" s="14" t="s">
        <v>10</v>
      </c>
      <c r="Q1" s="14" t="s">
        <v>11</v>
      </c>
      <c r="R1" s="14" t="s">
        <v>12</v>
      </c>
      <c r="S1" s="14" t="s">
        <v>13</v>
      </c>
      <c r="T1" s="14" t="s">
        <v>14</v>
      </c>
      <c r="U1" s="14" t="s">
        <v>15</v>
      </c>
      <c r="V1" s="14" t="s">
        <v>16</v>
      </c>
      <c r="W1" s="14" t="s">
        <v>17</v>
      </c>
      <c r="X1" s="14" t="s">
        <v>18</v>
      </c>
      <c r="Y1" s="14" t="s">
        <v>55</v>
      </c>
      <c r="Z1" s="14" t="s">
        <v>19</v>
      </c>
    </row>
    <row r="2" spans="1:26" x14ac:dyDescent="0.2">
      <c r="A2" s="5"/>
      <c r="B2" s="159"/>
      <c r="C2" s="6"/>
      <c r="D2" s="7">
        <f>+C2-Z2</f>
        <v>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156"/>
      <c r="Z2" s="8">
        <f>SUM(E2:Y2)</f>
        <v>0</v>
      </c>
    </row>
    <row r="3" spans="1:26" x14ac:dyDescent="0.2">
      <c r="A3" s="5"/>
      <c r="B3" s="159">
        <f>+B2</f>
        <v>0</v>
      </c>
      <c r="C3" s="6"/>
      <c r="D3" s="7">
        <f t="shared" ref="D3:D66" si="0">+C3-Z3</f>
        <v>0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156"/>
      <c r="Z3" s="8">
        <f t="shared" ref="Z3:Z66" si="1">SUM(E3:Y3)</f>
        <v>0</v>
      </c>
    </row>
    <row r="4" spans="1:26" x14ac:dyDescent="0.2">
      <c r="A4" s="5"/>
      <c r="B4" s="159">
        <f t="shared" ref="B4:B5" si="2">+B3</f>
        <v>0</v>
      </c>
      <c r="C4" s="6"/>
      <c r="D4" s="7">
        <f t="shared" si="0"/>
        <v>0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156"/>
      <c r="Z4" s="8">
        <f t="shared" si="1"/>
        <v>0</v>
      </c>
    </row>
    <row r="5" spans="1:26" x14ac:dyDescent="0.2">
      <c r="A5" s="5"/>
      <c r="B5" s="159">
        <f t="shared" si="2"/>
        <v>0</v>
      </c>
      <c r="C5" s="6"/>
      <c r="D5" s="7">
        <f t="shared" si="0"/>
        <v>0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156"/>
      <c r="Z5" s="8">
        <f t="shared" si="1"/>
        <v>0</v>
      </c>
    </row>
    <row r="6" spans="1:26" x14ac:dyDescent="0.2">
      <c r="A6" s="5"/>
      <c r="B6" s="159">
        <f t="shared" ref="B6:B67" si="3">+B5</f>
        <v>0</v>
      </c>
      <c r="C6" s="6"/>
      <c r="D6" s="7">
        <f t="shared" si="0"/>
        <v>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156"/>
      <c r="Z6" s="8">
        <f t="shared" si="1"/>
        <v>0</v>
      </c>
    </row>
    <row r="7" spans="1:26" x14ac:dyDescent="0.2">
      <c r="A7" s="5"/>
      <c r="B7" s="159">
        <f t="shared" si="3"/>
        <v>0</v>
      </c>
      <c r="C7" s="6"/>
      <c r="D7" s="7">
        <f t="shared" si="0"/>
        <v>0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156"/>
      <c r="Z7" s="8">
        <f t="shared" si="1"/>
        <v>0</v>
      </c>
    </row>
    <row r="8" spans="1:26" x14ac:dyDescent="0.2">
      <c r="A8" s="5"/>
      <c r="B8" s="159">
        <f t="shared" si="3"/>
        <v>0</v>
      </c>
      <c r="C8" s="6"/>
      <c r="D8" s="7">
        <f t="shared" si="0"/>
        <v>0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156"/>
      <c r="Z8" s="8">
        <f t="shared" si="1"/>
        <v>0</v>
      </c>
    </row>
    <row r="9" spans="1:26" x14ac:dyDescent="0.2">
      <c r="A9" s="5"/>
      <c r="B9" s="159">
        <f t="shared" si="3"/>
        <v>0</v>
      </c>
      <c r="C9" s="6"/>
      <c r="D9" s="7">
        <f t="shared" si="0"/>
        <v>0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156"/>
      <c r="Z9" s="8">
        <f t="shared" si="1"/>
        <v>0</v>
      </c>
    </row>
    <row r="10" spans="1:26" x14ac:dyDescent="0.2">
      <c r="A10" s="5"/>
      <c r="B10" s="159">
        <f t="shared" si="3"/>
        <v>0</v>
      </c>
      <c r="C10" s="6"/>
      <c r="D10" s="7">
        <f t="shared" si="0"/>
        <v>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156"/>
      <c r="Z10" s="8">
        <f t="shared" si="1"/>
        <v>0</v>
      </c>
    </row>
    <row r="11" spans="1:26" x14ac:dyDescent="0.2">
      <c r="A11" s="5"/>
      <c r="B11" s="159">
        <f t="shared" si="3"/>
        <v>0</v>
      </c>
      <c r="C11" s="6"/>
      <c r="D11" s="7">
        <f t="shared" si="0"/>
        <v>0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156"/>
      <c r="Z11" s="8">
        <f t="shared" si="1"/>
        <v>0</v>
      </c>
    </row>
    <row r="12" spans="1:26" x14ac:dyDescent="0.2">
      <c r="A12" s="5"/>
      <c r="B12" s="159">
        <f t="shared" si="3"/>
        <v>0</v>
      </c>
      <c r="C12" s="6"/>
      <c r="D12" s="7">
        <f t="shared" si="0"/>
        <v>0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156"/>
      <c r="Z12" s="8">
        <f t="shared" si="1"/>
        <v>0</v>
      </c>
    </row>
    <row r="13" spans="1:26" x14ac:dyDescent="0.2">
      <c r="A13" s="5"/>
      <c r="B13" s="159">
        <f t="shared" si="3"/>
        <v>0</v>
      </c>
      <c r="C13" s="6"/>
      <c r="D13" s="7">
        <f t="shared" si="0"/>
        <v>0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156"/>
      <c r="Z13" s="8">
        <f t="shared" si="1"/>
        <v>0</v>
      </c>
    </row>
    <row r="14" spans="1:26" x14ac:dyDescent="0.2">
      <c r="A14" s="5"/>
      <c r="B14" s="159">
        <f t="shared" si="3"/>
        <v>0</v>
      </c>
      <c r="C14" s="6"/>
      <c r="D14" s="7">
        <f t="shared" si="0"/>
        <v>0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156"/>
      <c r="Z14" s="8">
        <f t="shared" si="1"/>
        <v>0</v>
      </c>
    </row>
    <row r="15" spans="1:26" x14ac:dyDescent="0.2">
      <c r="A15" s="5"/>
      <c r="B15" s="159">
        <f t="shared" si="3"/>
        <v>0</v>
      </c>
      <c r="C15" s="6"/>
      <c r="D15" s="7">
        <f t="shared" si="0"/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156"/>
      <c r="Z15" s="8">
        <f t="shared" si="1"/>
        <v>0</v>
      </c>
    </row>
    <row r="16" spans="1:26" x14ac:dyDescent="0.2">
      <c r="A16" s="5"/>
      <c r="B16" s="159">
        <f t="shared" si="3"/>
        <v>0</v>
      </c>
      <c r="C16" s="6"/>
      <c r="D16" s="7">
        <f t="shared" si="0"/>
        <v>0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156"/>
      <c r="Z16" s="8">
        <f t="shared" si="1"/>
        <v>0</v>
      </c>
    </row>
    <row r="17" spans="1:26" x14ac:dyDescent="0.2">
      <c r="A17" s="5"/>
      <c r="B17" s="159">
        <f t="shared" si="3"/>
        <v>0</v>
      </c>
      <c r="C17" s="6"/>
      <c r="D17" s="7">
        <f t="shared" si="0"/>
        <v>0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156"/>
      <c r="Z17" s="8">
        <f t="shared" si="1"/>
        <v>0</v>
      </c>
    </row>
    <row r="18" spans="1:26" x14ac:dyDescent="0.2">
      <c r="A18" s="5"/>
      <c r="B18" s="159">
        <f t="shared" si="3"/>
        <v>0</v>
      </c>
      <c r="C18" s="6"/>
      <c r="D18" s="7">
        <f t="shared" si="0"/>
        <v>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156"/>
      <c r="Z18" s="8">
        <f t="shared" si="1"/>
        <v>0</v>
      </c>
    </row>
    <row r="19" spans="1:26" x14ac:dyDescent="0.2">
      <c r="A19" s="5"/>
      <c r="B19" s="159">
        <f t="shared" si="3"/>
        <v>0</v>
      </c>
      <c r="C19" s="6"/>
      <c r="D19" s="7">
        <f t="shared" si="0"/>
        <v>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156"/>
      <c r="Z19" s="8">
        <f t="shared" si="1"/>
        <v>0</v>
      </c>
    </row>
    <row r="20" spans="1:26" x14ac:dyDescent="0.2">
      <c r="A20" s="5"/>
      <c r="B20" s="159">
        <f t="shared" si="3"/>
        <v>0</v>
      </c>
      <c r="C20" s="6"/>
      <c r="D20" s="7">
        <f t="shared" si="0"/>
        <v>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156"/>
      <c r="Z20" s="8">
        <f t="shared" si="1"/>
        <v>0</v>
      </c>
    </row>
    <row r="21" spans="1:26" x14ac:dyDescent="0.2">
      <c r="A21" s="5"/>
      <c r="B21" s="159">
        <f t="shared" si="3"/>
        <v>0</v>
      </c>
      <c r="C21" s="6"/>
      <c r="D21" s="7">
        <f t="shared" si="0"/>
        <v>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156"/>
      <c r="Z21" s="8">
        <f t="shared" si="1"/>
        <v>0</v>
      </c>
    </row>
    <row r="22" spans="1:26" x14ac:dyDescent="0.2">
      <c r="A22" s="5"/>
      <c r="B22" s="159">
        <f t="shared" si="3"/>
        <v>0</v>
      </c>
      <c r="C22" s="6"/>
      <c r="D22" s="7">
        <f t="shared" si="0"/>
        <v>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156"/>
      <c r="Z22" s="8">
        <f t="shared" si="1"/>
        <v>0</v>
      </c>
    </row>
    <row r="23" spans="1:26" x14ac:dyDescent="0.2">
      <c r="A23" s="5"/>
      <c r="B23" s="159">
        <f t="shared" si="3"/>
        <v>0</v>
      </c>
      <c r="C23" s="6"/>
      <c r="D23" s="7">
        <f t="shared" si="0"/>
        <v>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156"/>
      <c r="Z23" s="8">
        <f t="shared" si="1"/>
        <v>0</v>
      </c>
    </row>
    <row r="24" spans="1:26" x14ac:dyDescent="0.2">
      <c r="A24" s="5"/>
      <c r="B24" s="159">
        <f t="shared" si="3"/>
        <v>0</v>
      </c>
      <c r="C24" s="6"/>
      <c r="D24" s="7">
        <f t="shared" si="0"/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156"/>
      <c r="Z24" s="8">
        <f t="shared" si="1"/>
        <v>0</v>
      </c>
    </row>
    <row r="25" spans="1:26" x14ac:dyDescent="0.2">
      <c r="A25" s="5"/>
      <c r="B25" s="159">
        <f t="shared" si="3"/>
        <v>0</v>
      </c>
      <c r="C25" s="6"/>
      <c r="D25" s="7">
        <f t="shared" si="0"/>
        <v>0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156"/>
      <c r="Z25" s="8">
        <f t="shared" si="1"/>
        <v>0</v>
      </c>
    </row>
    <row r="26" spans="1:26" x14ac:dyDescent="0.2">
      <c r="A26" s="5"/>
      <c r="B26" s="159">
        <f t="shared" si="3"/>
        <v>0</v>
      </c>
      <c r="C26" s="6"/>
      <c r="D26" s="7">
        <f t="shared" si="0"/>
        <v>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156"/>
      <c r="Z26" s="8">
        <f t="shared" si="1"/>
        <v>0</v>
      </c>
    </row>
    <row r="27" spans="1:26" x14ac:dyDescent="0.2">
      <c r="A27" s="5"/>
      <c r="B27" s="159">
        <f t="shared" si="3"/>
        <v>0</v>
      </c>
      <c r="C27" s="6"/>
      <c r="D27" s="7">
        <f t="shared" si="0"/>
        <v>0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156"/>
      <c r="Z27" s="8">
        <f t="shared" si="1"/>
        <v>0</v>
      </c>
    </row>
    <row r="28" spans="1:26" x14ac:dyDescent="0.2">
      <c r="A28" s="5"/>
      <c r="B28" s="159">
        <f t="shared" si="3"/>
        <v>0</v>
      </c>
      <c r="C28" s="6"/>
      <c r="D28" s="7">
        <f t="shared" si="0"/>
        <v>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156"/>
      <c r="Z28" s="8">
        <f t="shared" si="1"/>
        <v>0</v>
      </c>
    </row>
    <row r="29" spans="1:26" x14ac:dyDescent="0.2">
      <c r="A29" s="5"/>
      <c r="B29" s="159">
        <f t="shared" si="3"/>
        <v>0</v>
      </c>
      <c r="C29" s="6"/>
      <c r="D29" s="7">
        <f>+C29-Z29</f>
        <v>0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156"/>
      <c r="Z29" s="8">
        <f t="shared" si="1"/>
        <v>0</v>
      </c>
    </row>
    <row r="30" spans="1:26" x14ac:dyDescent="0.2">
      <c r="A30" s="5"/>
      <c r="B30" s="159">
        <f t="shared" si="3"/>
        <v>0</v>
      </c>
      <c r="C30" s="6"/>
      <c r="D30" s="7">
        <f t="shared" si="0"/>
        <v>0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156"/>
      <c r="Z30" s="8">
        <f t="shared" si="1"/>
        <v>0</v>
      </c>
    </row>
    <row r="31" spans="1:26" x14ac:dyDescent="0.2">
      <c r="A31" s="5"/>
      <c r="B31" s="159">
        <f t="shared" si="3"/>
        <v>0</v>
      </c>
      <c r="C31" s="6"/>
      <c r="D31" s="7">
        <f t="shared" si="0"/>
        <v>0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156"/>
      <c r="Z31" s="8">
        <f t="shared" si="1"/>
        <v>0</v>
      </c>
    </row>
    <row r="32" spans="1:26" x14ac:dyDescent="0.2">
      <c r="A32" s="5"/>
      <c r="B32" s="159">
        <f t="shared" si="3"/>
        <v>0</v>
      </c>
      <c r="C32" s="6"/>
      <c r="D32" s="7">
        <f t="shared" si="0"/>
        <v>0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156"/>
      <c r="Z32" s="8">
        <f t="shared" si="1"/>
        <v>0</v>
      </c>
    </row>
    <row r="33" spans="1:26" x14ac:dyDescent="0.2">
      <c r="A33" s="5"/>
      <c r="B33" s="159">
        <f t="shared" si="3"/>
        <v>0</v>
      </c>
      <c r="C33" s="6"/>
      <c r="D33" s="7">
        <f t="shared" si="0"/>
        <v>0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156"/>
      <c r="Z33" s="8">
        <f t="shared" si="1"/>
        <v>0</v>
      </c>
    </row>
    <row r="34" spans="1:26" x14ac:dyDescent="0.2">
      <c r="A34" s="5"/>
      <c r="B34" s="159">
        <f t="shared" si="3"/>
        <v>0</v>
      </c>
      <c r="C34" s="6"/>
      <c r="D34" s="7">
        <f t="shared" si="0"/>
        <v>0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156"/>
      <c r="Z34" s="8">
        <f t="shared" si="1"/>
        <v>0</v>
      </c>
    </row>
    <row r="35" spans="1:26" x14ac:dyDescent="0.2">
      <c r="A35" s="5"/>
      <c r="B35" s="159">
        <f t="shared" si="3"/>
        <v>0</v>
      </c>
      <c r="C35" s="6"/>
      <c r="D35" s="7">
        <f t="shared" si="0"/>
        <v>0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156"/>
      <c r="Z35" s="8">
        <f t="shared" si="1"/>
        <v>0</v>
      </c>
    </row>
    <row r="36" spans="1:26" x14ac:dyDescent="0.2">
      <c r="A36" s="5"/>
      <c r="B36" s="159">
        <f t="shared" si="3"/>
        <v>0</v>
      </c>
      <c r="C36" s="6"/>
      <c r="D36" s="7">
        <f t="shared" si="0"/>
        <v>0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156"/>
      <c r="Z36" s="8">
        <f t="shared" si="1"/>
        <v>0</v>
      </c>
    </row>
    <row r="37" spans="1:26" x14ac:dyDescent="0.2">
      <c r="A37" s="5"/>
      <c r="B37" s="159">
        <f t="shared" si="3"/>
        <v>0</v>
      </c>
      <c r="C37" s="6"/>
      <c r="D37" s="7">
        <f t="shared" si="0"/>
        <v>0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156"/>
      <c r="Z37" s="8">
        <f t="shared" si="1"/>
        <v>0</v>
      </c>
    </row>
    <row r="38" spans="1:26" x14ac:dyDescent="0.2">
      <c r="A38" s="5"/>
      <c r="B38" s="159">
        <f t="shared" si="3"/>
        <v>0</v>
      </c>
      <c r="C38" s="6"/>
      <c r="D38" s="7">
        <f t="shared" si="0"/>
        <v>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156"/>
      <c r="Z38" s="8">
        <f t="shared" si="1"/>
        <v>0</v>
      </c>
    </row>
    <row r="39" spans="1:26" x14ac:dyDescent="0.2">
      <c r="A39" s="5"/>
      <c r="B39" s="159">
        <f t="shared" si="3"/>
        <v>0</v>
      </c>
      <c r="C39" s="6"/>
      <c r="D39" s="7">
        <f t="shared" si="0"/>
        <v>0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156"/>
      <c r="Z39" s="8">
        <f t="shared" si="1"/>
        <v>0</v>
      </c>
    </row>
    <row r="40" spans="1:26" x14ac:dyDescent="0.2">
      <c r="A40" s="5"/>
      <c r="B40" s="159">
        <f t="shared" si="3"/>
        <v>0</v>
      </c>
      <c r="C40" s="6"/>
      <c r="D40" s="7">
        <f t="shared" si="0"/>
        <v>0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156"/>
      <c r="Z40" s="8">
        <f t="shared" si="1"/>
        <v>0</v>
      </c>
    </row>
    <row r="41" spans="1:26" x14ac:dyDescent="0.2">
      <c r="A41" s="5"/>
      <c r="B41" s="159">
        <f t="shared" si="3"/>
        <v>0</v>
      </c>
      <c r="C41" s="6"/>
      <c r="D41" s="7">
        <f t="shared" si="0"/>
        <v>0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156"/>
      <c r="Z41" s="8">
        <f t="shared" si="1"/>
        <v>0</v>
      </c>
    </row>
    <row r="42" spans="1:26" x14ac:dyDescent="0.2">
      <c r="A42" s="5"/>
      <c r="B42" s="159">
        <f t="shared" si="3"/>
        <v>0</v>
      </c>
      <c r="C42" s="6"/>
      <c r="D42" s="7">
        <f t="shared" si="0"/>
        <v>0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156"/>
      <c r="Z42" s="8">
        <f t="shared" si="1"/>
        <v>0</v>
      </c>
    </row>
    <row r="43" spans="1:26" x14ac:dyDescent="0.2">
      <c r="A43" s="5"/>
      <c r="B43" s="159">
        <f t="shared" si="3"/>
        <v>0</v>
      </c>
      <c r="C43" s="6"/>
      <c r="D43" s="7">
        <f t="shared" si="0"/>
        <v>0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156"/>
      <c r="Z43" s="8">
        <f t="shared" si="1"/>
        <v>0</v>
      </c>
    </row>
    <row r="44" spans="1:26" x14ac:dyDescent="0.2">
      <c r="A44" s="5"/>
      <c r="B44" s="159">
        <f t="shared" si="3"/>
        <v>0</v>
      </c>
      <c r="C44" s="6"/>
      <c r="D44" s="7">
        <f t="shared" si="0"/>
        <v>0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156"/>
      <c r="Z44" s="8">
        <f t="shared" si="1"/>
        <v>0</v>
      </c>
    </row>
    <row r="45" spans="1:26" x14ac:dyDescent="0.2">
      <c r="A45" s="5"/>
      <c r="B45" s="159">
        <f t="shared" si="3"/>
        <v>0</v>
      </c>
      <c r="C45" s="6"/>
      <c r="D45" s="7">
        <f t="shared" si="0"/>
        <v>0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156"/>
      <c r="Z45" s="8">
        <f t="shared" si="1"/>
        <v>0</v>
      </c>
    </row>
    <row r="46" spans="1:26" x14ac:dyDescent="0.2">
      <c r="A46" s="5"/>
      <c r="B46" s="159">
        <f t="shared" si="3"/>
        <v>0</v>
      </c>
      <c r="C46" s="6"/>
      <c r="D46" s="7">
        <f t="shared" si="0"/>
        <v>0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156"/>
      <c r="Z46" s="8">
        <f t="shared" si="1"/>
        <v>0</v>
      </c>
    </row>
    <row r="47" spans="1:26" x14ac:dyDescent="0.2">
      <c r="A47" s="5"/>
      <c r="B47" s="159">
        <f t="shared" si="3"/>
        <v>0</v>
      </c>
      <c r="C47" s="6"/>
      <c r="D47" s="7">
        <f t="shared" si="0"/>
        <v>0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156"/>
      <c r="Z47" s="8">
        <f t="shared" si="1"/>
        <v>0</v>
      </c>
    </row>
    <row r="48" spans="1:26" x14ac:dyDescent="0.2">
      <c r="A48" s="5"/>
      <c r="B48" s="159">
        <f t="shared" si="3"/>
        <v>0</v>
      </c>
      <c r="C48" s="6"/>
      <c r="D48" s="7">
        <f t="shared" si="0"/>
        <v>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156"/>
      <c r="Z48" s="8">
        <f t="shared" si="1"/>
        <v>0</v>
      </c>
    </row>
    <row r="49" spans="1:26" x14ac:dyDescent="0.2">
      <c r="A49" s="5"/>
      <c r="B49" s="159">
        <f t="shared" si="3"/>
        <v>0</v>
      </c>
      <c r="C49" s="6"/>
      <c r="D49" s="7">
        <f t="shared" si="0"/>
        <v>0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156"/>
      <c r="Z49" s="8">
        <f t="shared" si="1"/>
        <v>0</v>
      </c>
    </row>
    <row r="50" spans="1:26" x14ac:dyDescent="0.2">
      <c r="A50" s="5"/>
      <c r="B50" s="159">
        <f t="shared" si="3"/>
        <v>0</v>
      </c>
      <c r="C50" s="6"/>
      <c r="D50" s="7">
        <f t="shared" si="0"/>
        <v>0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156"/>
      <c r="Z50" s="8">
        <f t="shared" si="1"/>
        <v>0</v>
      </c>
    </row>
    <row r="51" spans="1:26" x14ac:dyDescent="0.2">
      <c r="A51" s="5"/>
      <c r="B51" s="159">
        <f t="shared" si="3"/>
        <v>0</v>
      </c>
      <c r="C51" s="6"/>
      <c r="D51" s="7">
        <f t="shared" si="0"/>
        <v>0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156"/>
      <c r="Z51" s="8">
        <f t="shared" si="1"/>
        <v>0</v>
      </c>
    </row>
    <row r="52" spans="1:26" x14ac:dyDescent="0.2">
      <c r="A52" s="5"/>
      <c r="B52" s="159">
        <f t="shared" si="3"/>
        <v>0</v>
      </c>
      <c r="C52" s="6"/>
      <c r="D52" s="7">
        <f t="shared" si="0"/>
        <v>0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156"/>
      <c r="Z52" s="8">
        <f t="shared" si="1"/>
        <v>0</v>
      </c>
    </row>
    <row r="53" spans="1:26" x14ac:dyDescent="0.2">
      <c r="A53" s="5"/>
      <c r="B53" s="159">
        <f t="shared" si="3"/>
        <v>0</v>
      </c>
      <c r="C53" s="6"/>
      <c r="D53" s="7">
        <f t="shared" si="0"/>
        <v>0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156"/>
      <c r="Z53" s="8">
        <f t="shared" si="1"/>
        <v>0</v>
      </c>
    </row>
    <row r="54" spans="1:26" x14ac:dyDescent="0.2">
      <c r="A54" s="5"/>
      <c r="B54" s="159">
        <f t="shared" si="3"/>
        <v>0</v>
      </c>
      <c r="C54" s="6"/>
      <c r="D54" s="7">
        <f t="shared" si="0"/>
        <v>0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156"/>
      <c r="Z54" s="8">
        <f t="shared" si="1"/>
        <v>0</v>
      </c>
    </row>
    <row r="55" spans="1:26" x14ac:dyDescent="0.2">
      <c r="A55" s="5"/>
      <c r="B55" s="159">
        <f t="shared" si="3"/>
        <v>0</v>
      </c>
      <c r="C55" s="6"/>
      <c r="D55" s="7">
        <f t="shared" si="0"/>
        <v>0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156"/>
      <c r="Z55" s="8">
        <f t="shared" si="1"/>
        <v>0</v>
      </c>
    </row>
    <row r="56" spans="1:26" x14ac:dyDescent="0.2">
      <c r="A56" s="5"/>
      <c r="B56" s="159">
        <f t="shared" si="3"/>
        <v>0</v>
      </c>
      <c r="C56" s="6"/>
      <c r="D56" s="7">
        <f t="shared" si="0"/>
        <v>0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156"/>
      <c r="Z56" s="8">
        <f t="shared" si="1"/>
        <v>0</v>
      </c>
    </row>
    <row r="57" spans="1:26" x14ac:dyDescent="0.2">
      <c r="A57" s="5"/>
      <c r="B57" s="159">
        <f t="shared" si="3"/>
        <v>0</v>
      </c>
      <c r="C57" s="6"/>
      <c r="D57" s="7">
        <f t="shared" si="0"/>
        <v>0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156"/>
      <c r="Z57" s="8">
        <f t="shared" si="1"/>
        <v>0</v>
      </c>
    </row>
    <row r="58" spans="1:26" x14ac:dyDescent="0.2">
      <c r="A58" s="5"/>
      <c r="B58" s="159">
        <f t="shared" si="3"/>
        <v>0</v>
      </c>
      <c r="C58" s="6"/>
      <c r="D58" s="7">
        <f t="shared" si="0"/>
        <v>0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156"/>
      <c r="Z58" s="8">
        <f t="shared" si="1"/>
        <v>0</v>
      </c>
    </row>
    <row r="59" spans="1:26" x14ac:dyDescent="0.2">
      <c r="A59" s="5"/>
      <c r="B59" s="159">
        <f t="shared" si="3"/>
        <v>0</v>
      </c>
      <c r="C59" s="6"/>
      <c r="D59" s="7">
        <f t="shared" si="0"/>
        <v>0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156"/>
      <c r="Z59" s="8">
        <f t="shared" si="1"/>
        <v>0</v>
      </c>
    </row>
    <row r="60" spans="1:26" x14ac:dyDescent="0.2">
      <c r="A60" s="5"/>
      <c r="B60" s="159">
        <f t="shared" si="3"/>
        <v>0</v>
      </c>
      <c r="C60" s="6"/>
      <c r="D60" s="7">
        <f t="shared" si="0"/>
        <v>0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156"/>
      <c r="Z60" s="8">
        <f t="shared" si="1"/>
        <v>0</v>
      </c>
    </row>
    <row r="61" spans="1:26" x14ac:dyDescent="0.2">
      <c r="A61" s="5"/>
      <c r="B61" s="159">
        <f t="shared" si="3"/>
        <v>0</v>
      </c>
      <c r="C61" s="6"/>
      <c r="D61" s="7">
        <f t="shared" si="0"/>
        <v>0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156"/>
      <c r="Z61" s="8">
        <f t="shared" si="1"/>
        <v>0</v>
      </c>
    </row>
    <row r="62" spans="1:26" x14ac:dyDescent="0.2">
      <c r="A62" s="5"/>
      <c r="B62" s="159">
        <f t="shared" si="3"/>
        <v>0</v>
      </c>
      <c r="C62" s="6"/>
      <c r="D62" s="7">
        <f t="shared" si="0"/>
        <v>0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156"/>
      <c r="Z62" s="8">
        <f t="shared" si="1"/>
        <v>0</v>
      </c>
    </row>
    <row r="63" spans="1:26" x14ac:dyDescent="0.2">
      <c r="A63" s="5"/>
      <c r="B63" s="159">
        <f t="shared" si="3"/>
        <v>0</v>
      </c>
      <c r="C63" s="6"/>
      <c r="D63" s="7">
        <f t="shared" si="0"/>
        <v>0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156"/>
      <c r="Z63" s="8">
        <f t="shared" si="1"/>
        <v>0</v>
      </c>
    </row>
    <row r="64" spans="1:26" x14ac:dyDescent="0.2">
      <c r="A64" s="5"/>
      <c r="B64" s="159">
        <f t="shared" si="3"/>
        <v>0</v>
      </c>
      <c r="C64" s="6"/>
      <c r="D64" s="7">
        <f t="shared" si="0"/>
        <v>0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156"/>
      <c r="Z64" s="8">
        <f t="shared" si="1"/>
        <v>0</v>
      </c>
    </row>
    <row r="65" spans="1:26" x14ac:dyDescent="0.2">
      <c r="A65" s="5"/>
      <c r="B65" s="159">
        <f t="shared" si="3"/>
        <v>0</v>
      </c>
      <c r="C65" s="6"/>
      <c r="D65" s="7">
        <f t="shared" si="0"/>
        <v>0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156"/>
      <c r="Z65" s="8">
        <f t="shared" si="1"/>
        <v>0</v>
      </c>
    </row>
    <row r="66" spans="1:26" x14ac:dyDescent="0.2">
      <c r="A66" s="5"/>
      <c r="B66" s="159">
        <f t="shared" si="3"/>
        <v>0</v>
      </c>
      <c r="C66" s="6"/>
      <c r="D66" s="7">
        <f t="shared" si="0"/>
        <v>0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156"/>
      <c r="Z66" s="8">
        <f t="shared" si="1"/>
        <v>0</v>
      </c>
    </row>
    <row r="67" spans="1:26" x14ac:dyDescent="0.2">
      <c r="A67" s="5"/>
      <c r="B67" s="159">
        <f t="shared" si="3"/>
        <v>0</v>
      </c>
      <c r="C67" s="6"/>
      <c r="D67" s="7">
        <f t="shared" ref="D67:D130" si="4">+C67-Z67</f>
        <v>0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156"/>
      <c r="Z67" s="8">
        <f t="shared" ref="Z67:Z130" si="5">SUM(E67:Y67)</f>
        <v>0</v>
      </c>
    </row>
    <row r="68" spans="1:26" x14ac:dyDescent="0.2">
      <c r="A68" s="5"/>
      <c r="B68" s="159">
        <f t="shared" ref="B68:B131" si="6">+B67</f>
        <v>0</v>
      </c>
      <c r="C68" s="6"/>
      <c r="D68" s="7">
        <f t="shared" si="4"/>
        <v>0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156"/>
      <c r="Z68" s="8">
        <f t="shared" si="5"/>
        <v>0</v>
      </c>
    </row>
    <row r="69" spans="1:26" x14ac:dyDescent="0.2">
      <c r="A69" s="5"/>
      <c r="B69" s="159">
        <f t="shared" si="6"/>
        <v>0</v>
      </c>
      <c r="C69" s="6"/>
      <c r="D69" s="7">
        <f t="shared" si="4"/>
        <v>0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156"/>
      <c r="Z69" s="8">
        <f t="shared" si="5"/>
        <v>0</v>
      </c>
    </row>
    <row r="70" spans="1:26" x14ac:dyDescent="0.2">
      <c r="A70" s="5"/>
      <c r="B70" s="159">
        <f t="shared" si="6"/>
        <v>0</v>
      </c>
      <c r="C70" s="6"/>
      <c r="D70" s="7">
        <f t="shared" si="4"/>
        <v>0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156"/>
      <c r="Z70" s="8">
        <f t="shared" si="5"/>
        <v>0</v>
      </c>
    </row>
    <row r="71" spans="1:26" x14ac:dyDescent="0.2">
      <c r="A71" s="5"/>
      <c r="B71" s="159">
        <f t="shared" si="6"/>
        <v>0</v>
      </c>
      <c r="C71" s="6"/>
      <c r="D71" s="7">
        <f t="shared" si="4"/>
        <v>0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156"/>
      <c r="Z71" s="8">
        <f t="shared" si="5"/>
        <v>0</v>
      </c>
    </row>
    <row r="72" spans="1:26" x14ac:dyDescent="0.2">
      <c r="A72" s="5"/>
      <c r="B72" s="159">
        <f t="shared" si="6"/>
        <v>0</v>
      </c>
      <c r="C72" s="6"/>
      <c r="D72" s="7">
        <f t="shared" si="4"/>
        <v>0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156"/>
      <c r="Z72" s="8">
        <f t="shared" si="5"/>
        <v>0</v>
      </c>
    </row>
    <row r="73" spans="1:26" x14ac:dyDescent="0.2">
      <c r="A73" s="5"/>
      <c r="B73" s="159">
        <f t="shared" si="6"/>
        <v>0</v>
      </c>
      <c r="C73" s="6"/>
      <c r="D73" s="7">
        <f t="shared" si="4"/>
        <v>0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156"/>
      <c r="Z73" s="8">
        <f t="shared" si="5"/>
        <v>0</v>
      </c>
    </row>
    <row r="74" spans="1:26" x14ac:dyDescent="0.2">
      <c r="A74" s="5"/>
      <c r="B74" s="159">
        <f t="shared" si="6"/>
        <v>0</v>
      </c>
      <c r="C74" s="6"/>
      <c r="D74" s="7">
        <f t="shared" si="4"/>
        <v>0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156"/>
      <c r="Z74" s="8">
        <f t="shared" si="5"/>
        <v>0</v>
      </c>
    </row>
    <row r="75" spans="1:26" x14ac:dyDescent="0.2">
      <c r="A75" s="5"/>
      <c r="B75" s="159">
        <f t="shared" si="6"/>
        <v>0</v>
      </c>
      <c r="C75" s="6"/>
      <c r="D75" s="7">
        <f t="shared" si="4"/>
        <v>0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156"/>
      <c r="Z75" s="8">
        <f t="shared" si="5"/>
        <v>0</v>
      </c>
    </row>
    <row r="76" spans="1:26" x14ac:dyDescent="0.2">
      <c r="A76" s="5"/>
      <c r="B76" s="159">
        <f t="shared" si="6"/>
        <v>0</v>
      </c>
      <c r="C76" s="6"/>
      <c r="D76" s="7">
        <f t="shared" si="4"/>
        <v>0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156"/>
      <c r="Z76" s="8">
        <f t="shared" si="5"/>
        <v>0</v>
      </c>
    </row>
    <row r="77" spans="1:26" x14ac:dyDescent="0.2">
      <c r="A77" s="5"/>
      <c r="B77" s="159">
        <f t="shared" si="6"/>
        <v>0</v>
      </c>
      <c r="C77" s="6"/>
      <c r="D77" s="7">
        <f t="shared" si="4"/>
        <v>0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156"/>
      <c r="Z77" s="8">
        <f t="shared" si="5"/>
        <v>0</v>
      </c>
    </row>
    <row r="78" spans="1:26" x14ac:dyDescent="0.2">
      <c r="A78" s="5"/>
      <c r="B78" s="159">
        <f t="shared" si="6"/>
        <v>0</v>
      </c>
      <c r="C78" s="6"/>
      <c r="D78" s="7">
        <f t="shared" si="4"/>
        <v>0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156"/>
      <c r="Z78" s="8">
        <f t="shared" si="5"/>
        <v>0</v>
      </c>
    </row>
    <row r="79" spans="1:26" x14ac:dyDescent="0.2">
      <c r="A79" s="5"/>
      <c r="B79" s="159">
        <f t="shared" si="6"/>
        <v>0</v>
      </c>
      <c r="C79" s="6"/>
      <c r="D79" s="7">
        <f t="shared" si="4"/>
        <v>0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156"/>
      <c r="Z79" s="8">
        <f t="shared" si="5"/>
        <v>0</v>
      </c>
    </row>
    <row r="80" spans="1:26" x14ac:dyDescent="0.2">
      <c r="A80" s="5"/>
      <c r="B80" s="159">
        <f t="shared" si="6"/>
        <v>0</v>
      </c>
      <c r="C80" s="6"/>
      <c r="D80" s="7">
        <f t="shared" si="4"/>
        <v>0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156"/>
      <c r="Z80" s="8">
        <f t="shared" si="5"/>
        <v>0</v>
      </c>
    </row>
    <row r="81" spans="1:26" x14ac:dyDescent="0.2">
      <c r="A81" s="5"/>
      <c r="B81" s="159">
        <f t="shared" si="6"/>
        <v>0</v>
      </c>
      <c r="C81" s="6"/>
      <c r="D81" s="7">
        <f t="shared" si="4"/>
        <v>0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156"/>
      <c r="Z81" s="8">
        <f t="shared" si="5"/>
        <v>0</v>
      </c>
    </row>
    <row r="82" spans="1:26" x14ac:dyDescent="0.2">
      <c r="A82" s="5"/>
      <c r="B82" s="159">
        <f t="shared" si="6"/>
        <v>0</v>
      </c>
      <c r="C82" s="6"/>
      <c r="D82" s="7">
        <f t="shared" si="4"/>
        <v>0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156"/>
      <c r="Z82" s="8">
        <f t="shared" si="5"/>
        <v>0</v>
      </c>
    </row>
    <row r="83" spans="1:26" x14ac:dyDescent="0.2">
      <c r="A83" s="5"/>
      <c r="B83" s="159">
        <f t="shared" si="6"/>
        <v>0</v>
      </c>
      <c r="C83" s="6"/>
      <c r="D83" s="7">
        <f t="shared" si="4"/>
        <v>0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156"/>
      <c r="Z83" s="8">
        <f t="shared" si="5"/>
        <v>0</v>
      </c>
    </row>
    <row r="84" spans="1:26" x14ac:dyDescent="0.2">
      <c r="A84" s="5"/>
      <c r="B84" s="159">
        <f t="shared" si="6"/>
        <v>0</v>
      </c>
      <c r="C84" s="6"/>
      <c r="D84" s="7">
        <f t="shared" si="4"/>
        <v>0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156"/>
      <c r="Z84" s="8">
        <f t="shared" si="5"/>
        <v>0</v>
      </c>
    </row>
    <row r="85" spans="1:26" x14ac:dyDescent="0.2">
      <c r="A85" s="5"/>
      <c r="B85" s="159">
        <f t="shared" si="6"/>
        <v>0</v>
      </c>
      <c r="C85" s="6"/>
      <c r="D85" s="7">
        <f t="shared" si="4"/>
        <v>0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156"/>
      <c r="Z85" s="8">
        <f t="shared" si="5"/>
        <v>0</v>
      </c>
    </row>
    <row r="86" spans="1:26" x14ac:dyDescent="0.2">
      <c r="A86" s="5"/>
      <c r="B86" s="159">
        <f t="shared" si="6"/>
        <v>0</v>
      </c>
      <c r="C86" s="6"/>
      <c r="D86" s="7">
        <f t="shared" si="4"/>
        <v>0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156"/>
      <c r="Z86" s="8">
        <f t="shared" si="5"/>
        <v>0</v>
      </c>
    </row>
    <row r="87" spans="1:26" x14ac:dyDescent="0.2">
      <c r="A87" s="5"/>
      <c r="B87" s="159">
        <f t="shared" si="6"/>
        <v>0</v>
      </c>
      <c r="C87" s="6"/>
      <c r="D87" s="7">
        <f t="shared" si="4"/>
        <v>0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156"/>
      <c r="Z87" s="8">
        <f t="shared" si="5"/>
        <v>0</v>
      </c>
    </row>
    <row r="88" spans="1:26" x14ac:dyDescent="0.2">
      <c r="A88" s="5"/>
      <c r="B88" s="159">
        <f t="shared" si="6"/>
        <v>0</v>
      </c>
      <c r="C88" s="6"/>
      <c r="D88" s="7">
        <f t="shared" si="4"/>
        <v>0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156"/>
      <c r="Z88" s="8">
        <f t="shared" si="5"/>
        <v>0</v>
      </c>
    </row>
    <row r="89" spans="1:26" x14ac:dyDescent="0.2">
      <c r="A89" s="5"/>
      <c r="B89" s="159">
        <f t="shared" si="6"/>
        <v>0</v>
      </c>
      <c r="C89" s="6"/>
      <c r="D89" s="7">
        <f t="shared" si="4"/>
        <v>0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156"/>
      <c r="Z89" s="8">
        <f t="shared" si="5"/>
        <v>0</v>
      </c>
    </row>
    <row r="90" spans="1:26" x14ac:dyDescent="0.2">
      <c r="A90" s="5"/>
      <c r="B90" s="159">
        <f t="shared" si="6"/>
        <v>0</v>
      </c>
      <c r="C90" s="6"/>
      <c r="D90" s="7">
        <f t="shared" si="4"/>
        <v>0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156"/>
      <c r="Z90" s="8">
        <f t="shared" si="5"/>
        <v>0</v>
      </c>
    </row>
    <row r="91" spans="1:26" x14ac:dyDescent="0.2">
      <c r="A91" s="5"/>
      <c r="B91" s="159">
        <f t="shared" si="6"/>
        <v>0</v>
      </c>
      <c r="C91" s="6"/>
      <c r="D91" s="7">
        <f t="shared" si="4"/>
        <v>0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156"/>
      <c r="Z91" s="8">
        <f t="shared" si="5"/>
        <v>0</v>
      </c>
    </row>
    <row r="92" spans="1:26" x14ac:dyDescent="0.2">
      <c r="A92" s="5"/>
      <c r="B92" s="159">
        <f t="shared" si="6"/>
        <v>0</v>
      </c>
      <c r="C92" s="6"/>
      <c r="D92" s="7">
        <f t="shared" si="4"/>
        <v>0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156"/>
      <c r="Z92" s="8">
        <f t="shared" si="5"/>
        <v>0</v>
      </c>
    </row>
    <row r="93" spans="1:26" x14ac:dyDescent="0.2">
      <c r="A93" s="5"/>
      <c r="B93" s="159">
        <f t="shared" si="6"/>
        <v>0</v>
      </c>
      <c r="C93" s="6"/>
      <c r="D93" s="7">
        <f t="shared" si="4"/>
        <v>0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156"/>
      <c r="Z93" s="8">
        <f t="shared" si="5"/>
        <v>0</v>
      </c>
    </row>
    <row r="94" spans="1:26" x14ac:dyDescent="0.2">
      <c r="A94" s="5"/>
      <c r="B94" s="159">
        <f t="shared" si="6"/>
        <v>0</v>
      </c>
      <c r="C94" s="6"/>
      <c r="D94" s="7">
        <f t="shared" si="4"/>
        <v>0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156"/>
      <c r="Z94" s="8">
        <f t="shared" si="5"/>
        <v>0</v>
      </c>
    </row>
    <row r="95" spans="1:26" x14ac:dyDescent="0.2">
      <c r="A95" s="5"/>
      <c r="B95" s="159">
        <f t="shared" si="6"/>
        <v>0</v>
      </c>
      <c r="C95" s="6"/>
      <c r="D95" s="7">
        <f t="shared" si="4"/>
        <v>0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156"/>
      <c r="Z95" s="8">
        <f t="shared" si="5"/>
        <v>0</v>
      </c>
    </row>
    <row r="96" spans="1:26" x14ac:dyDescent="0.2">
      <c r="A96" s="5"/>
      <c r="B96" s="159">
        <f t="shared" si="6"/>
        <v>0</v>
      </c>
      <c r="C96" s="6"/>
      <c r="D96" s="7">
        <f t="shared" si="4"/>
        <v>0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156"/>
      <c r="Z96" s="8">
        <f t="shared" si="5"/>
        <v>0</v>
      </c>
    </row>
    <row r="97" spans="1:26" x14ac:dyDescent="0.2">
      <c r="A97" s="5"/>
      <c r="B97" s="159">
        <f t="shared" si="6"/>
        <v>0</v>
      </c>
      <c r="C97" s="6"/>
      <c r="D97" s="7">
        <f t="shared" si="4"/>
        <v>0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156"/>
      <c r="Z97" s="8">
        <f t="shared" si="5"/>
        <v>0</v>
      </c>
    </row>
    <row r="98" spans="1:26" x14ac:dyDescent="0.2">
      <c r="A98" s="5"/>
      <c r="B98" s="159">
        <f t="shared" si="6"/>
        <v>0</v>
      </c>
      <c r="C98" s="6"/>
      <c r="D98" s="7">
        <f t="shared" si="4"/>
        <v>0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156"/>
      <c r="Z98" s="8">
        <f t="shared" si="5"/>
        <v>0</v>
      </c>
    </row>
    <row r="99" spans="1:26" x14ac:dyDescent="0.2">
      <c r="A99" s="5"/>
      <c r="B99" s="159">
        <f t="shared" si="6"/>
        <v>0</v>
      </c>
      <c r="C99" s="6"/>
      <c r="D99" s="7">
        <f t="shared" si="4"/>
        <v>0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156"/>
      <c r="Z99" s="8">
        <f t="shared" si="5"/>
        <v>0</v>
      </c>
    </row>
    <row r="100" spans="1:26" x14ac:dyDescent="0.2">
      <c r="A100" s="5"/>
      <c r="B100" s="159">
        <f t="shared" si="6"/>
        <v>0</v>
      </c>
      <c r="C100" s="6"/>
      <c r="D100" s="7">
        <f t="shared" si="4"/>
        <v>0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156"/>
      <c r="Z100" s="8">
        <f t="shared" si="5"/>
        <v>0</v>
      </c>
    </row>
    <row r="101" spans="1:26" x14ac:dyDescent="0.2">
      <c r="A101" s="5"/>
      <c r="B101" s="159">
        <f t="shared" si="6"/>
        <v>0</v>
      </c>
      <c r="C101" s="6"/>
      <c r="D101" s="7">
        <f t="shared" si="4"/>
        <v>0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156"/>
      <c r="Z101" s="8">
        <f t="shared" si="5"/>
        <v>0</v>
      </c>
    </row>
    <row r="102" spans="1:26" x14ac:dyDescent="0.2">
      <c r="A102" s="5"/>
      <c r="B102" s="159">
        <f t="shared" si="6"/>
        <v>0</v>
      </c>
      <c r="C102" s="6"/>
      <c r="D102" s="7">
        <f t="shared" si="4"/>
        <v>0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156"/>
      <c r="Z102" s="8">
        <f t="shared" si="5"/>
        <v>0</v>
      </c>
    </row>
    <row r="103" spans="1:26" x14ac:dyDescent="0.2">
      <c r="A103" s="5"/>
      <c r="B103" s="159">
        <f t="shared" si="6"/>
        <v>0</v>
      </c>
      <c r="C103" s="6"/>
      <c r="D103" s="7">
        <f t="shared" si="4"/>
        <v>0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156"/>
      <c r="Z103" s="8">
        <f t="shared" si="5"/>
        <v>0</v>
      </c>
    </row>
    <row r="104" spans="1:26" x14ac:dyDescent="0.2">
      <c r="A104" s="5"/>
      <c r="B104" s="159">
        <f t="shared" si="6"/>
        <v>0</v>
      </c>
      <c r="C104" s="6"/>
      <c r="D104" s="7">
        <f t="shared" si="4"/>
        <v>0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156"/>
      <c r="Z104" s="8">
        <f t="shared" si="5"/>
        <v>0</v>
      </c>
    </row>
    <row r="105" spans="1:26" x14ac:dyDescent="0.2">
      <c r="A105" s="5"/>
      <c r="B105" s="159">
        <f t="shared" si="6"/>
        <v>0</v>
      </c>
      <c r="C105" s="6"/>
      <c r="D105" s="7">
        <f t="shared" si="4"/>
        <v>0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156"/>
      <c r="Z105" s="8">
        <f t="shared" si="5"/>
        <v>0</v>
      </c>
    </row>
    <row r="106" spans="1:26" x14ac:dyDescent="0.2">
      <c r="A106" s="5"/>
      <c r="B106" s="159">
        <f t="shared" si="6"/>
        <v>0</v>
      </c>
      <c r="C106" s="6"/>
      <c r="D106" s="7">
        <f t="shared" si="4"/>
        <v>0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156"/>
      <c r="Z106" s="8">
        <f t="shared" si="5"/>
        <v>0</v>
      </c>
    </row>
    <row r="107" spans="1:26" x14ac:dyDescent="0.2">
      <c r="A107" s="5"/>
      <c r="B107" s="159">
        <f t="shared" si="6"/>
        <v>0</v>
      </c>
      <c r="C107" s="6"/>
      <c r="D107" s="7">
        <f t="shared" si="4"/>
        <v>0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156"/>
      <c r="Z107" s="8">
        <f t="shared" si="5"/>
        <v>0</v>
      </c>
    </row>
    <row r="108" spans="1:26" x14ac:dyDescent="0.2">
      <c r="A108" s="5"/>
      <c r="B108" s="159">
        <f t="shared" si="6"/>
        <v>0</v>
      </c>
      <c r="C108" s="6"/>
      <c r="D108" s="7">
        <f t="shared" si="4"/>
        <v>0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156"/>
      <c r="Z108" s="8">
        <f t="shared" si="5"/>
        <v>0</v>
      </c>
    </row>
    <row r="109" spans="1:26" x14ac:dyDescent="0.2">
      <c r="A109" s="5"/>
      <c r="B109" s="159">
        <f t="shared" si="6"/>
        <v>0</v>
      </c>
      <c r="C109" s="6"/>
      <c r="D109" s="7">
        <f t="shared" si="4"/>
        <v>0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156"/>
      <c r="Z109" s="8">
        <f t="shared" si="5"/>
        <v>0</v>
      </c>
    </row>
    <row r="110" spans="1:26" x14ac:dyDescent="0.2">
      <c r="A110" s="5"/>
      <c r="B110" s="159">
        <f t="shared" si="6"/>
        <v>0</v>
      </c>
      <c r="C110" s="6"/>
      <c r="D110" s="7">
        <f t="shared" si="4"/>
        <v>0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156"/>
      <c r="Z110" s="8">
        <f t="shared" si="5"/>
        <v>0</v>
      </c>
    </row>
    <row r="111" spans="1:26" x14ac:dyDescent="0.2">
      <c r="A111" s="5"/>
      <c r="B111" s="159">
        <f t="shared" si="6"/>
        <v>0</v>
      </c>
      <c r="C111" s="6"/>
      <c r="D111" s="7">
        <f t="shared" si="4"/>
        <v>0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156"/>
      <c r="Z111" s="8">
        <f t="shared" si="5"/>
        <v>0</v>
      </c>
    </row>
    <row r="112" spans="1:26" x14ac:dyDescent="0.2">
      <c r="A112" s="5"/>
      <c r="B112" s="159">
        <f t="shared" si="6"/>
        <v>0</v>
      </c>
      <c r="C112" s="6"/>
      <c r="D112" s="7">
        <f t="shared" si="4"/>
        <v>0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156"/>
      <c r="Z112" s="8">
        <f t="shared" si="5"/>
        <v>0</v>
      </c>
    </row>
    <row r="113" spans="1:26" x14ac:dyDescent="0.2">
      <c r="A113" s="5"/>
      <c r="B113" s="159">
        <f t="shared" si="6"/>
        <v>0</v>
      </c>
      <c r="C113" s="6"/>
      <c r="D113" s="7">
        <f t="shared" si="4"/>
        <v>0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156"/>
      <c r="Z113" s="8">
        <f t="shared" si="5"/>
        <v>0</v>
      </c>
    </row>
    <row r="114" spans="1:26" x14ac:dyDescent="0.2">
      <c r="A114" s="5"/>
      <c r="B114" s="159">
        <f t="shared" si="6"/>
        <v>0</v>
      </c>
      <c r="C114" s="6"/>
      <c r="D114" s="7">
        <f t="shared" si="4"/>
        <v>0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156"/>
      <c r="Z114" s="8">
        <f t="shared" si="5"/>
        <v>0</v>
      </c>
    </row>
    <row r="115" spans="1:26" x14ac:dyDescent="0.2">
      <c r="A115" s="5"/>
      <c r="B115" s="159">
        <f t="shared" si="6"/>
        <v>0</v>
      </c>
      <c r="C115" s="6"/>
      <c r="D115" s="7">
        <f t="shared" si="4"/>
        <v>0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156"/>
      <c r="Z115" s="8">
        <f t="shared" si="5"/>
        <v>0</v>
      </c>
    </row>
    <row r="116" spans="1:26" x14ac:dyDescent="0.2">
      <c r="A116" s="5"/>
      <c r="B116" s="159">
        <f t="shared" si="6"/>
        <v>0</v>
      </c>
      <c r="C116" s="6"/>
      <c r="D116" s="7">
        <f t="shared" si="4"/>
        <v>0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156"/>
      <c r="Z116" s="8">
        <f t="shared" si="5"/>
        <v>0</v>
      </c>
    </row>
    <row r="117" spans="1:26" x14ac:dyDescent="0.2">
      <c r="A117" s="5"/>
      <c r="B117" s="159">
        <f t="shared" si="6"/>
        <v>0</v>
      </c>
      <c r="C117" s="6"/>
      <c r="D117" s="7">
        <f t="shared" si="4"/>
        <v>0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156"/>
      <c r="Z117" s="8">
        <f t="shared" si="5"/>
        <v>0</v>
      </c>
    </row>
    <row r="118" spans="1:26" x14ac:dyDescent="0.2">
      <c r="A118" s="5"/>
      <c r="B118" s="159">
        <f t="shared" si="6"/>
        <v>0</v>
      </c>
      <c r="C118" s="6"/>
      <c r="D118" s="7">
        <f t="shared" si="4"/>
        <v>0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156"/>
      <c r="Z118" s="8">
        <f t="shared" si="5"/>
        <v>0</v>
      </c>
    </row>
    <row r="119" spans="1:26" x14ac:dyDescent="0.2">
      <c r="A119" s="5"/>
      <c r="B119" s="159">
        <f t="shared" si="6"/>
        <v>0</v>
      </c>
      <c r="C119" s="6"/>
      <c r="D119" s="7">
        <f t="shared" si="4"/>
        <v>0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156"/>
      <c r="Z119" s="8">
        <f t="shared" si="5"/>
        <v>0</v>
      </c>
    </row>
    <row r="120" spans="1:26" x14ac:dyDescent="0.2">
      <c r="A120" s="5"/>
      <c r="B120" s="159">
        <f t="shared" si="6"/>
        <v>0</v>
      </c>
      <c r="C120" s="6"/>
      <c r="D120" s="7">
        <f t="shared" si="4"/>
        <v>0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156"/>
      <c r="Z120" s="8">
        <f t="shared" si="5"/>
        <v>0</v>
      </c>
    </row>
    <row r="121" spans="1:26" x14ac:dyDescent="0.2">
      <c r="A121" s="5"/>
      <c r="B121" s="159">
        <f t="shared" si="6"/>
        <v>0</v>
      </c>
      <c r="C121" s="6"/>
      <c r="D121" s="7">
        <f t="shared" si="4"/>
        <v>0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156"/>
      <c r="Z121" s="8">
        <f t="shared" si="5"/>
        <v>0</v>
      </c>
    </row>
    <row r="122" spans="1:26" x14ac:dyDescent="0.2">
      <c r="A122" s="5"/>
      <c r="B122" s="159">
        <f t="shared" si="6"/>
        <v>0</v>
      </c>
      <c r="C122" s="6"/>
      <c r="D122" s="7">
        <f t="shared" si="4"/>
        <v>0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156"/>
      <c r="Z122" s="8">
        <f t="shared" si="5"/>
        <v>0</v>
      </c>
    </row>
    <row r="123" spans="1:26" x14ac:dyDescent="0.2">
      <c r="A123" s="5"/>
      <c r="B123" s="159">
        <f t="shared" si="6"/>
        <v>0</v>
      </c>
      <c r="C123" s="6"/>
      <c r="D123" s="7">
        <f t="shared" si="4"/>
        <v>0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156"/>
      <c r="Z123" s="8">
        <f t="shared" si="5"/>
        <v>0</v>
      </c>
    </row>
    <row r="124" spans="1:26" x14ac:dyDescent="0.2">
      <c r="A124" s="5"/>
      <c r="B124" s="159">
        <f t="shared" si="6"/>
        <v>0</v>
      </c>
      <c r="C124" s="6"/>
      <c r="D124" s="7">
        <f t="shared" si="4"/>
        <v>0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156"/>
      <c r="Z124" s="8">
        <f t="shared" si="5"/>
        <v>0</v>
      </c>
    </row>
    <row r="125" spans="1:26" x14ac:dyDescent="0.2">
      <c r="A125" s="5"/>
      <c r="B125" s="159">
        <f t="shared" si="6"/>
        <v>0</v>
      </c>
      <c r="C125" s="6"/>
      <c r="D125" s="7">
        <f t="shared" si="4"/>
        <v>0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156"/>
      <c r="Z125" s="8">
        <f t="shared" si="5"/>
        <v>0</v>
      </c>
    </row>
    <row r="126" spans="1:26" x14ac:dyDescent="0.2">
      <c r="A126" s="5"/>
      <c r="B126" s="159">
        <f t="shared" si="6"/>
        <v>0</v>
      </c>
      <c r="C126" s="6"/>
      <c r="D126" s="7">
        <f t="shared" si="4"/>
        <v>0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156"/>
      <c r="Z126" s="8">
        <f t="shared" si="5"/>
        <v>0</v>
      </c>
    </row>
    <row r="127" spans="1:26" x14ac:dyDescent="0.2">
      <c r="A127" s="5"/>
      <c r="B127" s="159">
        <f t="shared" si="6"/>
        <v>0</v>
      </c>
      <c r="C127" s="6"/>
      <c r="D127" s="7">
        <f t="shared" si="4"/>
        <v>0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156"/>
      <c r="Z127" s="8">
        <f t="shared" si="5"/>
        <v>0</v>
      </c>
    </row>
    <row r="128" spans="1:26" x14ac:dyDescent="0.2">
      <c r="A128" s="5"/>
      <c r="B128" s="159">
        <f t="shared" si="6"/>
        <v>0</v>
      </c>
      <c r="C128" s="6"/>
      <c r="D128" s="7">
        <f t="shared" si="4"/>
        <v>0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156"/>
      <c r="Z128" s="8">
        <f t="shared" si="5"/>
        <v>0</v>
      </c>
    </row>
    <row r="129" spans="1:26" x14ac:dyDescent="0.2">
      <c r="A129" s="5"/>
      <c r="B129" s="159">
        <f t="shared" si="6"/>
        <v>0</v>
      </c>
      <c r="C129" s="6"/>
      <c r="D129" s="7">
        <f t="shared" si="4"/>
        <v>0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156"/>
      <c r="Z129" s="8">
        <f t="shared" si="5"/>
        <v>0</v>
      </c>
    </row>
    <row r="130" spans="1:26" x14ac:dyDescent="0.2">
      <c r="A130" s="5"/>
      <c r="B130" s="159">
        <f t="shared" si="6"/>
        <v>0</v>
      </c>
      <c r="C130" s="6"/>
      <c r="D130" s="7">
        <f t="shared" si="4"/>
        <v>0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156"/>
      <c r="Z130" s="8">
        <f t="shared" si="5"/>
        <v>0</v>
      </c>
    </row>
    <row r="131" spans="1:26" x14ac:dyDescent="0.2">
      <c r="A131" s="5"/>
      <c r="B131" s="159">
        <f t="shared" si="6"/>
        <v>0</v>
      </c>
      <c r="C131" s="6"/>
      <c r="D131" s="7">
        <f t="shared" ref="D131:D194" si="7">+C131-Z131</f>
        <v>0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156"/>
      <c r="Z131" s="8">
        <f t="shared" ref="Z131:Z194" si="8">SUM(E131:Y131)</f>
        <v>0</v>
      </c>
    </row>
    <row r="132" spans="1:26" x14ac:dyDescent="0.2">
      <c r="A132" s="5"/>
      <c r="B132" s="159">
        <f t="shared" ref="B132:B195" si="9">+B131</f>
        <v>0</v>
      </c>
      <c r="C132" s="6"/>
      <c r="D132" s="7">
        <f t="shared" si="7"/>
        <v>0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156"/>
      <c r="Z132" s="8">
        <f t="shared" si="8"/>
        <v>0</v>
      </c>
    </row>
    <row r="133" spans="1:26" x14ac:dyDescent="0.2">
      <c r="A133" s="5"/>
      <c r="B133" s="159">
        <f t="shared" si="9"/>
        <v>0</v>
      </c>
      <c r="C133" s="6"/>
      <c r="D133" s="7">
        <f t="shared" si="7"/>
        <v>0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156"/>
      <c r="Z133" s="8">
        <f t="shared" si="8"/>
        <v>0</v>
      </c>
    </row>
    <row r="134" spans="1:26" x14ac:dyDescent="0.2">
      <c r="A134" s="5"/>
      <c r="B134" s="159">
        <f t="shared" si="9"/>
        <v>0</v>
      </c>
      <c r="C134" s="6"/>
      <c r="D134" s="7">
        <f t="shared" si="7"/>
        <v>0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156"/>
      <c r="Z134" s="8">
        <f t="shared" si="8"/>
        <v>0</v>
      </c>
    </row>
    <row r="135" spans="1:26" x14ac:dyDescent="0.2">
      <c r="A135" s="5"/>
      <c r="B135" s="159">
        <f t="shared" si="9"/>
        <v>0</v>
      </c>
      <c r="C135" s="6"/>
      <c r="D135" s="7">
        <f t="shared" si="7"/>
        <v>0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156"/>
      <c r="Z135" s="8">
        <f t="shared" si="8"/>
        <v>0</v>
      </c>
    </row>
    <row r="136" spans="1:26" x14ac:dyDescent="0.2">
      <c r="A136" s="5"/>
      <c r="B136" s="159">
        <f t="shared" si="9"/>
        <v>0</v>
      </c>
      <c r="C136" s="6"/>
      <c r="D136" s="7">
        <f t="shared" si="7"/>
        <v>0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156"/>
      <c r="Z136" s="8">
        <f t="shared" si="8"/>
        <v>0</v>
      </c>
    </row>
    <row r="137" spans="1:26" x14ac:dyDescent="0.2">
      <c r="A137" s="5"/>
      <c r="B137" s="159">
        <f t="shared" si="9"/>
        <v>0</v>
      </c>
      <c r="C137" s="6"/>
      <c r="D137" s="7">
        <f t="shared" si="7"/>
        <v>0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156"/>
      <c r="Z137" s="8">
        <f t="shared" si="8"/>
        <v>0</v>
      </c>
    </row>
    <row r="138" spans="1:26" x14ac:dyDescent="0.2">
      <c r="A138" s="5"/>
      <c r="B138" s="159">
        <f t="shared" si="9"/>
        <v>0</v>
      </c>
      <c r="C138" s="6"/>
      <c r="D138" s="7">
        <f t="shared" si="7"/>
        <v>0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156"/>
      <c r="Z138" s="8">
        <f t="shared" si="8"/>
        <v>0</v>
      </c>
    </row>
    <row r="139" spans="1:26" x14ac:dyDescent="0.2">
      <c r="A139" s="5"/>
      <c r="B139" s="159">
        <f t="shared" si="9"/>
        <v>0</v>
      </c>
      <c r="C139" s="6"/>
      <c r="D139" s="7">
        <f t="shared" si="7"/>
        <v>0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156"/>
      <c r="Z139" s="8">
        <f t="shared" si="8"/>
        <v>0</v>
      </c>
    </row>
    <row r="140" spans="1:26" x14ac:dyDescent="0.2">
      <c r="A140" s="5"/>
      <c r="B140" s="159">
        <f t="shared" si="9"/>
        <v>0</v>
      </c>
      <c r="C140" s="6"/>
      <c r="D140" s="7">
        <f t="shared" si="7"/>
        <v>0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156"/>
      <c r="Z140" s="8">
        <f t="shared" si="8"/>
        <v>0</v>
      </c>
    </row>
    <row r="141" spans="1:26" x14ac:dyDescent="0.2">
      <c r="A141" s="5"/>
      <c r="B141" s="159">
        <f t="shared" si="9"/>
        <v>0</v>
      </c>
      <c r="C141" s="6"/>
      <c r="D141" s="7">
        <f t="shared" si="7"/>
        <v>0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156"/>
      <c r="Z141" s="8">
        <f t="shared" si="8"/>
        <v>0</v>
      </c>
    </row>
    <row r="142" spans="1:26" x14ac:dyDescent="0.2">
      <c r="A142" s="5"/>
      <c r="B142" s="159">
        <f t="shared" si="9"/>
        <v>0</v>
      </c>
      <c r="C142" s="6"/>
      <c r="D142" s="7">
        <f t="shared" si="7"/>
        <v>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156"/>
      <c r="Z142" s="8">
        <f t="shared" si="8"/>
        <v>0</v>
      </c>
    </row>
    <row r="143" spans="1:26" x14ac:dyDescent="0.2">
      <c r="A143" s="5"/>
      <c r="B143" s="159">
        <f t="shared" si="9"/>
        <v>0</v>
      </c>
      <c r="C143" s="6"/>
      <c r="D143" s="7">
        <f t="shared" si="7"/>
        <v>0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156"/>
      <c r="Z143" s="8">
        <f t="shared" si="8"/>
        <v>0</v>
      </c>
    </row>
    <row r="144" spans="1:26" x14ac:dyDescent="0.2">
      <c r="A144" s="5"/>
      <c r="B144" s="159">
        <f t="shared" si="9"/>
        <v>0</v>
      </c>
      <c r="C144" s="6"/>
      <c r="D144" s="7">
        <f t="shared" si="7"/>
        <v>0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156"/>
      <c r="Z144" s="8">
        <f t="shared" si="8"/>
        <v>0</v>
      </c>
    </row>
    <row r="145" spans="1:26" x14ac:dyDescent="0.2">
      <c r="A145" s="5"/>
      <c r="B145" s="159">
        <f t="shared" si="9"/>
        <v>0</v>
      </c>
      <c r="C145" s="6"/>
      <c r="D145" s="7">
        <f t="shared" si="7"/>
        <v>0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156"/>
      <c r="Z145" s="8">
        <f t="shared" si="8"/>
        <v>0</v>
      </c>
    </row>
    <row r="146" spans="1:26" x14ac:dyDescent="0.2">
      <c r="A146" s="5"/>
      <c r="B146" s="159">
        <f t="shared" si="9"/>
        <v>0</v>
      </c>
      <c r="C146" s="6"/>
      <c r="D146" s="7">
        <f t="shared" si="7"/>
        <v>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156"/>
      <c r="Z146" s="8">
        <f t="shared" si="8"/>
        <v>0</v>
      </c>
    </row>
    <row r="147" spans="1:26" x14ac:dyDescent="0.2">
      <c r="A147" s="5"/>
      <c r="B147" s="159">
        <f t="shared" si="9"/>
        <v>0</v>
      </c>
      <c r="C147" s="6"/>
      <c r="D147" s="7">
        <f t="shared" si="7"/>
        <v>0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156"/>
      <c r="Z147" s="8">
        <f t="shared" si="8"/>
        <v>0</v>
      </c>
    </row>
    <row r="148" spans="1:26" x14ac:dyDescent="0.2">
      <c r="A148" s="5"/>
      <c r="B148" s="159">
        <f t="shared" si="9"/>
        <v>0</v>
      </c>
      <c r="C148" s="6"/>
      <c r="D148" s="7">
        <f t="shared" si="7"/>
        <v>0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156"/>
      <c r="Z148" s="8">
        <f t="shared" si="8"/>
        <v>0</v>
      </c>
    </row>
    <row r="149" spans="1:26" x14ac:dyDescent="0.2">
      <c r="A149" s="5"/>
      <c r="B149" s="159">
        <f t="shared" si="9"/>
        <v>0</v>
      </c>
      <c r="C149" s="6"/>
      <c r="D149" s="7">
        <f t="shared" si="7"/>
        <v>0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156"/>
      <c r="Z149" s="8">
        <f t="shared" si="8"/>
        <v>0</v>
      </c>
    </row>
    <row r="150" spans="1:26" x14ac:dyDescent="0.2">
      <c r="A150" s="5"/>
      <c r="B150" s="159">
        <f t="shared" si="9"/>
        <v>0</v>
      </c>
      <c r="C150" s="6"/>
      <c r="D150" s="7">
        <f t="shared" si="7"/>
        <v>0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156"/>
      <c r="Z150" s="8">
        <f t="shared" si="8"/>
        <v>0</v>
      </c>
    </row>
    <row r="151" spans="1:26" x14ac:dyDescent="0.2">
      <c r="A151" s="5"/>
      <c r="B151" s="159">
        <f t="shared" si="9"/>
        <v>0</v>
      </c>
      <c r="C151" s="6"/>
      <c r="D151" s="7">
        <f t="shared" si="7"/>
        <v>0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156"/>
      <c r="Z151" s="8">
        <f t="shared" si="8"/>
        <v>0</v>
      </c>
    </row>
    <row r="152" spans="1:26" x14ac:dyDescent="0.2">
      <c r="A152" s="5"/>
      <c r="B152" s="159">
        <f t="shared" si="9"/>
        <v>0</v>
      </c>
      <c r="C152" s="6"/>
      <c r="D152" s="7">
        <f t="shared" si="7"/>
        <v>0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156"/>
      <c r="Z152" s="8">
        <f t="shared" si="8"/>
        <v>0</v>
      </c>
    </row>
    <row r="153" spans="1:26" x14ac:dyDescent="0.2">
      <c r="A153" s="5"/>
      <c r="B153" s="159">
        <f t="shared" si="9"/>
        <v>0</v>
      </c>
      <c r="C153" s="6"/>
      <c r="D153" s="7">
        <f t="shared" si="7"/>
        <v>0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156"/>
      <c r="Z153" s="8">
        <f t="shared" si="8"/>
        <v>0</v>
      </c>
    </row>
    <row r="154" spans="1:26" x14ac:dyDescent="0.2">
      <c r="A154" s="5"/>
      <c r="B154" s="159">
        <f t="shared" si="9"/>
        <v>0</v>
      </c>
      <c r="C154" s="6"/>
      <c r="D154" s="7">
        <f t="shared" si="7"/>
        <v>0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156"/>
      <c r="Z154" s="8">
        <f t="shared" si="8"/>
        <v>0</v>
      </c>
    </row>
    <row r="155" spans="1:26" x14ac:dyDescent="0.2">
      <c r="A155" s="5"/>
      <c r="B155" s="159">
        <f t="shared" si="9"/>
        <v>0</v>
      </c>
      <c r="C155" s="6"/>
      <c r="D155" s="7">
        <f t="shared" si="7"/>
        <v>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156"/>
      <c r="Z155" s="8">
        <f t="shared" si="8"/>
        <v>0</v>
      </c>
    </row>
    <row r="156" spans="1:26" x14ac:dyDescent="0.2">
      <c r="A156" s="5"/>
      <c r="B156" s="159">
        <f t="shared" si="9"/>
        <v>0</v>
      </c>
      <c r="C156" s="6"/>
      <c r="D156" s="7">
        <f t="shared" si="7"/>
        <v>0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156"/>
      <c r="Z156" s="8">
        <f t="shared" si="8"/>
        <v>0</v>
      </c>
    </row>
    <row r="157" spans="1:26" x14ac:dyDescent="0.2">
      <c r="A157" s="5"/>
      <c r="B157" s="159">
        <f t="shared" si="9"/>
        <v>0</v>
      </c>
      <c r="C157" s="6"/>
      <c r="D157" s="7">
        <f t="shared" si="7"/>
        <v>0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156"/>
      <c r="Z157" s="8">
        <f t="shared" si="8"/>
        <v>0</v>
      </c>
    </row>
    <row r="158" spans="1:26" x14ac:dyDescent="0.2">
      <c r="A158" s="5"/>
      <c r="B158" s="159">
        <f t="shared" si="9"/>
        <v>0</v>
      </c>
      <c r="C158" s="6"/>
      <c r="D158" s="7">
        <f t="shared" si="7"/>
        <v>0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156"/>
      <c r="Z158" s="8">
        <f t="shared" si="8"/>
        <v>0</v>
      </c>
    </row>
    <row r="159" spans="1:26" x14ac:dyDescent="0.2">
      <c r="A159" s="5"/>
      <c r="B159" s="159">
        <f t="shared" si="9"/>
        <v>0</v>
      </c>
      <c r="C159" s="6"/>
      <c r="D159" s="7">
        <f t="shared" si="7"/>
        <v>0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156"/>
      <c r="Z159" s="8">
        <f t="shared" si="8"/>
        <v>0</v>
      </c>
    </row>
    <row r="160" spans="1:26" x14ac:dyDescent="0.2">
      <c r="A160" s="5"/>
      <c r="B160" s="159">
        <f t="shared" si="9"/>
        <v>0</v>
      </c>
      <c r="C160" s="6"/>
      <c r="D160" s="7">
        <f t="shared" si="7"/>
        <v>0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156"/>
      <c r="Z160" s="8">
        <f t="shared" si="8"/>
        <v>0</v>
      </c>
    </row>
    <row r="161" spans="1:26" x14ac:dyDescent="0.2">
      <c r="A161" s="5"/>
      <c r="B161" s="159">
        <f t="shared" si="9"/>
        <v>0</v>
      </c>
      <c r="C161" s="6"/>
      <c r="D161" s="7">
        <f t="shared" si="7"/>
        <v>0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156"/>
      <c r="Z161" s="8">
        <f t="shared" si="8"/>
        <v>0</v>
      </c>
    </row>
    <row r="162" spans="1:26" x14ac:dyDescent="0.2">
      <c r="A162" s="5"/>
      <c r="B162" s="159">
        <f t="shared" si="9"/>
        <v>0</v>
      </c>
      <c r="C162" s="6"/>
      <c r="D162" s="7">
        <f t="shared" si="7"/>
        <v>0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156"/>
      <c r="Z162" s="8">
        <f t="shared" si="8"/>
        <v>0</v>
      </c>
    </row>
    <row r="163" spans="1:26" x14ac:dyDescent="0.2">
      <c r="A163" s="5"/>
      <c r="B163" s="159">
        <f t="shared" si="9"/>
        <v>0</v>
      </c>
      <c r="C163" s="6"/>
      <c r="D163" s="7">
        <f t="shared" si="7"/>
        <v>0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156"/>
      <c r="Z163" s="8">
        <f t="shared" si="8"/>
        <v>0</v>
      </c>
    </row>
    <row r="164" spans="1:26" x14ac:dyDescent="0.2">
      <c r="A164" s="5"/>
      <c r="B164" s="159">
        <f t="shared" si="9"/>
        <v>0</v>
      </c>
      <c r="C164" s="6"/>
      <c r="D164" s="7">
        <f t="shared" si="7"/>
        <v>0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156"/>
      <c r="Z164" s="8">
        <f t="shared" si="8"/>
        <v>0</v>
      </c>
    </row>
    <row r="165" spans="1:26" x14ac:dyDescent="0.2">
      <c r="A165" s="5"/>
      <c r="B165" s="159">
        <f t="shared" si="9"/>
        <v>0</v>
      </c>
      <c r="C165" s="6"/>
      <c r="D165" s="7">
        <f t="shared" si="7"/>
        <v>0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156"/>
      <c r="Z165" s="8">
        <f t="shared" si="8"/>
        <v>0</v>
      </c>
    </row>
    <row r="166" spans="1:26" x14ac:dyDescent="0.2">
      <c r="A166" s="5"/>
      <c r="B166" s="159">
        <f t="shared" si="9"/>
        <v>0</v>
      </c>
      <c r="C166" s="6"/>
      <c r="D166" s="7">
        <f t="shared" si="7"/>
        <v>0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156"/>
      <c r="Z166" s="8">
        <f t="shared" si="8"/>
        <v>0</v>
      </c>
    </row>
    <row r="167" spans="1:26" x14ac:dyDescent="0.2">
      <c r="A167" s="5"/>
      <c r="B167" s="159">
        <f t="shared" si="9"/>
        <v>0</v>
      </c>
      <c r="C167" s="6"/>
      <c r="D167" s="7">
        <f t="shared" si="7"/>
        <v>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156"/>
      <c r="Z167" s="8">
        <f t="shared" si="8"/>
        <v>0</v>
      </c>
    </row>
    <row r="168" spans="1:26" x14ac:dyDescent="0.2">
      <c r="A168" s="5"/>
      <c r="B168" s="159">
        <f t="shared" si="9"/>
        <v>0</v>
      </c>
      <c r="C168" s="6"/>
      <c r="D168" s="7">
        <f t="shared" si="7"/>
        <v>0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156"/>
      <c r="Z168" s="8">
        <f t="shared" si="8"/>
        <v>0</v>
      </c>
    </row>
    <row r="169" spans="1:26" x14ac:dyDescent="0.2">
      <c r="A169" s="5"/>
      <c r="B169" s="159">
        <f t="shared" si="9"/>
        <v>0</v>
      </c>
      <c r="C169" s="6"/>
      <c r="D169" s="7">
        <f t="shared" si="7"/>
        <v>0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156"/>
      <c r="Z169" s="8">
        <f t="shared" si="8"/>
        <v>0</v>
      </c>
    </row>
    <row r="170" spans="1:26" x14ac:dyDescent="0.2">
      <c r="A170" s="5"/>
      <c r="B170" s="159">
        <f t="shared" si="9"/>
        <v>0</v>
      </c>
      <c r="C170" s="6"/>
      <c r="D170" s="7">
        <f t="shared" si="7"/>
        <v>0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156"/>
      <c r="Z170" s="8">
        <f t="shared" si="8"/>
        <v>0</v>
      </c>
    </row>
    <row r="171" spans="1:26" x14ac:dyDescent="0.2">
      <c r="A171" s="5"/>
      <c r="B171" s="159">
        <f t="shared" si="9"/>
        <v>0</v>
      </c>
      <c r="C171" s="6"/>
      <c r="D171" s="7">
        <f t="shared" si="7"/>
        <v>0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156"/>
      <c r="Z171" s="8">
        <f t="shared" si="8"/>
        <v>0</v>
      </c>
    </row>
    <row r="172" spans="1:26" x14ac:dyDescent="0.2">
      <c r="A172" s="5"/>
      <c r="B172" s="159">
        <f t="shared" si="9"/>
        <v>0</v>
      </c>
      <c r="C172" s="6"/>
      <c r="D172" s="7">
        <f t="shared" si="7"/>
        <v>0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156"/>
      <c r="Z172" s="8">
        <f t="shared" si="8"/>
        <v>0</v>
      </c>
    </row>
    <row r="173" spans="1:26" x14ac:dyDescent="0.2">
      <c r="A173" s="5"/>
      <c r="B173" s="159">
        <f t="shared" si="9"/>
        <v>0</v>
      </c>
      <c r="C173" s="6"/>
      <c r="D173" s="7">
        <f t="shared" si="7"/>
        <v>0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156"/>
      <c r="Z173" s="8">
        <f t="shared" si="8"/>
        <v>0</v>
      </c>
    </row>
    <row r="174" spans="1:26" x14ac:dyDescent="0.2">
      <c r="A174" s="5"/>
      <c r="B174" s="159">
        <f t="shared" si="9"/>
        <v>0</v>
      </c>
      <c r="C174" s="6"/>
      <c r="D174" s="7">
        <f t="shared" si="7"/>
        <v>0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156"/>
      <c r="Z174" s="8">
        <f t="shared" si="8"/>
        <v>0</v>
      </c>
    </row>
    <row r="175" spans="1:26" x14ac:dyDescent="0.2">
      <c r="A175" s="5"/>
      <c r="B175" s="159">
        <f t="shared" si="9"/>
        <v>0</v>
      </c>
      <c r="C175" s="6"/>
      <c r="D175" s="7">
        <f t="shared" si="7"/>
        <v>0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156"/>
      <c r="Z175" s="8">
        <f t="shared" si="8"/>
        <v>0</v>
      </c>
    </row>
    <row r="176" spans="1:26" x14ac:dyDescent="0.2">
      <c r="A176" s="5"/>
      <c r="B176" s="159">
        <f t="shared" si="9"/>
        <v>0</v>
      </c>
      <c r="C176" s="6"/>
      <c r="D176" s="7">
        <f t="shared" si="7"/>
        <v>0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156"/>
      <c r="Z176" s="8">
        <f t="shared" si="8"/>
        <v>0</v>
      </c>
    </row>
    <row r="177" spans="1:26" x14ac:dyDescent="0.2">
      <c r="A177" s="5"/>
      <c r="B177" s="159">
        <f t="shared" si="9"/>
        <v>0</v>
      </c>
      <c r="C177" s="6"/>
      <c r="D177" s="7">
        <f t="shared" si="7"/>
        <v>0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156"/>
      <c r="Z177" s="8">
        <f t="shared" si="8"/>
        <v>0</v>
      </c>
    </row>
    <row r="178" spans="1:26" x14ac:dyDescent="0.2">
      <c r="A178" s="5"/>
      <c r="B178" s="159">
        <f t="shared" si="9"/>
        <v>0</v>
      </c>
      <c r="C178" s="6"/>
      <c r="D178" s="7">
        <f t="shared" si="7"/>
        <v>0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156"/>
      <c r="Z178" s="8">
        <f t="shared" si="8"/>
        <v>0</v>
      </c>
    </row>
    <row r="179" spans="1:26" x14ac:dyDescent="0.2">
      <c r="A179" s="5"/>
      <c r="B179" s="159">
        <f t="shared" si="9"/>
        <v>0</v>
      </c>
      <c r="C179" s="6"/>
      <c r="D179" s="7">
        <f t="shared" si="7"/>
        <v>0</v>
      </c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156"/>
      <c r="Z179" s="8">
        <f t="shared" si="8"/>
        <v>0</v>
      </c>
    </row>
    <row r="180" spans="1:26" x14ac:dyDescent="0.2">
      <c r="A180" s="5"/>
      <c r="B180" s="159">
        <f t="shared" si="9"/>
        <v>0</v>
      </c>
      <c r="C180" s="6"/>
      <c r="D180" s="7">
        <f t="shared" si="7"/>
        <v>0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156"/>
      <c r="Z180" s="8">
        <f t="shared" si="8"/>
        <v>0</v>
      </c>
    </row>
    <row r="181" spans="1:26" x14ac:dyDescent="0.2">
      <c r="A181" s="5"/>
      <c r="B181" s="159">
        <f t="shared" si="9"/>
        <v>0</v>
      </c>
      <c r="C181" s="6"/>
      <c r="D181" s="7">
        <f t="shared" si="7"/>
        <v>0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156"/>
      <c r="Z181" s="8">
        <f t="shared" si="8"/>
        <v>0</v>
      </c>
    </row>
    <row r="182" spans="1:26" x14ac:dyDescent="0.2">
      <c r="A182" s="5"/>
      <c r="B182" s="159">
        <f t="shared" si="9"/>
        <v>0</v>
      </c>
      <c r="C182" s="6"/>
      <c r="D182" s="7">
        <f t="shared" si="7"/>
        <v>0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156"/>
      <c r="Z182" s="8">
        <f t="shared" si="8"/>
        <v>0</v>
      </c>
    </row>
    <row r="183" spans="1:26" x14ac:dyDescent="0.2">
      <c r="A183" s="5"/>
      <c r="B183" s="159">
        <f t="shared" si="9"/>
        <v>0</v>
      </c>
      <c r="C183" s="6"/>
      <c r="D183" s="7">
        <f t="shared" si="7"/>
        <v>0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156"/>
      <c r="Z183" s="8">
        <f t="shared" si="8"/>
        <v>0</v>
      </c>
    </row>
    <row r="184" spans="1:26" x14ac:dyDescent="0.2">
      <c r="A184" s="5"/>
      <c r="B184" s="159">
        <f t="shared" si="9"/>
        <v>0</v>
      </c>
      <c r="C184" s="6"/>
      <c r="D184" s="7">
        <f t="shared" si="7"/>
        <v>0</v>
      </c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156"/>
      <c r="Z184" s="8">
        <f t="shared" si="8"/>
        <v>0</v>
      </c>
    </row>
    <row r="185" spans="1:26" x14ac:dyDescent="0.2">
      <c r="A185" s="5"/>
      <c r="B185" s="159">
        <f t="shared" si="9"/>
        <v>0</v>
      </c>
      <c r="C185" s="6"/>
      <c r="D185" s="7">
        <f t="shared" si="7"/>
        <v>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156"/>
      <c r="Z185" s="8">
        <f t="shared" si="8"/>
        <v>0</v>
      </c>
    </row>
    <row r="186" spans="1:26" x14ac:dyDescent="0.2">
      <c r="A186" s="5"/>
      <c r="B186" s="159">
        <f t="shared" si="9"/>
        <v>0</v>
      </c>
      <c r="C186" s="6"/>
      <c r="D186" s="7">
        <f t="shared" si="7"/>
        <v>0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156"/>
      <c r="Z186" s="8">
        <f t="shared" si="8"/>
        <v>0</v>
      </c>
    </row>
    <row r="187" spans="1:26" x14ac:dyDescent="0.2">
      <c r="A187" s="5"/>
      <c r="B187" s="159">
        <f t="shared" si="9"/>
        <v>0</v>
      </c>
      <c r="C187" s="6"/>
      <c r="D187" s="7">
        <f t="shared" si="7"/>
        <v>0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156"/>
      <c r="Z187" s="8">
        <f t="shared" si="8"/>
        <v>0</v>
      </c>
    </row>
    <row r="188" spans="1:26" x14ac:dyDescent="0.2">
      <c r="A188" s="5"/>
      <c r="B188" s="159">
        <f t="shared" si="9"/>
        <v>0</v>
      </c>
      <c r="C188" s="6"/>
      <c r="D188" s="7">
        <f t="shared" si="7"/>
        <v>0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156"/>
      <c r="Z188" s="8">
        <f t="shared" si="8"/>
        <v>0</v>
      </c>
    </row>
    <row r="189" spans="1:26" x14ac:dyDescent="0.2">
      <c r="A189" s="5"/>
      <c r="B189" s="159">
        <f t="shared" si="9"/>
        <v>0</v>
      </c>
      <c r="C189" s="6"/>
      <c r="D189" s="7">
        <f t="shared" si="7"/>
        <v>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156"/>
      <c r="Z189" s="8">
        <f t="shared" si="8"/>
        <v>0</v>
      </c>
    </row>
    <row r="190" spans="1:26" x14ac:dyDescent="0.2">
      <c r="A190" s="5"/>
      <c r="B190" s="159">
        <f t="shared" si="9"/>
        <v>0</v>
      </c>
      <c r="C190" s="6"/>
      <c r="D190" s="7">
        <f t="shared" si="7"/>
        <v>0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156"/>
      <c r="Z190" s="8">
        <f t="shared" si="8"/>
        <v>0</v>
      </c>
    </row>
    <row r="191" spans="1:26" x14ac:dyDescent="0.2">
      <c r="A191" s="5"/>
      <c r="B191" s="159">
        <f t="shared" si="9"/>
        <v>0</v>
      </c>
      <c r="C191" s="6"/>
      <c r="D191" s="7">
        <f t="shared" si="7"/>
        <v>0</v>
      </c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156"/>
      <c r="Z191" s="8">
        <f t="shared" si="8"/>
        <v>0</v>
      </c>
    </row>
    <row r="192" spans="1:26" x14ac:dyDescent="0.2">
      <c r="A192" s="5"/>
      <c r="B192" s="159">
        <f t="shared" si="9"/>
        <v>0</v>
      </c>
      <c r="C192" s="6"/>
      <c r="D192" s="7">
        <f t="shared" si="7"/>
        <v>0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156"/>
      <c r="Z192" s="8">
        <f t="shared" si="8"/>
        <v>0</v>
      </c>
    </row>
    <row r="193" spans="1:26" x14ac:dyDescent="0.2">
      <c r="A193" s="5"/>
      <c r="B193" s="159">
        <f t="shared" si="9"/>
        <v>0</v>
      </c>
      <c r="C193" s="6"/>
      <c r="D193" s="7">
        <f t="shared" si="7"/>
        <v>0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156"/>
      <c r="Z193" s="8">
        <f t="shared" si="8"/>
        <v>0</v>
      </c>
    </row>
    <row r="194" spans="1:26" x14ac:dyDescent="0.2">
      <c r="A194" s="5"/>
      <c r="B194" s="159">
        <f t="shared" si="9"/>
        <v>0</v>
      </c>
      <c r="C194" s="6"/>
      <c r="D194" s="7">
        <f t="shared" si="7"/>
        <v>0</v>
      </c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156"/>
      <c r="Z194" s="8">
        <f t="shared" si="8"/>
        <v>0</v>
      </c>
    </row>
    <row r="195" spans="1:26" x14ac:dyDescent="0.2">
      <c r="A195" s="216" t="s">
        <v>259</v>
      </c>
      <c r="B195" s="159">
        <f t="shared" si="9"/>
        <v>0</v>
      </c>
      <c r="C195" s="6">
        <f>+المخزن!H20</f>
        <v>0</v>
      </c>
      <c r="D195" s="7">
        <f t="shared" ref="D195" si="10">+C195-Z195</f>
        <v>0</v>
      </c>
      <c r="E195" s="6"/>
      <c r="F195" s="6"/>
      <c r="G195" s="6"/>
      <c r="H195" s="6">
        <f>+المخزن!F20</f>
        <v>0</v>
      </c>
      <c r="I195" s="6">
        <f>+المخزن!G20</f>
        <v>0</v>
      </c>
      <c r="J195" s="6">
        <f>+المخزن!B20</f>
        <v>0</v>
      </c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156"/>
      <c r="Z195" s="8">
        <f t="shared" ref="Z195:Z199" si="11">SUM(E195:Y195)</f>
        <v>0</v>
      </c>
    </row>
    <row r="196" spans="1:26" x14ac:dyDescent="0.2">
      <c r="A196" s="5"/>
      <c r="B196" s="159">
        <f t="shared" ref="B196:B199" si="12">+B195</f>
        <v>0</v>
      </c>
      <c r="C196" s="6"/>
      <c r="D196" s="7">
        <f t="shared" ref="D196:D200" si="13">+C196-Z196</f>
        <v>0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156"/>
      <c r="Z196" s="8">
        <f t="shared" si="11"/>
        <v>0</v>
      </c>
    </row>
    <row r="197" spans="1:26" x14ac:dyDescent="0.2">
      <c r="A197" s="216" t="s">
        <v>246</v>
      </c>
      <c r="B197" s="159">
        <f t="shared" si="12"/>
        <v>0</v>
      </c>
      <c r="C197" s="215">
        <f>+مرتبات!M9</f>
        <v>0</v>
      </c>
      <c r="D197" s="7">
        <f t="shared" si="13"/>
        <v>0</v>
      </c>
      <c r="E197" s="6"/>
      <c r="F197" s="6"/>
      <c r="G197" s="6"/>
      <c r="H197" s="6"/>
      <c r="I197" s="6"/>
      <c r="J197" s="6"/>
      <c r="K197" s="6"/>
      <c r="L197" s="6"/>
      <c r="M197" s="6"/>
      <c r="N197" s="215">
        <f>+C197</f>
        <v>0</v>
      </c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156"/>
      <c r="Z197" s="8">
        <f t="shared" si="11"/>
        <v>0</v>
      </c>
    </row>
    <row r="198" spans="1:26" x14ac:dyDescent="0.2">
      <c r="A198" s="216" t="s">
        <v>231</v>
      </c>
      <c r="B198" s="159">
        <f t="shared" si="12"/>
        <v>0</v>
      </c>
      <c r="C198" s="215">
        <f>+مرتبات!O9</f>
        <v>0</v>
      </c>
      <c r="D198" s="7">
        <f t="shared" si="13"/>
        <v>0</v>
      </c>
      <c r="E198" s="215">
        <f>+مرتبات!D9</f>
        <v>0</v>
      </c>
      <c r="F198" s="215">
        <f>+مرتبات!F9</f>
        <v>0</v>
      </c>
      <c r="G198" s="215">
        <f>+مرتبات!E9</f>
        <v>0</v>
      </c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156"/>
      <c r="Z198" s="8">
        <f t="shared" si="11"/>
        <v>0</v>
      </c>
    </row>
    <row r="199" spans="1:26" ht="15" thickBot="1" x14ac:dyDescent="0.25">
      <c r="A199" s="9"/>
      <c r="B199" s="159">
        <f t="shared" si="12"/>
        <v>0</v>
      </c>
      <c r="C199" s="10"/>
      <c r="D199" s="7">
        <f t="shared" si="13"/>
        <v>0</v>
      </c>
      <c r="E199" s="10"/>
      <c r="F199" s="10"/>
      <c r="G199" s="10"/>
      <c r="H199" s="10"/>
      <c r="I199" s="172">
        <f>+'م السيارات'!C151</f>
        <v>0</v>
      </c>
      <c r="J199" s="172">
        <f>+'م السيارات'!D151</f>
        <v>0</v>
      </c>
      <c r="K199" s="10"/>
      <c r="L199" s="10"/>
      <c r="M199" s="172">
        <f>+'م السيارات'!E151</f>
        <v>0</v>
      </c>
      <c r="N199" s="10"/>
      <c r="O199" s="10"/>
      <c r="P199" s="10"/>
      <c r="Q199" s="10"/>
      <c r="R199" s="172">
        <f>+'م السيارات'!G151</f>
        <v>0</v>
      </c>
      <c r="S199" s="10"/>
      <c r="T199" s="172">
        <f>+'م السيارات'!F151</f>
        <v>0</v>
      </c>
      <c r="U199" s="10"/>
      <c r="V199" s="10"/>
      <c r="W199" s="10"/>
      <c r="X199" s="10"/>
      <c r="Y199" s="157"/>
      <c r="Z199" s="8">
        <f t="shared" si="11"/>
        <v>0</v>
      </c>
    </row>
    <row r="200" spans="1:26" ht="15.75" thickTop="1" thickBot="1" x14ac:dyDescent="0.25">
      <c r="A200" s="13" t="s">
        <v>19</v>
      </c>
      <c r="B200" s="160"/>
      <c r="C200" s="11">
        <f t="shared" ref="C200:Y200" si="14">SUM(C2:C199)</f>
        <v>0</v>
      </c>
      <c r="D200" s="7">
        <f t="shared" si="13"/>
        <v>0</v>
      </c>
      <c r="E200" s="11">
        <f t="shared" si="14"/>
        <v>0</v>
      </c>
      <c r="F200" s="11">
        <f t="shared" si="14"/>
        <v>0</v>
      </c>
      <c r="G200" s="11">
        <f t="shared" si="14"/>
        <v>0</v>
      </c>
      <c r="H200" s="11">
        <f t="shared" si="14"/>
        <v>0</v>
      </c>
      <c r="I200" s="11">
        <f t="shared" si="14"/>
        <v>0</v>
      </c>
      <c r="J200" s="11">
        <f t="shared" si="14"/>
        <v>0</v>
      </c>
      <c r="K200" s="11">
        <f t="shared" si="14"/>
        <v>0</v>
      </c>
      <c r="L200" s="11">
        <f t="shared" si="14"/>
        <v>0</v>
      </c>
      <c r="M200" s="11">
        <f t="shared" si="14"/>
        <v>0</v>
      </c>
      <c r="N200" s="11">
        <f t="shared" si="14"/>
        <v>0</v>
      </c>
      <c r="O200" s="11">
        <f t="shared" si="14"/>
        <v>0</v>
      </c>
      <c r="P200" s="11">
        <f t="shared" si="14"/>
        <v>0</v>
      </c>
      <c r="Q200" s="11">
        <f t="shared" si="14"/>
        <v>0</v>
      </c>
      <c r="R200" s="11">
        <f t="shared" si="14"/>
        <v>0</v>
      </c>
      <c r="S200" s="11">
        <f t="shared" si="14"/>
        <v>0</v>
      </c>
      <c r="T200" s="11">
        <f t="shared" si="14"/>
        <v>0</v>
      </c>
      <c r="U200" s="11">
        <f t="shared" si="14"/>
        <v>0</v>
      </c>
      <c r="V200" s="11">
        <f t="shared" si="14"/>
        <v>0</v>
      </c>
      <c r="W200" s="11">
        <f t="shared" si="14"/>
        <v>0</v>
      </c>
      <c r="X200" s="11">
        <f t="shared" si="14"/>
        <v>0</v>
      </c>
      <c r="Y200" s="11">
        <f t="shared" si="14"/>
        <v>0</v>
      </c>
      <c r="Z200" s="12">
        <f>SUM(Z2:Z199)</f>
        <v>0</v>
      </c>
    </row>
    <row r="201" spans="1:26" ht="15" thickTop="1" x14ac:dyDescent="0.2"/>
    <row r="202" spans="1:26" ht="15" thickBot="1" x14ac:dyDescent="0.25"/>
    <row r="203" spans="1:26" ht="30" thickTop="1" thickBot="1" x14ac:dyDescent="0.25">
      <c r="C203" s="3" t="s">
        <v>1</v>
      </c>
      <c r="E203" s="1">
        <f>+E200</f>
        <v>0</v>
      </c>
    </row>
    <row r="204" spans="1:26" ht="30" thickTop="1" thickBot="1" x14ac:dyDescent="0.25">
      <c r="C204" s="3" t="s">
        <v>2</v>
      </c>
      <c r="E204" s="1">
        <f>+F200</f>
        <v>0</v>
      </c>
    </row>
    <row r="205" spans="1:26" ht="30" thickTop="1" thickBot="1" x14ac:dyDescent="0.25">
      <c r="C205" s="3" t="s">
        <v>3</v>
      </c>
      <c r="E205" s="1">
        <f>+G200</f>
        <v>0</v>
      </c>
    </row>
    <row r="206" spans="1:26" ht="15.75" thickTop="1" thickBot="1" x14ac:dyDescent="0.25">
      <c r="C206" s="3" t="s">
        <v>4</v>
      </c>
      <c r="E206" s="1">
        <f>+H200</f>
        <v>0</v>
      </c>
    </row>
    <row r="207" spans="1:26" ht="15.75" thickTop="1" thickBot="1" x14ac:dyDescent="0.25">
      <c r="C207" s="3" t="s">
        <v>5</v>
      </c>
      <c r="E207" s="1">
        <f>+I200</f>
        <v>0</v>
      </c>
    </row>
    <row r="208" spans="1:26" ht="30" thickTop="1" thickBot="1" x14ac:dyDescent="0.25">
      <c r="C208" s="3" t="s">
        <v>6</v>
      </c>
      <c r="E208" s="1">
        <f>+J200</f>
        <v>0</v>
      </c>
    </row>
    <row r="209" spans="3:5" ht="15.75" thickTop="1" thickBot="1" x14ac:dyDescent="0.25">
      <c r="C209" s="3" t="s">
        <v>7</v>
      </c>
      <c r="E209" s="1">
        <f>+K200</f>
        <v>0</v>
      </c>
    </row>
    <row r="210" spans="3:5" ht="30" thickTop="1" thickBot="1" x14ac:dyDescent="0.25">
      <c r="C210" s="3" t="s">
        <v>8</v>
      </c>
      <c r="E210" s="1">
        <f>+L200</f>
        <v>0</v>
      </c>
    </row>
    <row r="211" spans="3:5" ht="15.75" thickTop="1" thickBot="1" x14ac:dyDescent="0.25">
      <c r="C211" s="3" t="s">
        <v>9</v>
      </c>
      <c r="E211" s="1">
        <f>+M200</f>
        <v>0</v>
      </c>
    </row>
    <row r="212" spans="3:5" ht="15.75" thickTop="1" thickBot="1" x14ac:dyDescent="0.25">
      <c r="C212" s="3" t="s">
        <v>167</v>
      </c>
      <c r="E212" s="1">
        <f>+N200</f>
        <v>0</v>
      </c>
    </row>
    <row r="213" spans="3:5" ht="15.75" thickTop="1" thickBot="1" x14ac:dyDescent="0.25">
      <c r="C213" s="3" t="s">
        <v>168</v>
      </c>
      <c r="E213" s="1">
        <f>+O200</f>
        <v>0</v>
      </c>
    </row>
    <row r="214" spans="3:5" ht="15.75" thickTop="1" thickBot="1" x14ac:dyDescent="0.25">
      <c r="C214" s="3" t="s">
        <v>10</v>
      </c>
      <c r="E214" s="1">
        <f>+P200</f>
        <v>0</v>
      </c>
    </row>
    <row r="215" spans="3:5" ht="15.75" thickTop="1" thickBot="1" x14ac:dyDescent="0.25">
      <c r="C215" s="3" t="s">
        <v>11</v>
      </c>
      <c r="E215" s="1">
        <f>+Q200</f>
        <v>0</v>
      </c>
    </row>
    <row r="216" spans="3:5" ht="30" thickTop="1" thickBot="1" x14ac:dyDescent="0.25">
      <c r="C216" s="3" t="s">
        <v>12</v>
      </c>
      <c r="E216" s="1">
        <f>+R200</f>
        <v>0</v>
      </c>
    </row>
    <row r="217" spans="3:5" ht="30" thickTop="1" thickBot="1" x14ac:dyDescent="0.25">
      <c r="C217" s="3" t="s">
        <v>13</v>
      </c>
      <c r="E217" s="1">
        <f>+S200</f>
        <v>0</v>
      </c>
    </row>
    <row r="218" spans="3:5" ht="30" thickTop="1" thickBot="1" x14ac:dyDescent="0.25">
      <c r="C218" s="3" t="s">
        <v>14</v>
      </c>
      <c r="E218" s="1">
        <f>+T200</f>
        <v>0</v>
      </c>
    </row>
    <row r="219" spans="3:5" ht="30" thickTop="1" thickBot="1" x14ac:dyDescent="0.25">
      <c r="C219" s="3" t="s">
        <v>15</v>
      </c>
      <c r="E219" s="1">
        <f>+U200</f>
        <v>0</v>
      </c>
    </row>
    <row r="220" spans="3:5" ht="15.75" thickTop="1" thickBot="1" x14ac:dyDescent="0.25">
      <c r="C220" s="3" t="s">
        <v>16</v>
      </c>
      <c r="E220" s="1">
        <f>+V200</f>
        <v>0</v>
      </c>
    </row>
    <row r="221" spans="3:5" ht="30" thickTop="1" thickBot="1" x14ac:dyDescent="0.25">
      <c r="C221" s="3" t="s">
        <v>17</v>
      </c>
      <c r="E221" s="1">
        <f>+W200</f>
        <v>0</v>
      </c>
    </row>
    <row r="222" spans="3:5" ht="15.75" thickTop="1" thickBot="1" x14ac:dyDescent="0.25">
      <c r="C222" s="3" t="s">
        <v>18</v>
      </c>
      <c r="E222" s="1">
        <f>+X200</f>
        <v>0</v>
      </c>
    </row>
    <row r="223" spans="3:5" ht="15.75" thickTop="1" thickBot="1" x14ac:dyDescent="0.25">
      <c r="C223" s="158" t="s">
        <v>55</v>
      </c>
      <c r="E223" s="1">
        <f>+Y200</f>
        <v>0</v>
      </c>
    </row>
    <row r="224" spans="3:5" ht="15" thickTop="1" x14ac:dyDescent="0.2">
      <c r="C224" s="4" t="s">
        <v>19</v>
      </c>
      <c r="E224" s="1">
        <f>+Z200</f>
        <v>0</v>
      </c>
    </row>
  </sheetData>
  <conditionalFormatting sqref="D2:D194 D199:D200 D196">
    <cfRule type="cellIs" dxfId="241" priority="7" operator="lessThan">
      <formula>0</formula>
    </cfRule>
    <cfRule type="cellIs" dxfId="240" priority="8" operator="greaterThan">
      <formula>0</formula>
    </cfRule>
  </conditionalFormatting>
  <conditionalFormatting sqref="D198">
    <cfRule type="cellIs" dxfId="239" priority="5" operator="lessThan">
      <formula>0</formula>
    </cfRule>
    <cfRule type="cellIs" dxfId="238" priority="6" operator="greaterThan">
      <formula>0</formula>
    </cfRule>
  </conditionalFormatting>
  <conditionalFormatting sqref="D197">
    <cfRule type="cellIs" dxfId="237" priority="3" operator="lessThan">
      <formula>0</formula>
    </cfRule>
    <cfRule type="cellIs" dxfId="236" priority="4" operator="greaterThan">
      <formula>0</formula>
    </cfRule>
  </conditionalFormatting>
  <conditionalFormatting sqref="D195">
    <cfRule type="cellIs" dxfId="235" priority="1" operator="lessThan">
      <formula>0</formula>
    </cfRule>
    <cfRule type="cellIs" dxfId="234" priority="2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Z224"/>
  <sheetViews>
    <sheetView rightToLeft="1" workbookViewId="0">
      <pane xSplit="4" ySplit="1" topLeftCell="E2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B1" sqref="B1:B1048576"/>
    </sheetView>
  </sheetViews>
  <sheetFormatPr defaultRowHeight="14.25" x14ac:dyDescent="0.2"/>
  <cols>
    <col min="1" max="3" width="9" style="1"/>
    <col min="4" max="4" width="4.875" style="1" customWidth="1"/>
    <col min="5" max="7" width="9" style="1"/>
    <col min="8" max="8" width="9" style="1" customWidth="1"/>
    <col min="9" max="15" width="9" style="1"/>
    <col min="16" max="17" width="8.25" style="1" customWidth="1"/>
    <col min="18" max="21" width="9" style="1"/>
    <col min="22" max="22" width="8.125" style="1" customWidth="1"/>
    <col min="23" max="23" width="9" style="1"/>
    <col min="24" max="25" width="8.625" style="1" customWidth="1"/>
    <col min="26" max="16384" width="9" style="1"/>
  </cols>
  <sheetData>
    <row r="1" spans="1:26" s="2" customFormat="1" ht="33" customHeight="1" x14ac:dyDescent="0.2">
      <c r="A1" s="14" t="s">
        <v>0</v>
      </c>
      <c r="B1" s="14" t="s">
        <v>200</v>
      </c>
      <c r="C1" s="14" t="s">
        <v>19</v>
      </c>
      <c r="D1" s="14" t="s">
        <v>20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9</v>
      </c>
      <c r="N1" s="14" t="s">
        <v>167</v>
      </c>
      <c r="O1" s="14" t="s">
        <v>168</v>
      </c>
      <c r="P1" s="14" t="s">
        <v>10</v>
      </c>
      <c r="Q1" s="14" t="s">
        <v>11</v>
      </c>
      <c r="R1" s="14" t="s">
        <v>12</v>
      </c>
      <c r="S1" s="14" t="s">
        <v>13</v>
      </c>
      <c r="T1" s="14" t="s">
        <v>14</v>
      </c>
      <c r="U1" s="14" t="s">
        <v>15</v>
      </c>
      <c r="V1" s="14" t="s">
        <v>16</v>
      </c>
      <c r="W1" s="14" t="s">
        <v>17</v>
      </c>
      <c r="X1" s="14" t="s">
        <v>18</v>
      </c>
      <c r="Y1" s="14" t="s">
        <v>55</v>
      </c>
      <c r="Z1" s="14" t="s">
        <v>19</v>
      </c>
    </row>
    <row r="2" spans="1:26" x14ac:dyDescent="0.2">
      <c r="A2" s="5"/>
      <c r="B2" s="159"/>
      <c r="C2" s="6"/>
      <c r="D2" s="7">
        <f>+C2-Z2</f>
        <v>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156"/>
      <c r="Z2" s="8">
        <f>SUM(E2:Y2)</f>
        <v>0</v>
      </c>
    </row>
    <row r="3" spans="1:26" x14ac:dyDescent="0.2">
      <c r="A3" s="5"/>
      <c r="B3" s="159">
        <f>+B2</f>
        <v>0</v>
      </c>
      <c r="C3" s="6"/>
      <c r="D3" s="7">
        <f t="shared" ref="D3:D66" si="0">+C3-Z3</f>
        <v>0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156"/>
      <c r="Z3" s="8">
        <f t="shared" ref="Z3:Z66" si="1">SUM(E3:Y3)</f>
        <v>0</v>
      </c>
    </row>
    <row r="4" spans="1:26" x14ac:dyDescent="0.2">
      <c r="A4" s="5"/>
      <c r="B4" s="159">
        <f t="shared" ref="B4:B67" si="2">+B3</f>
        <v>0</v>
      </c>
      <c r="C4" s="6"/>
      <c r="D4" s="7">
        <f t="shared" si="0"/>
        <v>0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156"/>
      <c r="Z4" s="8">
        <f t="shared" si="1"/>
        <v>0</v>
      </c>
    </row>
    <row r="5" spans="1:26" x14ac:dyDescent="0.2">
      <c r="A5" s="5"/>
      <c r="B5" s="159">
        <f t="shared" si="2"/>
        <v>0</v>
      </c>
      <c r="C5" s="6"/>
      <c r="D5" s="7">
        <f t="shared" si="0"/>
        <v>0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156"/>
      <c r="Z5" s="8">
        <f t="shared" si="1"/>
        <v>0</v>
      </c>
    </row>
    <row r="6" spans="1:26" x14ac:dyDescent="0.2">
      <c r="A6" s="5"/>
      <c r="B6" s="159">
        <f t="shared" si="2"/>
        <v>0</v>
      </c>
      <c r="C6" s="6"/>
      <c r="D6" s="7">
        <f t="shared" si="0"/>
        <v>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156"/>
      <c r="Z6" s="8">
        <f t="shared" si="1"/>
        <v>0</v>
      </c>
    </row>
    <row r="7" spans="1:26" x14ac:dyDescent="0.2">
      <c r="A7" s="5"/>
      <c r="B7" s="159">
        <f t="shared" si="2"/>
        <v>0</v>
      </c>
      <c r="C7" s="6"/>
      <c r="D7" s="7">
        <f t="shared" si="0"/>
        <v>0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156"/>
      <c r="Z7" s="8">
        <f t="shared" si="1"/>
        <v>0</v>
      </c>
    </row>
    <row r="8" spans="1:26" x14ac:dyDescent="0.2">
      <c r="A8" s="5"/>
      <c r="B8" s="159">
        <f t="shared" si="2"/>
        <v>0</v>
      </c>
      <c r="C8" s="6"/>
      <c r="D8" s="7">
        <f t="shared" si="0"/>
        <v>0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156"/>
      <c r="Z8" s="8">
        <f t="shared" si="1"/>
        <v>0</v>
      </c>
    </row>
    <row r="9" spans="1:26" x14ac:dyDescent="0.2">
      <c r="A9" s="5"/>
      <c r="B9" s="159">
        <f t="shared" si="2"/>
        <v>0</v>
      </c>
      <c r="C9" s="6"/>
      <c r="D9" s="7">
        <f t="shared" si="0"/>
        <v>0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156"/>
      <c r="Z9" s="8">
        <f t="shared" si="1"/>
        <v>0</v>
      </c>
    </row>
    <row r="10" spans="1:26" x14ac:dyDescent="0.2">
      <c r="A10" s="5"/>
      <c r="B10" s="159">
        <f t="shared" si="2"/>
        <v>0</v>
      </c>
      <c r="C10" s="6"/>
      <c r="D10" s="7">
        <f t="shared" si="0"/>
        <v>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156"/>
      <c r="Z10" s="8">
        <f t="shared" si="1"/>
        <v>0</v>
      </c>
    </row>
    <row r="11" spans="1:26" x14ac:dyDescent="0.2">
      <c r="A11" s="5"/>
      <c r="B11" s="159">
        <f t="shared" si="2"/>
        <v>0</v>
      </c>
      <c r="C11" s="6"/>
      <c r="D11" s="7">
        <f t="shared" si="0"/>
        <v>0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156"/>
      <c r="Z11" s="8">
        <f t="shared" si="1"/>
        <v>0</v>
      </c>
    </row>
    <row r="12" spans="1:26" x14ac:dyDescent="0.2">
      <c r="A12" s="5"/>
      <c r="B12" s="159">
        <f t="shared" si="2"/>
        <v>0</v>
      </c>
      <c r="C12" s="6"/>
      <c r="D12" s="7">
        <f t="shared" si="0"/>
        <v>0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156"/>
      <c r="Z12" s="8">
        <f t="shared" si="1"/>
        <v>0</v>
      </c>
    </row>
    <row r="13" spans="1:26" x14ac:dyDescent="0.2">
      <c r="A13" s="5"/>
      <c r="B13" s="159">
        <f t="shared" si="2"/>
        <v>0</v>
      </c>
      <c r="C13" s="6"/>
      <c r="D13" s="7">
        <f t="shared" si="0"/>
        <v>0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156"/>
      <c r="Z13" s="8">
        <f t="shared" si="1"/>
        <v>0</v>
      </c>
    </row>
    <row r="14" spans="1:26" x14ac:dyDescent="0.2">
      <c r="A14" s="5"/>
      <c r="B14" s="159">
        <f t="shared" si="2"/>
        <v>0</v>
      </c>
      <c r="C14" s="6"/>
      <c r="D14" s="7">
        <f t="shared" si="0"/>
        <v>0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156"/>
      <c r="Z14" s="8">
        <f t="shared" si="1"/>
        <v>0</v>
      </c>
    </row>
    <row r="15" spans="1:26" x14ac:dyDescent="0.2">
      <c r="A15" s="5"/>
      <c r="B15" s="159">
        <f t="shared" si="2"/>
        <v>0</v>
      </c>
      <c r="C15" s="6"/>
      <c r="D15" s="7">
        <f t="shared" si="0"/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156"/>
      <c r="Z15" s="8">
        <f t="shared" si="1"/>
        <v>0</v>
      </c>
    </row>
    <row r="16" spans="1:26" x14ac:dyDescent="0.2">
      <c r="A16" s="5"/>
      <c r="B16" s="159">
        <f t="shared" si="2"/>
        <v>0</v>
      </c>
      <c r="C16" s="6"/>
      <c r="D16" s="7">
        <f t="shared" si="0"/>
        <v>0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156"/>
      <c r="Z16" s="8">
        <f t="shared" si="1"/>
        <v>0</v>
      </c>
    </row>
    <row r="17" spans="1:26" x14ac:dyDescent="0.2">
      <c r="A17" s="5"/>
      <c r="B17" s="159">
        <f t="shared" si="2"/>
        <v>0</v>
      </c>
      <c r="C17" s="6"/>
      <c r="D17" s="7">
        <f t="shared" si="0"/>
        <v>0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156"/>
      <c r="Z17" s="8">
        <f t="shared" si="1"/>
        <v>0</v>
      </c>
    </row>
    <row r="18" spans="1:26" x14ac:dyDescent="0.2">
      <c r="A18" s="5"/>
      <c r="B18" s="159">
        <f t="shared" si="2"/>
        <v>0</v>
      </c>
      <c r="C18" s="6"/>
      <c r="D18" s="7">
        <f t="shared" si="0"/>
        <v>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156"/>
      <c r="Z18" s="8">
        <f t="shared" si="1"/>
        <v>0</v>
      </c>
    </row>
    <row r="19" spans="1:26" x14ac:dyDescent="0.2">
      <c r="A19" s="5"/>
      <c r="B19" s="159">
        <f t="shared" si="2"/>
        <v>0</v>
      </c>
      <c r="C19" s="6"/>
      <c r="D19" s="7">
        <f t="shared" si="0"/>
        <v>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156"/>
      <c r="Z19" s="8">
        <f t="shared" si="1"/>
        <v>0</v>
      </c>
    </row>
    <row r="20" spans="1:26" x14ac:dyDescent="0.2">
      <c r="A20" s="5"/>
      <c r="B20" s="159">
        <f t="shared" si="2"/>
        <v>0</v>
      </c>
      <c r="C20" s="6"/>
      <c r="D20" s="7">
        <f t="shared" si="0"/>
        <v>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156"/>
      <c r="Z20" s="8">
        <f t="shared" si="1"/>
        <v>0</v>
      </c>
    </row>
    <row r="21" spans="1:26" x14ac:dyDescent="0.2">
      <c r="A21" s="5"/>
      <c r="B21" s="159">
        <f t="shared" si="2"/>
        <v>0</v>
      </c>
      <c r="C21" s="6"/>
      <c r="D21" s="7">
        <f t="shared" si="0"/>
        <v>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156"/>
      <c r="Z21" s="8">
        <f t="shared" si="1"/>
        <v>0</v>
      </c>
    </row>
    <row r="22" spans="1:26" x14ac:dyDescent="0.2">
      <c r="A22" s="5"/>
      <c r="B22" s="159">
        <f t="shared" si="2"/>
        <v>0</v>
      </c>
      <c r="C22" s="6"/>
      <c r="D22" s="7">
        <f t="shared" si="0"/>
        <v>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156"/>
      <c r="Z22" s="8">
        <f t="shared" si="1"/>
        <v>0</v>
      </c>
    </row>
    <row r="23" spans="1:26" x14ac:dyDescent="0.2">
      <c r="A23" s="5"/>
      <c r="B23" s="159">
        <f t="shared" si="2"/>
        <v>0</v>
      </c>
      <c r="C23" s="6"/>
      <c r="D23" s="7">
        <f t="shared" si="0"/>
        <v>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156"/>
      <c r="Z23" s="8">
        <f t="shared" si="1"/>
        <v>0</v>
      </c>
    </row>
    <row r="24" spans="1:26" x14ac:dyDescent="0.2">
      <c r="A24" s="5"/>
      <c r="B24" s="159">
        <f t="shared" si="2"/>
        <v>0</v>
      </c>
      <c r="C24" s="6"/>
      <c r="D24" s="7">
        <f t="shared" si="0"/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156"/>
      <c r="Z24" s="8">
        <f t="shared" si="1"/>
        <v>0</v>
      </c>
    </row>
    <row r="25" spans="1:26" x14ac:dyDescent="0.2">
      <c r="A25" s="5"/>
      <c r="B25" s="159">
        <f t="shared" si="2"/>
        <v>0</v>
      </c>
      <c r="C25" s="6"/>
      <c r="D25" s="7">
        <f t="shared" si="0"/>
        <v>0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156"/>
      <c r="Z25" s="8">
        <f t="shared" si="1"/>
        <v>0</v>
      </c>
    </row>
    <row r="26" spans="1:26" x14ac:dyDescent="0.2">
      <c r="A26" s="5"/>
      <c r="B26" s="159">
        <f t="shared" si="2"/>
        <v>0</v>
      </c>
      <c r="C26" s="6"/>
      <c r="D26" s="7">
        <f t="shared" si="0"/>
        <v>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156"/>
      <c r="Z26" s="8">
        <f t="shared" si="1"/>
        <v>0</v>
      </c>
    </row>
    <row r="27" spans="1:26" x14ac:dyDescent="0.2">
      <c r="A27" s="5"/>
      <c r="B27" s="159">
        <f t="shared" si="2"/>
        <v>0</v>
      </c>
      <c r="C27" s="6"/>
      <c r="D27" s="7">
        <f t="shared" si="0"/>
        <v>0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156"/>
      <c r="Z27" s="8">
        <f t="shared" si="1"/>
        <v>0</v>
      </c>
    </row>
    <row r="28" spans="1:26" x14ac:dyDescent="0.2">
      <c r="A28" s="5"/>
      <c r="B28" s="159">
        <f t="shared" si="2"/>
        <v>0</v>
      </c>
      <c r="C28" s="6"/>
      <c r="D28" s="7">
        <f t="shared" si="0"/>
        <v>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156"/>
      <c r="Z28" s="8">
        <f t="shared" si="1"/>
        <v>0</v>
      </c>
    </row>
    <row r="29" spans="1:26" x14ac:dyDescent="0.2">
      <c r="A29" s="5"/>
      <c r="B29" s="159">
        <f t="shared" si="2"/>
        <v>0</v>
      </c>
      <c r="C29" s="6"/>
      <c r="D29" s="7">
        <f>+C29-Z29</f>
        <v>0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156"/>
      <c r="Z29" s="8">
        <f t="shared" si="1"/>
        <v>0</v>
      </c>
    </row>
    <row r="30" spans="1:26" x14ac:dyDescent="0.2">
      <c r="A30" s="5"/>
      <c r="B30" s="159">
        <f t="shared" si="2"/>
        <v>0</v>
      </c>
      <c r="C30" s="6"/>
      <c r="D30" s="7">
        <f t="shared" si="0"/>
        <v>0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156"/>
      <c r="Z30" s="8">
        <f t="shared" si="1"/>
        <v>0</v>
      </c>
    </row>
    <row r="31" spans="1:26" x14ac:dyDescent="0.2">
      <c r="A31" s="5"/>
      <c r="B31" s="159">
        <f t="shared" si="2"/>
        <v>0</v>
      </c>
      <c r="C31" s="6"/>
      <c r="D31" s="7">
        <f t="shared" si="0"/>
        <v>0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156"/>
      <c r="Z31" s="8">
        <f t="shared" si="1"/>
        <v>0</v>
      </c>
    </row>
    <row r="32" spans="1:26" x14ac:dyDescent="0.2">
      <c r="A32" s="5"/>
      <c r="B32" s="159">
        <f t="shared" si="2"/>
        <v>0</v>
      </c>
      <c r="C32" s="6"/>
      <c r="D32" s="7">
        <f t="shared" si="0"/>
        <v>0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156"/>
      <c r="Z32" s="8">
        <f t="shared" si="1"/>
        <v>0</v>
      </c>
    </row>
    <row r="33" spans="1:26" x14ac:dyDescent="0.2">
      <c r="A33" s="5"/>
      <c r="B33" s="159">
        <f t="shared" si="2"/>
        <v>0</v>
      </c>
      <c r="C33" s="6"/>
      <c r="D33" s="7">
        <f t="shared" si="0"/>
        <v>0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156"/>
      <c r="Z33" s="8">
        <f t="shared" si="1"/>
        <v>0</v>
      </c>
    </row>
    <row r="34" spans="1:26" x14ac:dyDescent="0.2">
      <c r="A34" s="5"/>
      <c r="B34" s="159">
        <f t="shared" si="2"/>
        <v>0</v>
      </c>
      <c r="C34" s="6"/>
      <c r="D34" s="7">
        <f t="shared" si="0"/>
        <v>0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156"/>
      <c r="Z34" s="8">
        <f t="shared" si="1"/>
        <v>0</v>
      </c>
    </row>
    <row r="35" spans="1:26" x14ac:dyDescent="0.2">
      <c r="A35" s="5"/>
      <c r="B35" s="159">
        <f t="shared" si="2"/>
        <v>0</v>
      </c>
      <c r="C35" s="6"/>
      <c r="D35" s="7">
        <f t="shared" si="0"/>
        <v>0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156"/>
      <c r="Z35" s="8">
        <f t="shared" si="1"/>
        <v>0</v>
      </c>
    </row>
    <row r="36" spans="1:26" x14ac:dyDescent="0.2">
      <c r="A36" s="5"/>
      <c r="B36" s="159">
        <f t="shared" si="2"/>
        <v>0</v>
      </c>
      <c r="C36" s="6"/>
      <c r="D36" s="7">
        <f t="shared" si="0"/>
        <v>0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156"/>
      <c r="Z36" s="8">
        <f t="shared" si="1"/>
        <v>0</v>
      </c>
    </row>
    <row r="37" spans="1:26" x14ac:dyDescent="0.2">
      <c r="A37" s="5"/>
      <c r="B37" s="159">
        <f t="shared" si="2"/>
        <v>0</v>
      </c>
      <c r="C37" s="6"/>
      <c r="D37" s="7">
        <f t="shared" si="0"/>
        <v>0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156"/>
      <c r="Z37" s="8">
        <f t="shared" si="1"/>
        <v>0</v>
      </c>
    </row>
    <row r="38" spans="1:26" x14ac:dyDescent="0.2">
      <c r="A38" s="5"/>
      <c r="B38" s="159">
        <f t="shared" si="2"/>
        <v>0</v>
      </c>
      <c r="C38" s="6"/>
      <c r="D38" s="7">
        <f t="shared" si="0"/>
        <v>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156"/>
      <c r="Z38" s="8">
        <f t="shared" si="1"/>
        <v>0</v>
      </c>
    </row>
    <row r="39" spans="1:26" x14ac:dyDescent="0.2">
      <c r="A39" s="5"/>
      <c r="B39" s="159">
        <f t="shared" si="2"/>
        <v>0</v>
      </c>
      <c r="C39" s="6"/>
      <c r="D39" s="7">
        <f t="shared" si="0"/>
        <v>0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156"/>
      <c r="Z39" s="8">
        <f t="shared" si="1"/>
        <v>0</v>
      </c>
    </row>
    <row r="40" spans="1:26" x14ac:dyDescent="0.2">
      <c r="A40" s="5"/>
      <c r="B40" s="159">
        <f t="shared" si="2"/>
        <v>0</v>
      </c>
      <c r="C40" s="6"/>
      <c r="D40" s="7">
        <f t="shared" si="0"/>
        <v>0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156"/>
      <c r="Z40" s="8">
        <f t="shared" si="1"/>
        <v>0</v>
      </c>
    </row>
    <row r="41" spans="1:26" x14ac:dyDescent="0.2">
      <c r="A41" s="5"/>
      <c r="B41" s="159">
        <f t="shared" si="2"/>
        <v>0</v>
      </c>
      <c r="C41" s="6"/>
      <c r="D41" s="7">
        <f t="shared" si="0"/>
        <v>0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156"/>
      <c r="Z41" s="8">
        <f t="shared" si="1"/>
        <v>0</v>
      </c>
    </row>
    <row r="42" spans="1:26" x14ac:dyDescent="0.2">
      <c r="A42" s="5"/>
      <c r="B42" s="159">
        <f t="shared" si="2"/>
        <v>0</v>
      </c>
      <c r="C42" s="6"/>
      <c r="D42" s="7">
        <f t="shared" si="0"/>
        <v>0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156"/>
      <c r="Z42" s="8">
        <f t="shared" si="1"/>
        <v>0</v>
      </c>
    </row>
    <row r="43" spans="1:26" x14ac:dyDescent="0.2">
      <c r="A43" s="5"/>
      <c r="B43" s="159">
        <f t="shared" si="2"/>
        <v>0</v>
      </c>
      <c r="C43" s="6"/>
      <c r="D43" s="7">
        <f t="shared" si="0"/>
        <v>0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156"/>
      <c r="Z43" s="8">
        <f t="shared" si="1"/>
        <v>0</v>
      </c>
    </row>
    <row r="44" spans="1:26" x14ac:dyDescent="0.2">
      <c r="A44" s="5"/>
      <c r="B44" s="159">
        <f t="shared" si="2"/>
        <v>0</v>
      </c>
      <c r="C44" s="6"/>
      <c r="D44" s="7">
        <f t="shared" si="0"/>
        <v>0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156"/>
      <c r="Z44" s="8">
        <f t="shared" si="1"/>
        <v>0</v>
      </c>
    </row>
    <row r="45" spans="1:26" x14ac:dyDescent="0.2">
      <c r="A45" s="5"/>
      <c r="B45" s="159">
        <f t="shared" si="2"/>
        <v>0</v>
      </c>
      <c r="C45" s="6"/>
      <c r="D45" s="7">
        <f t="shared" si="0"/>
        <v>0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156"/>
      <c r="Z45" s="8">
        <f t="shared" si="1"/>
        <v>0</v>
      </c>
    </row>
    <row r="46" spans="1:26" x14ac:dyDescent="0.2">
      <c r="A46" s="5"/>
      <c r="B46" s="159">
        <f t="shared" si="2"/>
        <v>0</v>
      </c>
      <c r="C46" s="6"/>
      <c r="D46" s="7">
        <f t="shared" si="0"/>
        <v>0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156"/>
      <c r="Z46" s="8">
        <f t="shared" si="1"/>
        <v>0</v>
      </c>
    </row>
    <row r="47" spans="1:26" x14ac:dyDescent="0.2">
      <c r="A47" s="5"/>
      <c r="B47" s="159">
        <f t="shared" si="2"/>
        <v>0</v>
      </c>
      <c r="C47" s="6"/>
      <c r="D47" s="7">
        <f t="shared" si="0"/>
        <v>0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156"/>
      <c r="Z47" s="8">
        <f t="shared" si="1"/>
        <v>0</v>
      </c>
    </row>
    <row r="48" spans="1:26" x14ac:dyDescent="0.2">
      <c r="A48" s="5"/>
      <c r="B48" s="159">
        <f t="shared" si="2"/>
        <v>0</v>
      </c>
      <c r="C48" s="6"/>
      <c r="D48" s="7">
        <f t="shared" si="0"/>
        <v>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156"/>
      <c r="Z48" s="8">
        <f t="shared" si="1"/>
        <v>0</v>
      </c>
    </row>
    <row r="49" spans="1:26" x14ac:dyDescent="0.2">
      <c r="A49" s="5"/>
      <c r="B49" s="159">
        <f t="shared" si="2"/>
        <v>0</v>
      </c>
      <c r="C49" s="6"/>
      <c r="D49" s="7">
        <f t="shared" si="0"/>
        <v>0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156"/>
      <c r="Z49" s="8">
        <f t="shared" si="1"/>
        <v>0</v>
      </c>
    </row>
    <row r="50" spans="1:26" x14ac:dyDescent="0.2">
      <c r="A50" s="5"/>
      <c r="B50" s="159">
        <f t="shared" si="2"/>
        <v>0</v>
      </c>
      <c r="C50" s="6"/>
      <c r="D50" s="7">
        <f t="shared" si="0"/>
        <v>0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156"/>
      <c r="Z50" s="8">
        <f t="shared" si="1"/>
        <v>0</v>
      </c>
    </row>
    <row r="51" spans="1:26" x14ac:dyDescent="0.2">
      <c r="A51" s="5"/>
      <c r="B51" s="159">
        <f t="shared" si="2"/>
        <v>0</v>
      </c>
      <c r="C51" s="6"/>
      <c r="D51" s="7">
        <f t="shared" si="0"/>
        <v>0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156"/>
      <c r="Z51" s="8">
        <f t="shared" si="1"/>
        <v>0</v>
      </c>
    </row>
    <row r="52" spans="1:26" x14ac:dyDescent="0.2">
      <c r="A52" s="5"/>
      <c r="B52" s="159">
        <f t="shared" si="2"/>
        <v>0</v>
      </c>
      <c r="C52" s="6"/>
      <c r="D52" s="7">
        <f t="shared" si="0"/>
        <v>0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156"/>
      <c r="Z52" s="8">
        <f t="shared" si="1"/>
        <v>0</v>
      </c>
    </row>
    <row r="53" spans="1:26" x14ac:dyDescent="0.2">
      <c r="A53" s="5"/>
      <c r="B53" s="159">
        <f t="shared" si="2"/>
        <v>0</v>
      </c>
      <c r="C53" s="6"/>
      <c r="D53" s="7">
        <f t="shared" si="0"/>
        <v>0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156"/>
      <c r="Z53" s="8">
        <f t="shared" si="1"/>
        <v>0</v>
      </c>
    </row>
    <row r="54" spans="1:26" x14ac:dyDescent="0.2">
      <c r="A54" s="5"/>
      <c r="B54" s="159">
        <f t="shared" si="2"/>
        <v>0</v>
      </c>
      <c r="C54" s="6"/>
      <c r="D54" s="7">
        <f t="shared" si="0"/>
        <v>0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156"/>
      <c r="Z54" s="8">
        <f t="shared" si="1"/>
        <v>0</v>
      </c>
    </row>
    <row r="55" spans="1:26" x14ac:dyDescent="0.2">
      <c r="A55" s="5"/>
      <c r="B55" s="159">
        <f t="shared" si="2"/>
        <v>0</v>
      </c>
      <c r="C55" s="6"/>
      <c r="D55" s="7">
        <f t="shared" si="0"/>
        <v>0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156"/>
      <c r="Z55" s="8">
        <f t="shared" si="1"/>
        <v>0</v>
      </c>
    </row>
    <row r="56" spans="1:26" x14ac:dyDescent="0.2">
      <c r="A56" s="5"/>
      <c r="B56" s="159">
        <f t="shared" si="2"/>
        <v>0</v>
      </c>
      <c r="C56" s="6"/>
      <c r="D56" s="7">
        <f t="shared" si="0"/>
        <v>0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156"/>
      <c r="Z56" s="8">
        <f t="shared" si="1"/>
        <v>0</v>
      </c>
    </row>
    <row r="57" spans="1:26" x14ac:dyDescent="0.2">
      <c r="A57" s="5"/>
      <c r="B57" s="159">
        <f t="shared" si="2"/>
        <v>0</v>
      </c>
      <c r="C57" s="6"/>
      <c r="D57" s="7">
        <f t="shared" si="0"/>
        <v>0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156"/>
      <c r="Z57" s="8">
        <f t="shared" si="1"/>
        <v>0</v>
      </c>
    </row>
    <row r="58" spans="1:26" x14ac:dyDescent="0.2">
      <c r="A58" s="5"/>
      <c r="B58" s="159">
        <f t="shared" si="2"/>
        <v>0</v>
      </c>
      <c r="C58" s="6"/>
      <c r="D58" s="7">
        <f t="shared" si="0"/>
        <v>0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156"/>
      <c r="Z58" s="8">
        <f t="shared" si="1"/>
        <v>0</v>
      </c>
    </row>
    <row r="59" spans="1:26" x14ac:dyDescent="0.2">
      <c r="A59" s="5"/>
      <c r="B59" s="159">
        <f t="shared" si="2"/>
        <v>0</v>
      </c>
      <c r="C59" s="6"/>
      <c r="D59" s="7">
        <f t="shared" si="0"/>
        <v>0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156"/>
      <c r="Z59" s="8">
        <f t="shared" si="1"/>
        <v>0</v>
      </c>
    </row>
    <row r="60" spans="1:26" x14ac:dyDescent="0.2">
      <c r="A60" s="5"/>
      <c r="B60" s="159">
        <f t="shared" si="2"/>
        <v>0</v>
      </c>
      <c r="C60" s="6"/>
      <c r="D60" s="7">
        <f t="shared" si="0"/>
        <v>0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156"/>
      <c r="Z60" s="8">
        <f t="shared" si="1"/>
        <v>0</v>
      </c>
    </row>
    <row r="61" spans="1:26" x14ac:dyDescent="0.2">
      <c r="A61" s="5"/>
      <c r="B61" s="159">
        <f t="shared" si="2"/>
        <v>0</v>
      </c>
      <c r="C61" s="6"/>
      <c r="D61" s="7">
        <f t="shared" si="0"/>
        <v>0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156"/>
      <c r="Z61" s="8">
        <f t="shared" si="1"/>
        <v>0</v>
      </c>
    </row>
    <row r="62" spans="1:26" x14ac:dyDescent="0.2">
      <c r="A62" s="5"/>
      <c r="B62" s="159">
        <f t="shared" si="2"/>
        <v>0</v>
      </c>
      <c r="C62" s="6"/>
      <c r="D62" s="7">
        <f t="shared" si="0"/>
        <v>0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156"/>
      <c r="Z62" s="8">
        <f t="shared" si="1"/>
        <v>0</v>
      </c>
    </row>
    <row r="63" spans="1:26" x14ac:dyDescent="0.2">
      <c r="A63" s="5"/>
      <c r="B63" s="159">
        <f t="shared" si="2"/>
        <v>0</v>
      </c>
      <c r="C63" s="6"/>
      <c r="D63" s="7">
        <f t="shared" si="0"/>
        <v>0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156"/>
      <c r="Z63" s="8">
        <f t="shared" si="1"/>
        <v>0</v>
      </c>
    </row>
    <row r="64" spans="1:26" x14ac:dyDescent="0.2">
      <c r="A64" s="5"/>
      <c r="B64" s="159">
        <f t="shared" si="2"/>
        <v>0</v>
      </c>
      <c r="C64" s="6"/>
      <c r="D64" s="7">
        <f t="shared" si="0"/>
        <v>0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156"/>
      <c r="Z64" s="8">
        <f t="shared" si="1"/>
        <v>0</v>
      </c>
    </row>
    <row r="65" spans="1:26" x14ac:dyDescent="0.2">
      <c r="A65" s="5"/>
      <c r="B65" s="159">
        <f t="shared" si="2"/>
        <v>0</v>
      </c>
      <c r="C65" s="6"/>
      <c r="D65" s="7">
        <f t="shared" si="0"/>
        <v>0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156"/>
      <c r="Z65" s="8">
        <f t="shared" si="1"/>
        <v>0</v>
      </c>
    </row>
    <row r="66" spans="1:26" x14ac:dyDescent="0.2">
      <c r="A66" s="5"/>
      <c r="B66" s="159">
        <f t="shared" si="2"/>
        <v>0</v>
      </c>
      <c r="C66" s="6"/>
      <c r="D66" s="7">
        <f t="shared" si="0"/>
        <v>0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156"/>
      <c r="Z66" s="8">
        <f t="shared" si="1"/>
        <v>0</v>
      </c>
    </row>
    <row r="67" spans="1:26" x14ac:dyDescent="0.2">
      <c r="A67" s="5"/>
      <c r="B67" s="159">
        <f t="shared" si="2"/>
        <v>0</v>
      </c>
      <c r="C67" s="6"/>
      <c r="D67" s="7">
        <f t="shared" ref="D67:D130" si="3">+C67-Z67</f>
        <v>0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156"/>
      <c r="Z67" s="8">
        <f t="shared" ref="Z67:Z130" si="4">SUM(E67:Y67)</f>
        <v>0</v>
      </c>
    </row>
    <row r="68" spans="1:26" x14ac:dyDescent="0.2">
      <c r="A68" s="5"/>
      <c r="B68" s="159">
        <f t="shared" ref="B68:B131" si="5">+B67</f>
        <v>0</v>
      </c>
      <c r="C68" s="6"/>
      <c r="D68" s="7">
        <f t="shared" si="3"/>
        <v>0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156"/>
      <c r="Z68" s="8">
        <f t="shared" si="4"/>
        <v>0</v>
      </c>
    </row>
    <row r="69" spans="1:26" x14ac:dyDescent="0.2">
      <c r="A69" s="5"/>
      <c r="B69" s="159">
        <f t="shared" si="5"/>
        <v>0</v>
      </c>
      <c r="C69" s="6"/>
      <c r="D69" s="7">
        <f t="shared" si="3"/>
        <v>0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156"/>
      <c r="Z69" s="8">
        <f t="shared" si="4"/>
        <v>0</v>
      </c>
    </row>
    <row r="70" spans="1:26" x14ac:dyDescent="0.2">
      <c r="A70" s="5"/>
      <c r="B70" s="159">
        <f t="shared" si="5"/>
        <v>0</v>
      </c>
      <c r="C70" s="6"/>
      <c r="D70" s="7">
        <f t="shared" si="3"/>
        <v>0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156"/>
      <c r="Z70" s="8">
        <f t="shared" si="4"/>
        <v>0</v>
      </c>
    </row>
    <row r="71" spans="1:26" x14ac:dyDescent="0.2">
      <c r="A71" s="5"/>
      <c r="B71" s="159">
        <f t="shared" si="5"/>
        <v>0</v>
      </c>
      <c r="C71" s="6"/>
      <c r="D71" s="7">
        <f t="shared" si="3"/>
        <v>0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156"/>
      <c r="Z71" s="8">
        <f t="shared" si="4"/>
        <v>0</v>
      </c>
    </row>
    <row r="72" spans="1:26" x14ac:dyDescent="0.2">
      <c r="A72" s="5"/>
      <c r="B72" s="159">
        <f t="shared" si="5"/>
        <v>0</v>
      </c>
      <c r="C72" s="6"/>
      <c r="D72" s="7">
        <f t="shared" si="3"/>
        <v>0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156"/>
      <c r="Z72" s="8">
        <f t="shared" si="4"/>
        <v>0</v>
      </c>
    </row>
    <row r="73" spans="1:26" x14ac:dyDescent="0.2">
      <c r="A73" s="5"/>
      <c r="B73" s="159">
        <f t="shared" si="5"/>
        <v>0</v>
      </c>
      <c r="C73" s="6"/>
      <c r="D73" s="7">
        <f t="shared" si="3"/>
        <v>0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156"/>
      <c r="Z73" s="8">
        <f t="shared" si="4"/>
        <v>0</v>
      </c>
    </row>
    <row r="74" spans="1:26" x14ac:dyDescent="0.2">
      <c r="A74" s="5"/>
      <c r="B74" s="159">
        <f t="shared" si="5"/>
        <v>0</v>
      </c>
      <c r="C74" s="6"/>
      <c r="D74" s="7">
        <f t="shared" si="3"/>
        <v>0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156"/>
      <c r="Z74" s="8">
        <f t="shared" si="4"/>
        <v>0</v>
      </c>
    </row>
    <row r="75" spans="1:26" x14ac:dyDescent="0.2">
      <c r="A75" s="5"/>
      <c r="B75" s="159">
        <f t="shared" si="5"/>
        <v>0</v>
      </c>
      <c r="C75" s="6"/>
      <c r="D75" s="7">
        <f t="shared" si="3"/>
        <v>0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156"/>
      <c r="Z75" s="8">
        <f t="shared" si="4"/>
        <v>0</v>
      </c>
    </row>
    <row r="76" spans="1:26" x14ac:dyDescent="0.2">
      <c r="A76" s="5"/>
      <c r="B76" s="159">
        <f t="shared" si="5"/>
        <v>0</v>
      </c>
      <c r="C76" s="6"/>
      <c r="D76" s="7">
        <f t="shared" si="3"/>
        <v>0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156"/>
      <c r="Z76" s="8">
        <f t="shared" si="4"/>
        <v>0</v>
      </c>
    </row>
    <row r="77" spans="1:26" x14ac:dyDescent="0.2">
      <c r="A77" s="5"/>
      <c r="B77" s="159">
        <f t="shared" si="5"/>
        <v>0</v>
      </c>
      <c r="C77" s="6"/>
      <c r="D77" s="7">
        <f t="shared" si="3"/>
        <v>0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156"/>
      <c r="Z77" s="8">
        <f t="shared" si="4"/>
        <v>0</v>
      </c>
    </row>
    <row r="78" spans="1:26" x14ac:dyDescent="0.2">
      <c r="A78" s="5"/>
      <c r="B78" s="159">
        <f t="shared" si="5"/>
        <v>0</v>
      </c>
      <c r="C78" s="6"/>
      <c r="D78" s="7">
        <f t="shared" si="3"/>
        <v>0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156"/>
      <c r="Z78" s="8">
        <f t="shared" si="4"/>
        <v>0</v>
      </c>
    </row>
    <row r="79" spans="1:26" x14ac:dyDescent="0.2">
      <c r="A79" s="5"/>
      <c r="B79" s="159">
        <f t="shared" si="5"/>
        <v>0</v>
      </c>
      <c r="C79" s="6"/>
      <c r="D79" s="7">
        <f t="shared" si="3"/>
        <v>0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156"/>
      <c r="Z79" s="8">
        <f t="shared" si="4"/>
        <v>0</v>
      </c>
    </row>
    <row r="80" spans="1:26" x14ac:dyDescent="0.2">
      <c r="A80" s="5"/>
      <c r="B80" s="159">
        <f t="shared" si="5"/>
        <v>0</v>
      </c>
      <c r="C80" s="6"/>
      <c r="D80" s="7">
        <f t="shared" si="3"/>
        <v>0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156"/>
      <c r="Z80" s="8">
        <f t="shared" si="4"/>
        <v>0</v>
      </c>
    </row>
    <row r="81" spans="1:26" x14ac:dyDescent="0.2">
      <c r="A81" s="5"/>
      <c r="B81" s="159">
        <f t="shared" si="5"/>
        <v>0</v>
      </c>
      <c r="C81" s="6"/>
      <c r="D81" s="7">
        <f t="shared" si="3"/>
        <v>0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156"/>
      <c r="Z81" s="8">
        <f t="shared" si="4"/>
        <v>0</v>
      </c>
    </row>
    <row r="82" spans="1:26" x14ac:dyDescent="0.2">
      <c r="A82" s="5"/>
      <c r="B82" s="159">
        <f t="shared" si="5"/>
        <v>0</v>
      </c>
      <c r="C82" s="6"/>
      <c r="D82" s="7">
        <f t="shared" si="3"/>
        <v>0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156"/>
      <c r="Z82" s="8">
        <f t="shared" si="4"/>
        <v>0</v>
      </c>
    </row>
    <row r="83" spans="1:26" x14ac:dyDescent="0.2">
      <c r="A83" s="5"/>
      <c r="B83" s="159">
        <f t="shared" si="5"/>
        <v>0</v>
      </c>
      <c r="C83" s="6"/>
      <c r="D83" s="7">
        <f t="shared" si="3"/>
        <v>0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156"/>
      <c r="Z83" s="8">
        <f t="shared" si="4"/>
        <v>0</v>
      </c>
    </row>
    <row r="84" spans="1:26" x14ac:dyDescent="0.2">
      <c r="A84" s="5"/>
      <c r="B84" s="159">
        <f t="shared" si="5"/>
        <v>0</v>
      </c>
      <c r="C84" s="6"/>
      <c r="D84" s="7">
        <f t="shared" si="3"/>
        <v>0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156"/>
      <c r="Z84" s="8">
        <f t="shared" si="4"/>
        <v>0</v>
      </c>
    </row>
    <row r="85" spans="1:26" x14ac:dyDescent="0.2">
      <c r="A85" s="5"/>
      <c r="B85" s="159">
        <f t="shared" si="5"/>
        <v>0</v>
      </c>
      <c r="C85" s="6"/>
      <c r="D85" s="7">
        <f t="shared" si="3"/>
        <v>0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156"/>
      <c r="Z85" s="8">
        <f t="shared" si="4"/>
        <v>0</v>
      </c>
    </row>
    <row r="86" spans="1:26" x14ac:dyDescent="0.2">
      <c r="A86" s="5"/>
      <c r="B86" s="159">
        <f t="shared" si="5"/>
        <v>0</v>
      </c>
      <c r="C86" s="6"/>
      <c r="D86" s="7">
        <f t="shared" si="3"/>
        <v>0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156"/>
      <c r="Z86" s="8">
        <f t="shared" si="4"/>
        <v>0</v>
      </c>
    </row>
    <row r="87" spans="1:26" x14ac:dyDescent="0.2">
      <c r="A87" s="5"/>
      <c r="B87" s="159">
        <f t="shared" si="5"/>
        <v>0</v>
      </c>
      <c r="C87" s="6"/>
      <c r="D87" s="7">
        <f t="shared" si="3"/>
        <v>0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156"/>
      <c r="Z87" s="8">
        <f t="shared" si="4"/>
        <v>0</v>
      </c>
    </row>
    <row r="88" spans="1:26" x14ac:dyDescent="0.2">
      <c r="A88" s="5"/>
      <c r="B88" s="159">
        <f t="shared" si="5"/>
        <v>0</v>
      </c>
      <c r="C88" s="6"/>
      <c r="D88" s="7">
        <f t="shared" si="3"/>
        <v>0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156"/>
      <c r="Z88" s="8">
        <f t="shared" si="4"/>
        <v>0</v>
      </c>
    </row>
    <row r="89" spans="1:26" x14ac:dyDescent="0.2">
      <c r="A89" s="5"/>
      <c r="B89" s="159">
        <f t="shared" si="5"/>
        <v>0</v>
      </c>
      <c r="C89" s="6"/>
      <c r="D89" s="7">
        <f t="shared" si="3"/>
        <v>0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156"/>
      <c r="Z89" s="8">
        <f t="shared" si="4"/>
        <v>0</v>
      </c>
    </row>
    <row r="90" spans="1:26" x14ac:dyDescent="0.2">
      <c r="A90" s="5"/>
      <c r="B90" s="159">
        <f t="shared" si="5"/>
        <v>0</v>
      </c>
      <c r="C90" s="6"/>
      <c r="D90" s="7">
        <f t="shared" si="3"/>
        <v>0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156"/>
      <c r="Z90" s="8">
        <f t="shared" si="4"/>
        <v>0</v>
      </c>
    </row>
    <row r="91" spans="1:26" x14ac:dyDescent="0.2">
      <c r="A91" s="5"/>
      <c r="B91" s="159">
        <f t="shared" si="5"/>
        <v>0</v>
      </c>
      <c r="C91" s="6"/>
      <c r="D91" s="7">
        <f t="shared" si="3"/>
        <v>0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156"/>
      <c r="Z91" s="8">
        <f t="shared" si="4"/>
        <v>0</v>
      </c>
    </row>
    <row r="92" spans="1:26" x14ac:dyDescent="0.2">
      <c r="A92" s="5"/>
      <c r="B92" s="159">
        <f t="shared" si="5"/>
        <v>0</v>
      </c>
      <c r="C92" s="6"/>
      <c r="D92" s="7">
        <f t="shared" si="3"/>
        <v>0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156"/>
      <c r="Z92" s="8">
        <f t="shared" si="4"/>
        <v>0</v>
      </c>
    </row>
    <row r="93" spans="1:26" x14ac:dyDescent="0.2">
      <c r="A93" s="5"/>
      <c r="B93" s="159">
        <f t="shared" si="5"/>
        <v>0</v>
      </c>
      <c r="C93" s="6"/>
      <c r="D93" s="7">
        <f t="shared" si="3"/>
        <v>0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156"/>
      <c r="Z93" s="8">
        <f t="shared" si="4"/>
        <v>0</v>
      </c>
    </row>
    <row r="94" spans="1:26" x14ac:dyDescent="0.2">
      <c r="A94" s="5"/>
      <c r="B94" s="159">
        <f t="shared" si="5"/>
        <v>0</v>
      </c>
      <c r="C94" s="6"/>
      <c r="D94" s="7">
        <f t="shared" si="3"/>
        <v>0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156"/>
      <c r="Z94" s="8">
        <f t="shared" si="4"/>
        <v>0</v>
      </c>
    </row>
    <row r="95" spans="1:26" x14ac:dyDescent="0.2">
      <c r="A95" s="5"/>
      <c r="B95" s="159">
        <f t="shared" si="5"/>
        <v>0</v>
      </c>
      <c r="C95" s="6"/>
      <c r="D95" s="7">
        <f t="shared" si="3"/>
        <v>0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156"/>
      <c r="Z95" s="8">
        <f t="shared" si="4"/>
        <v>0</v>
      </c>
    </row>
    <row r="96" spans="1:26" x14ac:dyDescent="0.2">
      <c r="A96" s="5"/>
      <c r="B96" s="159">
        <f t="shared" si="5"/>
        <v>0</v>
      </c>
      <c r="C96" s="6"/>
      <c r="D96" s="7">
        <f t="shared" si="3"/>
        <v>0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156"/>
      <c r="Z96" s="8">
        <f t="shared" si="4"/>
        <v>0</v>
      </c>
    </row>
    <row r="97" spans="1:26" x14ac:dyDescent="0.2">
      <c r="A97" s="5"/>
      <c r="B97" s="159">
        <f t="shared" si="5"/>
        <v>0</v>
      </c>
      <c r="C97" s="6"/>
      <c r="D97" s="7">
        <f t="shared" si="3"/>
        <v>0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156"/>
      <c r="Z97" s="8">
        <f t="shared" si="4"/>
        <v>0</v>
      </c>
    </row>
    <row r="98" spans="1:26" x14ac:dyDescent="0.2">
      <c r="A98" s="5"/>
      <c r="B98" s="159">
        <f t="shared" si="5"/>
        <v>0</v>
      </c>
      <c r="C98" s="6"/>
      <c r="D98" s="7">
        <f t="shared" si="3"/>
        <v>0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156"/>
      <c r="Z98" s="8">
        <f t="shared" si="4"/>
        <v>0</v>
      </c>
    </row>
    <row r="99" spans="1:26" x14ac:dyDescent="0.2">
      <c r="A99" s="5"/>
      <c r="B99" s="159">
        <f t="shared" si="5"/>
        <v>0</v>
      </c>
      <c r="C99" s="6"/>
      <c r="D99" s="7">
        <f t="shared" si="3"/>
        <v>0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156"/>
      <c r="Z99" s="8">
        <f t="shared" si="4"/>
        <v>0</v>
      </c>
    </row>
    <row r="100" spans="1:26" x14ac:dyDescent="0.2">
      <c r="A100" s="5"/>
      <c r="B100" s="159">
        <f t="shared" si="5"/>
        <v>0</v>
      </c>
      <c r="C100" s="6"/>
      <c r="D100" s="7">
        <f t="shared" si="3"/>
        <v>0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156"/>
      <c r="Z100" s="8">
        <f t="shared" si="4"/>
        <v>0</v>
      </c>
    </row>
    <row r="101" spans="1:26" x14ac:dyDescent="0.2">
      <c r="A101" s="5"/>
      <c r="B101" s="159">
        <f t="shared" si="5"/>
        <v>0</v>
      </c>
      <c r="C101" s="6"/>
      <c r="D101" s="7">
        <f t="shared" si="3"/>
        <v>0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156"/>
      <c r="Z101" s="8">
        <f t="shared" si="4"/>
        <v>0</v>
      </c>
    </row>
    <row r="102" spans="1:26" x14ac:dyDescent="0.2">
      <c r="A102" s="5"/>
      <c r="B102" s="159">
        <f t="shared" si="5"/>
        <v>0</v>
      </c>
      <c r="C102" s="6"/>
      <c r="D102" s="7">
        <f t="shared" si="3"/>
        <v>0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156"/>
      <c r="Z102" s="8">
        <f t="shared" si="4"/>
        <v>0</v>
      </c>
    </row>
    <row r="103" spans="1:26" x14ac:dyDescent="0.2">
      <c r="A103" s="5"/>
      <c r="B103" s="159">
        <f t="shared" si="5"/>
        <v>0</v>
      </c>
      <c r="C103" s="6"/>
      <c r="D103" s="7">
        <f t="shared" si="3"/>
        <v>0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156"/>
      <c r="Z103" s="8">
        <f t="shared" si="4"/>
        <v>0</v>
      </c>
    </row>
    <row r="104" spans="1:26" x14ac:dyDescent="0.2">
      <c r="A104" s="5"/>
      <c r="B104" s="159">
        <f t="shared" si="5"/>
        <v>0</v>
      </c>
      <c r="C104" s="6"/>
      <c r="D104" s="7">
        <f t="shared" si="3"/>
        <v>0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156"/>
      <c r="Z104" s="8">
        <f t="shared" si="4"/>
        <v>0</v>
      </c>
    </row>
    <row r="105" spans="1:26" x14ac:dyDescent="0.2">
      <c r="A105" s="5"/>
      <c r="B105" s="159">
        <f t="shared" si="5"/>
        <v>0</v>
      </c>
      <c r="C105" s="6"/>
      <c r="D105" s="7">
        <f t="shared" si="3"/>
        <v>0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156"/>
      <c r="Z105" s="8">
        <f t="shared" si="4"/>
        <v>0</v>
      </c>
    </row>
    <row r="106" spans="1:26" x14ac:dyDescent="0.2">
      <c r="A106" s="5"/>
      <c r="B106" s="159">
        <f t="shared" si="5"/>
        <v>0</v>
      </c>
      <c r="C106" s="6"/>
      <c r="D106" s="7">
        <f t="shared" si="3"/>
        <v>0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156"/>
      <c r="Z106" s="8">
        <f t="shared" si="4"/>
        <v>0</v>
      </c>
    </row>
    <row r="107" spans="1:26" x14ac:dyDescent="0.2">
      <c r="A107" s="5"/>
      <c r="B107" s="159">
        <f t="shared" si="5"/>
        <v>0</v>
      </c>
      <c r="C107" s="6"/>
      <c r="D107" s="7">
        <f t="shared" si="3"/>
        <v>0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156"/>
      <c r="Z107" s="8">
        <f t="shared" si="4"/>
        <v>0</v>
      </c>
    </row>
    <row r="108" spans="1:26" x14ac:dyDescent="0.2">
      <c r="A108" s="5"/>
      <c r="B108" s="159">
        <f t="shared" si="5"/>
        <v>0</v>
      </c>
      <c r="C108" s="6"/>
      <c r="D108" s="7">
        <f t="shared" si="3"/>
        <v>0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156"/>
      <c r="Z108" s="8">
        <f t="shared" si="4"/>
        <v>0</v>
      </c>
    </row>
    <row r="109" spans="1:26" x14ac:dyDescent="0.2">
      <c r="A109" s="5"/>
      <c r="B109" s="159">
        <f t="shared" si="5"/>
        <v>0</v>
      </c>
      <c r="C109" s="6"/>
      <c r="D109" s="7">
        <f t="shared" si="3"/>
        <v>0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156"/>
      <c r="Z109" s="8">
        <f t="shared" si="4"/>
        <v>0</v>
      </c>
    </row>
    <row r="110" spans="1:26" x14ac:dyDescent="0.2">
      <c r="A110" s="5"/>
      <c r="B110" s="159">
        <f t="shared" si="5"/>
        <v>0</v>
      </c>
      <c r="C110" s="6"/>
      <c r="D110" s="7">
        <f t="shared" si="3"/>
        <v>0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156"/>
      <c r="Z110" s="8">
        <f t="shared" si="4"/>
        <v>0</v>
      </c>
    </row>
    <row r="111" spans="1:26" x14ac:dyDescent="0.2">
      <c r="A111" s="5"/>
      <c r="B111" s="159">
        <f t="shared" si="5"/>
        <v>0</v>
      </c>
      <c r="C111" s="6"/>
      <c r="D111" s="7">
        <f t="shared" si="3"/>
        <v>0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156"/>
      <c r="Z111" s="8">
        <f t="shared" si="4"/>
        <v>0</v>
      </c>
    </row>
    <row r="112" spans="1:26" x14ac:dyDescent="0.2">
      <c r="A112" s="5"/>
      <c r="B112" s="159">
        <f t="shared" si="5"/>
        <v>0</v>
      </c>
      <c r="C112" s="6"/>
      <c r="D112" s="7">
        <f t="shared" si="3"/>
        <v>0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156"/>
      <c r="Z112" s="8">
        <f t="shared" si="4"/>
        <v>0</v>
      </c>
    </row>
    <row r="113" spans="1:26" x14ac:dyDescent="0.2">
      <c r="A113" s="5"/>
      <c r="B113" s="159">
        <f t="shared" si="5"/>
        <v>0</v>
      </c>
      <c r="C113" s="6"/>
      <c r="D113" s="7">
        <f t="shared" si="3"/>
        <v>0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156"/>
      <c r="Z113" s="8">
        <f t="shared" si="4"/>
        <v>0</v>
      </c>
    </row>
    <row r="114" spans="1:26" x14ac:dyDescent="0.2">
      <c r="A114" s="5"/>
      <c r="B114" s="159">
        <f t="shared" si="5"/>
        <v>0</v>
      </c>
      <c r="C114" s="6"/>
      <c r="D114" s="7">
        <f t="shared" si="3"/>
        <v>0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156"/>
      <c r="Z114" s="8">
        <f t="shared" si="4"/>
        <v>0</v>
      </c>
    </row>
    <row r="115" spans="1:26" x14ac:dyDescent="0.2">
      <c r="A115" s="5"/>
      <c r="B115" s="159">
        <f t="shared" si="5"/>
        <v>0</v>
      </c>
      <c r="C115" s="6"/>
      <c r="D115" s="7">
        <f t="shared" si="3"/>
        <v>0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156"/>
      <c r="Z115" s="8">
        <f t="shared" si="4"/>
        <v>0</v>
      </c>
    </row>
    <row r="116" spans="1:26" x14ac:dyDescent="0.2">
      <c r="A116" s="5"/>
      <c r="B116" s="159">
        <f t="shared" si="5"/>
        <v>0</v>
      </c>
      <c r="C116" s="6"/>
      <c r="D116" s="7">
        <f t="shared" si="3"/>
        <v>0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156"/>
      <c r="Z116" s="8">
        <f t="shared" si="4"/>
        <v>0</v>
      </c>
    </row>
    <row r="117" spans="1:26" x14ac:dyDescent="0.2">
      <c r="A117" s="5"/>
      <c r="B117" s="159">
        <f t="shared" si="5"/>
        <v>0</v>
      </c>
      <c r="C117" s="6"/>
      <c r="D117" s="7">
        <f t="shared" si="3"/>
        <v>0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156"/>
      <c r="Z117" s="8">
        <f t="shared" si="4"/>
        <v>0</v>
      </c>
    </row>
    <row r="118" spans="1:26" x14ac:dyDescent="0.2">
      <c r="A118" s="5"/>
      <c r="B118" s="159">
        <f t="shared" si="5"/>
        <v>0</v>
      </c>
      <c r="C118" s="6"/>
      <c r="D118" s="7">
        <f t="shared" si="3"/>
        <v>0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156"/>
      <c r="Z118" s="8">
        <f t="shared" si="4"/>
        <v>0</v>
      </c>
    </row>
    <row r="119" spans="1:26" x14ac:dyDescent="0.2">
      <c r="A119" s="5"/>
      <c r="B119" s="159">
        <f t="shared" si="5"/>
        <v>0</v>
      </c>
      <c r="C119" s="6"/>
      <c r="D119" s="7">
        <f t="shared" si="3"/>
        <v>0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156"/>
      <c r="Z119" s="8">
        <f t="shared" si="4"/>
        <v>0</v>
      </c>
    </row>
    <row r="120" spans="1:26" x14ac:dyDescent="0.2">
      <c r="A120" s="5"/>
      <c r="B120" s="159">
        <f t="shared" si="5"/>
        <v>0</v>
      </c>
      <c r="C120" s="6"/>
      <c r="D120" s="7">
        <f t="shared" si="3"/>
        <v>0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156"/>
      <c r="Z120" s="8">
        <f t="shared" si="4"/>
        <v>0</v>
      </c>
    </row>
    <row r="121" spans="1:26" x14ac:dyDescent="0.2">
      <c r="A121" s="5"/>
      <c r="B121" s="159">
        <f t="shared" si="5"/>
        <v>0</v>
      </c>
      <c r="C121" s="6"/>
      <c r="D121" s="7">
        <f t="shared" si="3"/>
        <v>0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156"/>
      <c r="Z121" s="8">
        <f t="shared" si="4"/>
        <v>0</v>
      </c>
    </row>
    <row r="122" spans="1:26" x14ac:dyDescent="0.2">
      <c r="A122" s="5"/>
      <c r="B122" s="159">
        <f t="shared" si="5"/>
        <v>0</v>
      </c>
      <c r="C122" s="6"/>
      <c r="D122" s="7">
        <f t="shared" si="3"/>
        <v>0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156"/>
      <c r="Z122" s="8">
        <f t="shared" si="4"/>
        <v>0</v>
      </c>
    </row>
    <row r="123" spans="1:26" x14ac:dyDescent="0.2">
      <c r="A123" s="5"/>
      <c r="B123" s="159">
        <f t="shared" si="5"/>
        <v>0</v>
      </c>
      <c r="C123" s="6"/>
      <c r="D123" s="7">
        <f t="shared" si="3"/>
        <v>0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156"/>
      <c r="Z123" s="8">
        <f t="shared" si="4"/>
        <v>0</v>
      </c>
    </row>
    <row r="124" spans="1:26" x14ac:dyDescent="0.2">
      <c r="A124" s="5"/>
      <c r="B124" s="159">
        <f t="shared" si="5"/>
        <v>0</v>
      </c>
      <c r="C124" s="6"/>
      <c r="D124" s="7">
        <f t="shared" si="3"/>
        <v>0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156"/>
      <c r="Z124" s="8">
        <f t="shared" si="4"/>
        <v>0</v>
      </c>
    </row>
    <row r="125" spans="1:26" x14ac:dyDescent="0.2">
      <c r="A125" s="5"/>
      <c r="B125" s="159">
        <f t="shared" si="5"/>
        <v>0</v>
      </c>
      <c r="C125" s="6"/>
      <c r="D125" s="7">
        <f t="shared" si="3"/>
        <v>0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156"/>
      <c r="Z125" s="8">
        <f t="shared" si="4"/>
        <v>0</v>
      </c>
    </row>
    <row r="126" spans="1:26" x14ac:dyDescent="0.2">
      <c r="A126" s="5"/>
      <c r="B126" s="159">
        <f t="shared" si="5"/>
        <v>0</v>
      </c>
      <c r="C126" s="6"/>
      <c r="D126" s="7">
        <f t="shared" si="3"/>
        <v>0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156"/>
      <c r="Z126" s="8">
        <f t="shared" si="4"/>
        <v>0</v>
      </c>
    </row>
    <row r="127" spans="1:26" x14ac:dyDescent="0.2">
      <c r="A127" s="5"/>
      <c r="B127" s="159">
        <f t="shared" si="5"/>
        <v>0</v>
      </c>
      <c r="C127" s="6"/>
      <c r="D127" s="7">
        <f t="shared" si="3"/>
        <v>0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156"/>
      <c r="Z127" s="8">
        <f t="shared" si="4"/>
        <v>0</v>
      </c>
    </row>
    <row r="128" spans="1:26" x14ac:dyDescent="0.2">
      <c r="A128" s="5"/>
      <c r="B128" s="159">
        <f t="shared" si="5"/>
        <v>0</v>
      </c>
      <c r="C128" s="6"/>
      <c r="D128" s="7">
        <f t="shared" si="3"/>
        <v>0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156"/>
      <c r="Z128" s="8">
        <f t="shared" si="4"/>
        <v>0</v>
      </c>
    </row>
    <row r="129" spans="1:26" x14ac:dyDescent="0.2">
      <c r="A129" s="5"/>
      <c r="B129" s="159">
        <f t="shared" si="5"/>
        <v>0</v>
      </c>
      <c r="C129" s="6"/>
      <c r="D129" s="7">
        <f t="shared" si="3"/>
        <v>0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156"/>
      <c r="Z129" s="8">
        <f t="shared" si="4"/>
        <v>0</v>
      </c>
    </row>
    <row r="130" spans="1:26" x14ac:dyDescent="0.2">
      <c r="A130" s="5"/>
      <c r="B130" s="159">
        <f t="shared" si="5"/>
        <v>0</v>
      </c>
      <c r="C130" s="6"/>
      <c r="D130" s="7">
        <f t="shared" si="3"/>
        <v>0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156"/>
      <c r="Z130" s="8">
        <f t="shared" si="4"/>
        <v>0</v>
      </c>
    </row>
    <row r="131" spans="1:26" x14ac:dyDescent="0.2">
      <c r="A131" s="5"/>
      <c r="B131" s="159">
        <f t="shared" si="5"/>
        <v>0</v>
      </c>
      <c r="C131" s="6"/>
      <c r="D131" s="7">
        <f t="shared" ref="D131:D194" si="6">+C131-Z131</f>
        <v>0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156"/>
      <c r="Z131" s="8">
        <f t="shared" ref="Z131:Z194" si="7">SUM(E131:Y131)</f>
        <v>0</v>
      </c>
    </row>
    <row r="132" spans="1:26" x14ac:dyDescent="0.2">
      <c r="A132" s="5"/>
      <c r="B132" s="159">
        <f t="shared" ref="B132:B195" si="8">+B131</f>
        <v>0</v>
      </c>
      <c r="C132" s="6"/>
      <c r="D132" s="7">
        <f t="shared" si="6"/>
        <v>0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156"/>
      <c r="Z132" s="8">
        <f t="shared" si="7"/>
        <v>0</v>
      </c>
    </row>
    <row r="133" spans="1:26" x14ac:dyDescent="0.2">
      <c r="A133" s="5"/>
      <c r="B133" s="159">
        <f t="shared" si="8"/>
        <v>0</v>
      </c>
      <c r="C133" s="6"/>
      <c r="D133" s="7">
        <f t="shared" si="6"/>
        <v>0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156"/>
      <c r="Z133" s="8">
        <f t="shared" si="7"/>
        <v>0</v>
      </c>
    </row>
    <row r="134" spans="1:26" x14ac:dyDescent="0.2">
      <c r="A134" s="5"/>
      <c r="B134" s="159">
        <f t="shared" si="8"/>
        <v>0</v>
      </c>
      <c r="C134" s="6"/>
      <c r="D134" s="7">
        <f t="shared" si="6"/>
        <v>0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156"/>
      <c r="Z134" s="8">
        <f t="shared" si="7"/>
        <v>0</v>
      </c>
    </row>
    <row r="135" spans="1:26" x14ac:dyDescent="0.2">
      <c r="A135" s="5"/>
      <c r="B135" s="159">
        <f t="shared" si="8"/>
        <v>0</v>
      </c>
      <c r="C135" s="6"/>
      <c r="D135" s="7">
        <f t="shared" si="6"/>
        <v>0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156"/>
      <c r="Z135" s="8">
        <f t="shared" si="7"/>
        <v>0</v>
      </c>
    </row>
    <row r="136" spans="1:26" x14ac:dyDescent="0.2">
      <c r="A136" s="5"/>
      <c r="B136" s="159">
        <f t="shared" si="8"/>
        <v>0</v>
      </c>
      <c r="C136" s="6"/>
      <c r="D136" s="7">
        <f t="shared" si="6"/>
        <v>0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156"/>
      <c r="Z136" s="8">
        <f t="shared" si="7"/>
        <v>0</v>
      </c>
    </row>
    <row r="137" spans="1:26" x14ac:dyDescent="0.2">
      <c r="A137" s="5"/>
      <c r="B137" s="159">
        <f t="shared" si="8"/>
        <v>0</v>
      </c>
      <c r="C137" s="6"/>
      <c r="D137" s="7">
        <f t="shared" si="6"/>
        <v>0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156"/>
      <c r="Z137" s="8">
        <f t="shared" si="7"/>
        <v>0</v>
      </c>
    </row>
    <row r="138" spans="1:26" x14ac:dyDescent="0.2">
      <c r="A138" s="5"/>
      <c r="B138" s="159">
        <f t="shared" si="8"/>
        <v>0</v>
      </c>
      <c r="C138" s="6"/>
      <c r="D138" s="7">
        <f t="shared" si="6"/>
        <v>0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156"/>
      <c r="Z138" s="8">
        <f t="shared" si="7"/>
        <v>0</v>
      </c>
    </row>
    <row r="139" spans="1:26" x14ac:dyDescent="0.2">
      <c r="A139" s="5"/>
      <c r="B139" s="159">
        <f t="shared" si="8"/>
        <v>0</v>
      </c>
      <c r="C139" s="6"/>
      <c r="D139" s="7">
        <f t="shared" si="6"/>
        <v>0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156"/>
      <c r="Z139" s="8">
        <f t="shared" si="7"/>
        <v>0</v>
      </c>
    </row>
    <row r="140" spans="1:26" x14ac:dyDescent="0.2">
      <c r="A140" s="5"/>
      <c r="B140" s="159">
        <f t="shared" si="8"/>
        <v>0</v>
      </c>
      <c r="C140" s="6"/>
      <c r="D140" s="7">
        <f t="shared" si="6"/>
        <v>0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156"/>
      <c r="Z140" s="8">
        <f t="shared" si="7"/>
        <v>0</v>
      </c>
    </row>
    <row r="141" spans="1:26" x14ac:dyDescent="0.2">
      <c r="A141" s="5"/>
      <c r="B141" s="159">
        <f t="shared" si="8"/>
        <v>0</v>
      </c>
      <c r="C141" s="6"/>
      <c r="D141" s="7">
        <f t="shared" si="6"/>
        <v>0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156"/>
      <c r="Z141" s="8">
        <f t="shared" si="7"/>
        <v>0</v>
      </c>
    </row>
    <row r="142" spans="1:26" x14ac:dyDescent="0.2">
      <c r="A142" s="5"/>
      <c r="B142" s="159">
        <f t="shared" si="8"/>
        <v>0</v>
      </c>
      <c r="C142" s="6"/>
      <c r="D142" s="7">
        <f t="shared" si="6"/>
        <v>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156"/>
      <c r="Z142" s="8">
        <f t="shared" si="7"/>
        <v>0</v>
      </c>
    </row>
    <row r="143" spans="1:26" x14ac:dyDescent="0.2">
      <c r="A143" s="5"/>
      <c r="B143" s="159">
        <f t="shared" si="8"/>
        <v>0</v>
      </c>
      <c r="C143" s="6"/>
      <c r="D143" s="7">
        <f t="shared" si="6"/>
        <v>0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156"/>
      <c r="Z143" s="8">
        <f t="shared" si="7"/>
        <v>0</v>
      </c>
    </row>
    <row r="144" spans="1:26" x14ac:dyDescent="0.2">
      <c r="A144" s="5"/>
      <c r="B144" s="159">
        <f t="shared" si="8"/>
        <v>0</v>
      </c>
      <c r="C144" s="6"/>
      <c r="D144" s="7">
        <f t="shared" si="6"/>
        <v>0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156"/>
      <c r="Z144" s="8">
        <f t="shared" si="7"/>
        <v>0</v>
      </c>
    </row>
    <row r="145" spans="1:26" x14ac:dyDescent="0.2">
      <c r="A145" s="5"/>
      <c r="B145" s="159">
        <f t="shared" si="8"/>
        <v>0</v>
      </c>
      <c r="C145" s="6"/>
      <c r="D145" s="7">
        <f t="shared" si="6"/>
        <v>0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156"/>
      <c r="Z145" s="8">
        <f t="shared" si="7"/>
        <v>0</v>
      </c>
    </row>
    <row r="146" spans="1:26" x14ac:dyDescent="0.2">
      <c r="A146" s="5"/>
      <c r="B146" s="159">
        <f t="shared" si="8"/>
        <v>0</v>
      </c>
      <c r="C146" s="6"/>
      <c r="D146" s="7">
        <f t="shared" si="6"/>
        <v>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156"/>
      <c r="Z146" s="8">
        <f t="shared" si="7"/>
        <v>0</v>
      </c>
    </row>
    <row r="147" spans="1:26" x14ac:dyDescent="0.2">
      <c r="A147" s="5"/>
      <c r="B147" s="159">
        <f t="shared" si="8"/>
        <v>0</v>
      </c>
      <c r="C147" s="6"/>
      <c r="D147" s="7">
        <f t="shared" si="6"/>
        <v>0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156"/>
      <c r="Z147" s="8">
        <f t="shared" si="7"/>
        <v>0</v>
      </c>
    </row>
    <row r="148" spans="1:26" x14ac:dyDescent="0.2">
      <c r="A148" s="5"/>
      <c r="B148" s="159">
        <f t="shared" si="8"/>
        <v>0</v>
      </c>
      <c r="C148" s="6"/>
      <c r="D148" s="7">
        <f t="shared" si="6"/>
        <v>0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156"/>
      <c r="Z148" s="8">
        <f t="shared" si="7"/>
        <v>0</v>
      </c>
    </row>
    <row r="149" spans="1:26" x14ac:dyDescent="0.2">
      <c r="A149" s="5"/>
      <c r="B149" s="159">
        <f t="shared" si="8"/>
        <v>0</v>
      </c>
      <c r="C149" s="6"/>
      <c r="D149" s="7">
        <f t="shared" si="6"/>
        <v>0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156"/>
      <c r="Z149" s="8">
        <f t="shared" si="7"/>
        <v>0</v>
      </c>
    </row>
    <row r="150" spans="1:26" x14ac:dyDescent="0.2">
      <c r="A150" s="5"/>
      <c r="B150" s="159">
        <f t="shared" si="8"/>
        <v>0</v>
      </c>
      <c r="C150" s="6"/>
      <c r="D150" s="7">
        <f t="shared" si="6"/>
        <v>0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156"/>
      <c r="Z150" s="8">
        <f t="shared" si="7"/>
        <v>0</v>
      </c>
    </row>
    <row r="151" spans="1:26" x14ac:dyDescent="0.2">
      <c r="A151" s="5"/>
      <c r="B151" s="159">
        <f t="shared" si="8"/>
        <v>0</v>
      </c>
      <c r="C151" s="6"/>
      <c r="D151" s="7">
        <f t="shared" si="6"/>
        <v>0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156"/>
      <c r="Z151" s="8">
        <f t="shared" si="7"/>
        <v>0</v>
      </c>
    </row>
    <row r="152" spans="1:26" x14ac:dyDescent="0.2">
      <c r="A152" s="5"/>
      <c r="B152" s="159">
        <f t="shared" si="8"/>
        <v>0</v>
      </c>
      <c r="C152" s="6"/>
      <c r="D152" s="7">
        <f t="shared" si="6"/>
        <v>0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156"/>
      <c r="Z152" s="8">
        <f t="shared" si="7"/>
        <v>0</v>
      </c>
    </row>
    <row r="153" spans="1:26" x14ac:dyDescent="0.2">
      <c r="A153" s="5"/>
      <c r="B153" s="159">
        <f t="shared" si="8"/>
        <v>0</v>
      </c>
      <c r="C153" s="6"/>
      <c r="D153" s="7">
        <f t="shared" si="6"/>
        <v>0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156"/>
      <c r="Z153" s="8">
        <f t="shared" si="7"/>
        <v>0</v>
      </c>
    </row>
    <row r="154" spans="1:26" x14ac:dyDescent="0.2">
      <c r="A154" s="5"/>
      <c r="B154" s="159">
        <f t="shared" si="8"/>
        <v>0</v>
      </c>
      <c r="C154" s="6"/>
      <c r="D154" s="7">
        <f t="shared" si="6"/>
        <v>0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156"/>
      <c r="Z154" s="8">
        <f t="shared" si="7"/>
        <v>0</v>
      </c>
    </row>
    <row r="155" spans="1:26" x14ac:dyDescent="0.2">
      <c r="A155" s="5"/>
      <c r="B155" s="159">
        <f t="shared" si="8"/>
        <v>0</v>
      </c>
      <c r="C155" s="6"/>
      <c r="D155" s="7">
        <f t="shared" si="6"/>
        <v>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156"/>
      <c r="Z155" s="8">
        <f t="shared" si="7"/>
        <v>0</v>
      </c>
    </row>
    <row r="156" spans="1:26" x14ac:dyDescent="0.2">
      <c r="A156" s="5"/>
      <c r="B156" s="159">
        <f t="shared" si="8"/>
        <v>0</v>
      </c>
      <c r="C156" s="6"/>
      <c r="D156" s="7">
        <f t="shared" si="6"/>
        <v>0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156"/>
      <c r="Z156" s="8">
        <f t="shared" si="7"/>
        <v>0</v>
      </c>
    </row>
    <row r="157" spans="1:26" x14ac:dyDescent="0.2">
      <c r="A157" s="5"/>
      <c r="B157" s="159">
        <f t="shared" si="8"/>
        <v>0</v>
      </c>
      <c r="C157" s="6"/>
      <c r="D157" s="7">
        <f t="shared" si="6"/>
        <v>0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156"/>
      <c r="Z157" s="8">
        <f t="shared" si="7"/>
        <v>0</v>
      </c>
    </row>
    <row r="158" spans="1:26" x14ac:dyDescent="0.2">
      <c r="A158" s="5"/>
      <c r="B158" s="159">
        <f t="shared" si="8"/>
        <v>0</v>
      </c>
      <c r="C158" s="6"/>
      <c r="D158" s="7">
        <f t="shared" si="6"/>
        <v>0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156"/>
      <c r="Z158" s="8">
        <f t="shared" si="7"/>
        <v>0</v>
      </c>
    </row>
    <row r="159" spans="1:26" x14ac:dyDescent="0.2">
      <c r="A159" s="5"/>
      <c r="B159" s="159">
        <f t="shared" si="8"/>
        <v>0</v>
      </c>
      <c r="C159" s="6"/>
      <c r="D159" s="7">
        <f t="shared" si="6"/>
        <v>0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156"/>
      <c r="Z159" s="8">
        <f t="shared" si="7"/>
        <v>0</v>
      </c>
    </row>
    <row r="160" spans="1:26" x14ac:dyDescent="0.2">
      <c r="A160" s="5"/>
      <c r="B160" s="159">
        <f t="shared" si="8"/>
        <v>0</v>
      </c>
      <c r="C160" s="6"/>
      <c r="D160" s="7">
        <f t="shared" si="6"/>
        <v>0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156"/>
      <c r="Z160" s="8">
        <f t="shared" si="7"/>
        <v>0</v>
      </c>
    </row>
    <row r="161" spans="1:26" x14ac:dyDescent="0.2">
      <c r="A161" s="5"/>
      <c r="B161" s="159">
        <f t="shared" si="8"/>
        <v>0</v>
      </c>
      <c r="C161" s="6"/>
      <c r="D161" s="7">
        <f t="shared" si="6"/>
        <v>0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156"/>
      <c r="Z161" s="8">
        <f t="shared" si="7"/>
        <v>0</v>
      </c>
    </row>
    <row r="162" spans="1:26" x14ac:dyDescent="0.2">
      <c r="A162" s="5"/>
      <c r="B162" s="159">
        <f t="shared" si="8"/>
        <v>0</v>
      </c>
      <c r="C162" s="6"/>
      <c r="D162" s="7">
        <f t="shared" si="6"/>
        <v>0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156"/>
      <c r="Z162" s="8">
        <f t="shared" si="7"/>
        <v>0</v>
      </c>
    </row>
    <row r="163" spans="1:26" x14ac:dyDescent="0.2">
      <c r="A163" s="5"/>
      <c r="B163" s="159">
        <f t="shared" si="8"/>
        <v>0</v>
      </c>
      <c r="C163" s="6"/>
      <c r="D163" s="7">
        <f t="shared" si="6"/>
        <v>0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156"/>
      <c r="Z163" s="8">
        <f t="shared" si="7"/>
        <v>0</v>
      </c>
    </row>
    <row r="164" spans="1:26" x14ac:dyDescent="0.2">
      <c r="A164" s="5"/>
      <c r="B164" s="159">
        <f t="shared" si="8"/>
        <v>0</v>
      </c>
      <c r="C164" s="6"/>
      <c r="D164" s="7">
        <f t="shared" si="6"/>
        <v>0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156"/>
      <c r="Z164" s="8">
        <f t="shared" si="7"/>
        <v>0</v>
      </c>
    </row>
    <row r="165" spans="1:26" x14ac:dyDescent="0.2">
      <c r="A165" s="5"/>
      <c r="B165" s="159">
        <f t="shared" si="8"/>
        <v>0</v>
      </c>
      <c r="C165" s="6"/>
      <c r="D165" s="7">
        <f t="shared" si="6"/>
        <v>0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156"/>
      <c r="Z165" s="8">
        <f t="shared" si="7"/>
        <v>0</v>
      </c>
    </row>
    <row r="166" spans="1:26" x14ac:dyDescent="0.2">
      <c r="A166" s="5"/>
      <c r="B166" s="159">
        <f t="shared" si="8"/>
        <v>0</v>
      </c>
      <c r="C166" s="6"/>
      <c r="D166" s="7">
        <f t="shared" si="6"/>
        <v>0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156"/>
      <c r="Z166" s="8">
        <f t="shared" si="7"/>
        <v>0</v>
      </c>
    </row>
    <row r="167" spans="1:26" x14ac:dyDescent="0.2">
      <c r="A167" s="5"/>
      <c r="B167" s="159">
        <f t="shared" si="8"/>
        <v>0</v>
      </c>
      <c r="C167" s="6"/>
      <c r="D167" s="7">
        <f t="shared" si="6"/>
        <v>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156"/>
      <c r="Z167" s="8">
        <f t="shared" si="7"/>
        <v>0</v>
      </c>
    </row>
    <row r="168" spans="1:26" x14ac:dyDescent="0.2">
      <c r="A168" s="5"/>
      <c r="B168" s="159">
        <f t="shared" si="8"/>
        <v>0</v>
      </c>
      <c r="C168" s="6"/>
      <c r="D168" s="7">
        <f t="shared" si="6"/>
        <v>0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156"/>
      <c r="Z168" s="8">
        <f t="shared" si="7"/>
        <v>0</v>
      </c>
    </row>
    <row r="169" spans="1:26" x14ac:dyDescent="0.2">
      <c r="A169" s="5"/>
      <c r="B169" s="159">
        <f t="shared" si="8"/>
        <v>0</v>
      </c>
      <c r="C169" s="6"/>
      <c r="D169" s="7">
        <f t="shared" si="6"/>
        <v>0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156"/>
      <c r="Z169" s="8">
        <f t="shared" si="7"/>
        <v>0</v>
      </c>
    </row>
    <row r="170" spans="1:26" x14ac:dyDescent="0.2">
      <c r="A170" s="5"/>
      <c r="B170" s="159">
        <f t="shared" si="8"/>
        <v>0</v>
      </c>
      <c r="C170" s="6"/>
      <c r="D170" s="7">
        <f t="shared" si="6"/>
        <v>0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156"/>
      <c r="Z170" s="8">
        <f t="shared" si="7"/>
        <v>0</v>
      </c>
    </row>
    <row r="171" spans="1:26" x14ac:dyDescent="0.2">
      <c r="A171" s="5"/>
      <c r="B171" s="159">
        <f t="shared" si="8"/>
        <v>0</v>
      </c>
      <c r="C171" s="6"/>
      <c r="D171" s="7">
        <f t="shared" si="6"/>
        <v>0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156"/>
      <c r="Z171" s="8">
        <f t="shared" si="7"/>
        <v>0</v>
      </c>
    </row>
    <row r="172" spans="1:26" x14ac:dyDescent="0.2">
      <c r="A172" s="5"/>
      <c r="B172" s="159">
        <f t="shared" si="8"/>
        <v>0</v>
      </c>
      <c r="C172" s="6"/>
      <c r="D172" s="7">
        <f t="shared" si="6"/>
        <v>0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156"/>
      <c r="Z172" s="8">
        <f t="shared" si="7"/>
        <v>0</v>
      </c>
    </row>
    <row r="173" spans="1:26" x14ac:dyDescent="0.2">
      <c r="A173" s="5"/>
      <c r="B173" s="159">
        <f t="shared" si="8"/>
        <v>0</v>
      </c>
      <c r="C173" s="6"/>
      <c r="D173" s="7">
        <f t="shared" si="6"/>
        <v>0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156"/>
      <c r="Z173" s="8">
        <f t="shared" si="7"/>
        <v>0</v>
      </c>
    </row>
    <row r="174" spans="1:26" x14ac:dyDescent="0.2">
      <c r="A174" s="5"/>
      <c r="B174" s="159">
        <f t="shared" si="8"/>
        <v>0</v>
      </c>
      <c r="C174" s="6"/>
      <c r="D174" s="7">
        <f t="shared" si="6"/>
        <v>0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156"/>
      <c r="Z174" s="8">
        <f t="shared" si="7"/>
        <v>0</v>
      </c>
    </row>
    <row r="175" spans="1:26" x14ac:dyDescent="0.2">
      <c r="A175" s="5"/>
      <c r="B175" s="159">
        <f t="shared" si="8"/>
        <v>0</v>
      </c>
      <c r="C175" s="6"/>
      <c r="D175" s="7">
        <f t="shared" si="6"/>
        <v>0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156"/>
      <c r="Z175" s="8">
        <f t="shared" si="7"/>
        <v>0</v>
      </c>
    </row>
    <row r="176" spans="1:26" x14ac:dyDescent="0.2">
      <c r="A176" s="5"/>
      <c r="B176" s="159">
        <f t="shared" si="8"/>
        <v>0</v>
      </c>
      <c r="C176" s="6"/>
      <c r="D176" s="7">
        <f t="shared" si="6"/>
        <v>0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156"/>
      <c r="Z176" s="8">
        <f t="shared" si="7"/>
        <v>0</v>
      </c>
    </row>
    <row r="177" spans="1:26" x14ac:dyDescent="0.2">
      <c r="A177" s="5"/>
      <c r="B177" s="159">
        <f t="shared" si="8"/>
        <v>0</v>
      </c>
      <c r="C177" s="6"/>
      <c r="D177" s="7">
        <f t="shared" si="6"/>
        <v>0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156"/>
      <c r="Z177" s="8">
        <f t="shared" si="7"/>
        <v>0</v>
      </c>
    </row>
    <row r="178" spans="1:26" x14ac:dyDescent="0.2">
      <c r="A178" s="5"/>
      <c r="B178" s="159">
        <f t="shared" si="8"/>
        <v>0</v>
      </c>
      <c r="C178" s="6"/>
      <c r="D178" s="7">
        <f t="shared" si="6"/>
        <v>0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156"/>
      <c r="Z178" s="8">
        <f t="shared" si="7"/>
        <v>0</v>
      </c>
    </row>
    <row r="179" spans="1:26" x14ac:dyDescent="0.2">
      <c r="A179" s="5"/>
      <c r="B179" s="159">
        <f t="shared" si="8"/>
        <v>0</v>
      </c>
      <c r="C179" s="6"/>
      <c r="D179" s="7">
        <f t="shared" si="6"/>
        <v>0</v>
      </c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156"/>
      <c r="Z179" s="8">
        <f t="shared" si="7"/>
        <v>0</v>
      </c>
    </row>
    <row r="180" spans="1:26" x14ac:dyDescent="0.2">
      <c r="A180" s="5"/>
      <c r="B180" s="159">
        <f t="shared" si="8"/>
        <v>0</v>
      </c>
      <c r="C180" s="6"/>
      <c r="D180" s="7">
        <f t="shared" si="6"/>
        <v>0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156"/>
      <c r="Z180" s="8">
        <f t="shared" si="7"/>
        <v>0</v>
      </c>
    </row>
    <row r="181" spans="1:26" x14ac:dyDescent="0.2">
      <c r="A181" s="5"/>
      <c r="B181" s="159">
        <f t="shared" si="8"/>
        <v>0</v>
      </c>
      <c r="C181" s="6"/>
      <c r="D181" s="7">
        <f t="shared" si="6"/>
        <v>0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156"/>
      <c r="Z181" s="8">
        <f t="shared" si="7"/>
        <v>0</v>
      </c>
    </row>
    <row r="182" spans="1:26" x14ac:dyDescent="0.2">
      <c r="A182" s="5"/>
      <c r="B182" s="159">
        <f t="shared" si="8"/>
        <v>0</v>
      </c>
      <c r="C182" s="6"/>
      <c r="D182" s="7">
        <f t="shared" si="6"/>
        <v>0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156"/>
      <c r="Z182" s="8">
        <f t="shared" si="7"/>
        <v>0</v>
      </c>
    </row>
    <row r="183" spans="1:26" x14ac:dyDescent="0.2">
      <c r="A183" s="5"/>
      <c r="B183" s="159">
        <f t="shared" si="8"/>
        <v>0</v>
      </c>
      <c r="C183" s="6"/>
      <c r="D183" s="7">
        <f t="shared" si="6"/>
        <v>0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156"/>
      <c r="Z183" s="8">
        <f t="shared" si="7"/>
        <v>0</v>
      </c>
    </row>
    <row r="184" spans="1:26" x14ac:dyDescent="0.2">
      <c r="A184" s="5"/>
      <c r="B184" s="159">
        <f t="shared" si="8"/>
        <v>0</v>
      </c>
      <c r="C184" s="6"/>
      <c r="D184" s="7">
        <f t="shared" si="6"/>
        <v>0</v>
      </c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156"/>
      <c r="Z184" s="8">
        <f t="shared" si="7"/>
        <v>0</v>
      </c>
    </row>
    <row r="185" spans="1:26" x14ac:dyDescent="0.2">
      <c r="A185" s="5"/>
      <c r="B185" s="159">
        <f t="shared" si="8"/>
        <v>0</v>
      </c>
      <c r="C185" s="6"/>
      <c r="D185" s="7">
        <f t="shared" si="6"/>
        <v>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156"/>
      <c r="Z185" s="8">
        <f t="shared" si="7"/>
        <v>0</v>
      </c>
    </row>
    <row r="186" spans="1:26" x14ac:dyDescent="0.2">
      <c r="A186" s="5"/>
      <c r="B186" s="159">
        <f t="shared" si="8"/>
        <v>0</v>
      </c>
      <c r="C186" s="6"/>
      <c r="D186" s="7">
        <f t="shared" si="6"/>
        <v>0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156"/>
      <c r="Z186" s="8">
        <f t="shared" si="7"/>
        <v>0</v>
      </c>
    </row>
    <row r="187" spans="1:26" x14ac:dyDescent="0.2">
      <c r="A187" s="5"/>
      <c r="B187" s="159">
        <f t="shared" si="8"/>
        <v>0</v>
      </c>
      <c r="C187" s="6"/>
      <c r="D187" s="7">
        <f t="shared" si="6"/>
        <v>0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156"/>
      <c r="Z187" s="8">
        <f t="shared" si="7"/>
        <v>0</v>
      </c>
    </row>
    <row r="188" spans="1:26" x14ac:dyDescent="0.2">
      <c r="A188" s="5"/>
      <c r="B188" s="159">
        <f t="shared" si="8"/>
        <v>0</v>
      </c>
      <c r="C188" s="6"/>
      <c r="D188" s="7">
        <f t="shared" si="6"/>
        <v>0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156"/>
      <c r="Z188" s="8">
        <f t="shared" si="7"/>
        <v>0</v>
      </c>
    </row>
    <row r="189" spans="1:26" x14ac:dyDescent="0.2">
      <c r="A189" s="5"/>
      <c r="B189" s="159">
        <f t="shared" si="8"/>
        <v>0</v>
      </c>
      <c r="C189" s="6"/>
      <c r="D189" s="7">
        <f t="shared" si="6"/>
        <v>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156"/>
      <c r="Z189" s="8">
        <f t="shared" si="7"/>
        <v>0</v>
      </c>
    </row>
    <row r="190" spans="1:26" x14ac:dyDescent="0.2">
      <c r="A190" s="5"/>
      <c r="B190" s="159">
        <f t="shared" si="8"/>
        <v>0</v>
      </c>
      <c r="C190" s="6"/>
      <c r="D190" s="7">
        <f t="shared" si="6"/>
        <v>0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156"/>
      <c r="Z190" s="8">
        <f t="shared" si="7"/>
        <v>0</v>
      </c>
    </row>
    <row r="191" spans="1:26" x14ac:dyDescent="0.2">
      <c r="A191" s="5"/>
      <c r="B191" s="159">
        <f t="shared" si="8"/>
        <v>0</v>
      </c>
      <c r="C191" s="6"/>
      <c r="D191" s="7">
        <f t="shared" si="6"/>
        <v>0</v>
      </c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156"/>
      <c r="Z191" s="8">
        <f t="shared" si="7"/>
        <v>0</v>
      </c>
    </row>
    <row r="192" spans="1:26" x14ac:dyDescent="0.2">
      <c r="A192" s="5"/>
      <c r="B192" s="159">
        <f t="shared" si="8"/>
        <v>0</v>
      </c>
      <c r="C192" s="6"/>
      <c r="D192" s="7">
        <f t="shared" si="6"/>
        <v>0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156"/>
      <c r="Z192" s="8">
        <f t="shared" si="7"/>
        <v>0</v>
      </c>
    </row>
    <row r="193" spans="1:26" x14ac:dyDescent="0.2">
      <c r="A193" s="5"/>
      <c r="B193" s="159">
        <f t="shared" si="8"/>
        <v>0</v>
      </c>
      <c r="C193" s="6"/>
      <c r="D193" s="7">
        <f t="shared" si="6"/>
        <v>0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156"/>
      <c r="Z193" s="8">
        <f t="shared" si="7"/>
        <v>0</v>
      </c>
    </row>
    <row r="194" spans="1:26" x14ac:dyDescent="0.2">
      <c r="A194" s="5"/>
      <c r="B194" s="159">
        <f t="shared" si="8"/>
        <v>0</v>
      </c>
      <c r="C194" s="6"/>
      <c r="D194" s="7">
        <f t="shared" si="6"/>
        <v>0</v>
      </c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156"/>
      <c r="Z194" s="8">
        <f t="shared" si="7"/>
        <v>0</v>
      </c>
    </row>
    <row r="195" spans="1:26" x14ac:dyDescent="0.2">
      <c r="A195" s="216" t="s">
        <v>259</v>
      </c>
      <c r="B195" s="159">
        <f t="shared" si="8"/>
        <v>0</v>
      </c>
      <c r="C195" s="6">
        <f>+المخزن!H18</f>
        <v>0</v>
      </c>
      <c r="D195" s="7">
        <f t="shared" ref="D195" si="9">+C195-Z195</f>
        <v>0</v>
      </c>
      <c r="E195" s="6"/>
      <c r="F195" s="6"/>
      <c r="G195" s="6"/>
      <c r="H195" s="6">
        <f>+المخزن!F18</f>
        <v>0</v>
      </c>
      <c r="I195" s="6">
        <f>+المخزن!G18</f>
        <v>0</v>
      </c>
      <c r="J195" s="6">
        <f>+المخزن!B18</f>
        <v>0</v>
      </c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156"/>
      <c r="Z195" s="8">
        <f t="shared" ref="Z195:Z199" si="10">SUM(E195:Y195)</f>
        <v>0</v>
      </c>
    </row>
    <row r="196" spans="1:26" x14ac:dyDescent="0.2">
      <c r="A196" s="5"/>
      <c r="B196" s="159">
        <f t="shared" ref="B196:B199" si="11">+B195</f>
        <v>0</v>
      </c>
      <c r="C196" s="6"/>
      <c r="D196" s="7">
        <f t="shared" ref="D196:D200" si="12">+C196-Z196</f>
        <v>0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156"/>
      <c r="Z196" s="8">
        <f t="shared" si="10"/>
        <v>0</v>
      </c>
    </row>
    <row r="197" spans="1:26" x14ac:dyDescent="0.2">
      <c r="A197" s="216" t="s">
        <v>246</v>
      </c>
      <c r="B197" s="159">
        <f t="shared" si="11"/>
        <v>0</v>
      </c>
      <c r="C197" s="215">
        <f>+مرتبات!M8</f>
        <v>0</v>
      </c>
      <c r="D197" s="7">
        <f t="shared" si="12"/>
        <v>0</v>
      </c>
      <c r="E197" s="6"/>
      <c r="F197" s="6"/>
      <c r="G197" s="6"/>
      <c r="H197" s="6"/>
      <c r="I197" s="6"/>
      <c r="J197" s="6"/>
      <c r="K197" s="6"/>
      <c r="L197" s="6"/>
      <c r="M197" s="6"/>
      <c r="N197" s="215">
        <f>+C197</f>
        <v>0</v>
      </c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156"/>
      <c r="Z197" s="8">
        <f t="shared" si="10"/>
        <v>0</v>
      </c>
    </row>
    <row r="198" spans="1:26" x14ac:dyDescent="0.2">
      <c r="A198" s="216" t="s">
        <v>231</v>
      </c>
      <c r="B198" s="159">
        <f t="shared" si="11"/>
        <v>0</v>
      </c>
      <c r="C198" s="215">
        <f>+مرتبات!O8</f>
        <v>0</v>
      </c>
      <c r="D198" s="7">
        <f t="shared" si="12"/>
        <v>0</v>
      </c>
      <c r="E198" s="215">
        <f>+مرتبات!D8</f>
        <v>0</v>
      </c>
      <c r="F198" s="215">
        <f>+مرتبات!F8</f>
        <v>0</v>
      </c>
      <c r="G198" s="215">
        <f>+مرتبات!E8</f>
        <v>0</v>
      </c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156"/>
      <c r="Z198" s="8">
        <f t="shared" si="10"/>
        <v>0</v>
      </c>
    </row>
    <row r="199" spans="1:26" ht="15" thickBot="1" x14ac:dyDescent="0.25">
      <c r="A199" s="9"/>
      <c r="B199" s="159">
        <f t="shared" si="11"/>
        <v>0</v>
      </c>
      <c r="C199" s="10"/>
      <c r="D199" s="7">
        <f t="shared" si="12"/>
        <v>0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57"/>
      <c r="Z199" s="8">
        <f t="shared" si="10"/>
        <v>0</v>
      </c>
    </row>
    <row r="200" spans="1:26" ht="15.75" thickTop="1" thickBot="1" x14ac:dyDescent="0.25">
      <c r="A200" s="13" t="s">
        <v>19</v>
      </c>
      <c r="B200" s="160"/>
      <c r="C200" s="11">
        <f t="shared" ref="C200:Y200" si="13">SUM(C2:C199)</f>
        <v>0</v>
      </c>
      <c r="D200" s="7">
        <f t="shared" si="12"/>
        <v>0</v>
      </c>
      <c r="E200" s="11">
        <f t="shared" si="13"/>
        <v>0</v>
      </c>
      <c r="F200" s="11">
        <f t="shared" si="13"/>
        <v>0</v>
      </c>
      <c r="G200" s="11">
        <f t="shared" si="13"/>
        <v>0</v>
      </c>
      <c r="H200" s="11">
        <f t="shared" si="13"/>
        <v>0</v>
      </c>
      <c r="I200" s="11">
        <f t="shared" si="13"/>
        <v>0</v>
      </c>
      <c r="J200" s="11">
        <f t="shared" si="13"/>
        <v>0</v>
      </c>
      <c r="K200" s="11">
        <f t="shared" si="13"/>
        <v>0</v>
      </c>
      <c r="L200" s="11">
        <f t="shared" si="13"/>
        <v>0</v>
      </c>
      <c r="M200" s="11">
        <f t="shared" si="13"/>
        <v>0</v>
      </c>
      <c r="N200" s="11">
        <f t="shared" si="13"/>
        <v>0</v>
      </c>
      <c r="O200" s="11">
        <f t="shared" si="13"/>
        <v>0</v>
      </c>
      <c r="P200" s="11">
        <f t="shared" si="13"/>
        <v>0</v>
      </c>
      <c r="Q200" s="11">
        <f t="shared" si="13"/>
        <v>0</v>
      </c>
      <c r="R200" s="11">
        <f t="shared" si="13"/>
        <v>0</v>
      </c>
      <c r="S200" s="11">
        <f t="shared" si="13"/>
        <v>0</v>
      </c>
      <c r="T200" s="11">
        <f t="shared" si="13"/>
        <v>0</v>
      </c>
      <c r="U200" s="11">
        <f t="shared" si="13"/>
        <v>0</v>
      </c>
      <c r="V200" s="11">
        <f t="shared" si="13"/>
        <v>0</v>
      </c>
      <c r="W200" s="11">
        <f t="shared" si="13"/>
        <v>0</v>
      </c>
      <c r="X200" s="11">
        <f t="shared" si="13"/>
        <v>0</v>
      </c>
      <c r="Y200" s="11">
        <f t="shared" si="13"/>
        <v>0</v>
      </c>
      <c r="Z200" s="12">
        <f>SUM(Z2:Z199)</f>
        <v>0</v>
      </c>
    </row>
    <row r="201" spans="1:26" ht="15" thickTop="1" x14ac:dyDescent="0.2"/>
    <row r="202" spans="1:26" ht="15" thickBot="1" x14ac:dyDescent="0.25"/>
    <row r="203" spans="1:26" ht="30" thickTop="1" thickBot="1" x14ac:dyDescent="0.25">
      <c r="C203" s="3" t="s">
        <v>1</v>
      </c>
      <c r="E203" s="1">
        <f>+E200</f>
        <v>0</v>
      </c>
    </row>
    <row r="204" spans="1:26" ht="30" thickTop="1" thickBot="1" x14ac:dyDescent="0.25">
      <c r="C204" s="3" t="s">
        <v>2</v>
      </c>
      <c r="E204" s="1">
        <f>+F200</f>
        <v>0</v>
      </c>
    </row>
    <row r="205" spans="1:26" ht="30" thickTop="1" thickBot="1" x14ac:dyDescent="0.25">
      <c r="C205" s="3" t="s">
        <v>3</v>
      </c>
      <c r="E205" s="1">
        <f>+G200</f>
        <v>0</v>
      </c>
    </row>
    <row r="206" spans="1:26" ht="15.75" thickTop="1" thickBot="1" x14ac:dyDescent="0.25">
      <c r="C206" s="3" t="s">
        <v>4</v>
      </c>
      <c r="E206" s="1">
        <f>+H200</f>
        <v>0</v>
      </c>
    </row>
    <row r="207" spans="1:26" ht="15.75" thickTop="1" thickBot="1" x14ac:dyDescent="0.25">
      <c r="C207" s="3" t="s">
        <v>5</v>
      </c>
      <c r="E207" s="1">
        <f>+I200</f>
        <v>0</v>
      </c>
    </row>
    <row r="208" spans="1:26" ht="30" thickTop="1" thickBot="1" x14ac:dyDescent="0.25">
      <c r="C208" s="3" t="s">
        <v>6</v>
      </c>
      <c r="E208" s="1">
        <f>+J200</f>
        <v>0</v>
      </c>
    </row>
    <row r="209" spans="3:5" ht="15.75" thickTop="1" thickBot="1" x14ac:dyDescent="0.25">
      <c r="C209" s="3" t="s">
        <v>7</v>
      </c>
      <c r="E209" s="1">
        <f>+K200</f>
        <v>0</v>
      </c>
    </row>
    <row r="210" spans="3:5" ht="30" thickTop="1" thickBot="1" x14ac:dyDescent="0.25">
      <c r="C210" s="3" t="s">
        <v>8</v>
      </c>
      <c r="E210" s="1">
        <f>+L200</f>
        <v>0</v>
      </c>
    </row>
    <row r="211" spans="3:5" ht="15.75" thickTop="1" thickBot="1" x14ac:dyDescent="0.25">
      <c r="C211" s="3" t="s">
        <v>9</v>
      </c>
      <c r="E211" s="1">
        <f>+M200</f>
        <v>0</v>
      </c>
    </row>
    <row r="212" spans="3:5" ht="15.75" thickTop="1" thickBot="1" x14ac:dyDescent="0.25">
      <c r="C212" s="3" t="s">
        <v>167</v>
      </c>
      <c r="E212" s="1">
        <f>+N200</f>
        <v>0</v>
      </c>
    </row>
    <row r="213" spans="3:5" ht="15.75" thickTop="1" thickBot="1" x14ac:dyDescent="0.25">
      <c r="C213" s="3" t="s">
        <v>168</v>
      </c>
      <c r="E213" s="1">
        <f>+O200</f>
        <v>0</v>
      </c>
    </row>
    <row r="214" spans="3:5" ht="15.75" thickTop="1" thickBot="1" x14ac:dyDescent="0.25">
      <c r="C214" s="3" t="s">
        <v>10</v>
      </c>
      <c r="E214" s="1">
        <f>+P200</f>
        <v>0</v>
      </c>
    </row>
    <row r="215" spans="3:5" ht="15.75" thickTop="1" thickBot="1" x14ac:dyDescent="0.25">
      <c r="C215" s="3" t="s">
        <v>11</v>
      </c>
      <c r="E215" s="1">
        <f>+Q200</f>
        <v>0</v>
      </c>
    </row>
    <row r="216" spans="3:5" ht="30" thickTop="1" thickBot="1" x14ac:dyDescent="0.25">
      <c r="C216" s="3" t="s">
        <v>12</v>
      </c>
      <c r="E216" s="1">
        <f>+R200</f>
        <v>0</v>
      </c>
    </row>
    <row r="217" spans="3:5" ht="30" thickTop="1" thickBot="1" x14ac:dyDescent="0.25">
      <c r="C217" s="3" t="s">
        <v>13</v>
      </c>
      <c r="E217" s="1">
        <f>+S200</f>
        <v>0</v>
      </c>
    </row>
    <row r="218" spans="3:5" ht="30" thickTop="1" thickBot="1" x14ac:dyDescent="0.25">
      <c r="C218" s="3" t="s">
        <v>14</v>
      </c>
      <c r="E218" s="1">
        <f>+T200</f>
        <v>0</v>
      </c>
    </row>
    <row r="219" spans="3:5" ht="30" thickTop="1" thickBot="1" x14ac:dyDescent="0.25">
      <c r="C219" s="3" t="s">
        <v>15</v>
      </c>
      <c r="E219" s="1">
        <f>+U200</f>
        <v>0</v>
      </c>
    </row>
    <row r="220" spans="3:5" ht="15.75" thickTop="1" thickBot="1" x14ac:dyDescent="0.25">
      <c r="C220" s="3" t="s">
        <v>16</v>
      </c>
      <c r="E220" s="1">
        <f>+V200</f>
        <v>0</v>
      </c>
    </row>
    <row r="221" spans="3:5" ht="30" thickTop="1" thickBot="1" x14ac:dyDescent="0.25">
      <c r="C221" s="3" t="s">
        <v>17</v>
      </c>
      <c r="E221" s="1">
        <f>+W200</f>
        <v>0</v>
      </c>
    </row>
    <row r="222" spans="3:5" ht="15.75" thickTop="1" thickBot="1" x14ac:dyDescent="0.25">
      <c r="C222" s="3" t="s">
        <v>18</v>
      </c>
      <c r="E222" s="1">
        <f>+X200</f>
        <v>0</v>
      </c>
    </row>
    <row r="223" spans="3:5" ht="15.75" thickTop="1" thickBot="1" x14ac:dyDescent="0.25">
      <c r="C223" s="158" t="s">
        <v>55</v>
      </c>
      <c r="E223" s="1">
        <f>+Y200</f>
        <v>0</v>
      </c>
    </row>
    <row r="224" spans="3:5" ht="15" thickTop="1" x14ac:dyDescent="0.2">
      <c r="C224" s="4" t="s">
        <v>19</v>
      </c>
      <c r="E224" s="1">
        <f>+Z200</f>
        <v>0</v>
      </c>
    </row>
  </sheetData>
  <conditionalFormatting sqref="D2:D194 D199:D200 D196">
    <cfRule type="cellIs" dxfId="233" priority="7" operator="lessThan">
      <formula>0</formula>
    </cfRule>
    <cfRule type="cellIs" dxfId="232" priority="8" operator="greaterThan">
      <formula>0</formula>
    </cfRule>
  </conditionalFormatting>
  <conditionalFormatting sqref="D198">
    <cfRule type="cellIs" dxfId="231" priority="5" operator="lessThan">
      <formula>0</formula>
    </cfRule>
    <cfRule type="cellIs" dxfId="230" priority="6" operator="greaterThan">
      <formula>0</formula>
    </cfRule>
  </conditionalFormatting>
  <conditionalFormatting sqref="D197">
    <cfRule type="cellIs" dxfId="229" priority="3" operator="lessThan">
      <formula>0</formula>
    </cfRule>
    <cfRule type="cellIs" dxfId="228" priority="4" operator="greaterThan">
      <formula>0</formula>
    </cfRule>
  </conditionalFormatting>
  <conditionalFormatting sqref="D195">
    <cfRule type="cellIs" dxfId="227" priority="1" operator="lessThan">
      <formula>0</formula>
    </cfRule>
    <cfRule type="cellIs" dxfId="226" priority="2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Z224"/>
  <sheetViews>
    <sheetView rightToLeft="1" workbookViewId="0">
      <pane xSplit="4" ySplit="1" topLeftCell="E2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B1" sqref="B1:B1048576"/>
    </sheetView>
  </sheetViews>
  <sheetFormatPr defaultRowHeight="14.25" x14ac:dyDescent="0.2"/>
  <cols>
    <col min="1" max="3" width="9" style="1"/>
    <col min="4" max="4" width="4.875" style="1" customWidth="1"/>
    <col min="5" max="7" width="9" style="1"/>
    <col min="8" max="8" width="9" style="1" customWidth="1"/>
    <col min="9" max="15" width="9" style="1"/>
    <col min="16" max="17" width="8.25" style="1" customWidth="1"/>
    <col min="18" max="21" width="9" style="1"/>
    <col min="22" max="22" width="8.125" style="1" customWidth="1"/>
    <col min="23" max="23" width="9" style="1"/>
    <col min="24" max="25" width="8.625" style="1" customWidth="1"/>
    <col min="26" max="16384" width="9" style="1"/>
  </cols>
  <sheetData>
    <row r="1" spans="1:26" s="2" customFormat="1" ht="33" customHeight="1" x14ac:dyDescent="0.2">
      <c r="A1" s="14" t="s">
        <v>0</v>
      </c>
      <c r="B1" s="14" t="s">
        <v>200</v>
      </c>
      <c r="C1" s="14" t="s">
        <v>19</v>
      </c>
      <c r="D1" s="14" t="s">
        <v>20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9</v>
      </c>
      <c r="N1" s="14" t="s">
        <v>167</v>
      </c>
      <c r="O1" s="14" t="s">
        <v>168</v>
      </c>
      <c r="P1" s="14" t="s">
        <v>10</v>
      </c>
      <c r="Q1" s="14" t="s">
        <v>11</v>
      </c>
      <c r="R1" s="14" t="s">
        <v>12</v>
      </c>
      <c r="S1" s="14" t="s">
        <v>13</v>
      </c>
      <c r="T1" s="14" t="s">
        <v>14</v>
      </c>
      <c r="U1" s="14" t="s">
        <v>15</v>
      </c>
      <c r="V1" s="14" t="s">
        <v>16</v>
      </c>
      <c r="W1" s="14" t="s">
        <v>17</v>
      </c>
      <c r="X1" s="14" t="s">
        <v>18</v>
      </c>
      <c r="Y1" s="14" t="s">
        <v>55</v>
      </c>
      <c r="Z1" s="14" t="s">
        <v>19</v>
      </c>
    </row>
    <row r="2" spans="1:26" x14ac:dyDescent="0.2">
      <c r="A2" s="5"/>
      <c r="B2" s="159"/>
      <c r="C2" s="6"/>
      <c r="D2" s="7">
        <f>+C2-Z2</f>
        <v>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156"/>
      <c r="Z2" s="8">
        <f>SUM(E2:Y2)</f>
        <v>0</v>
      </c>
    </row>
    <row r="3" spans="1:26" x14ac:dyDescent="0.2">
      <c r="A3" s="5"/>
      <c r="B3" s="159">
        <f>+B2</f>
        <v>0</v>
      </c>
      <c r="C3" s="6"/>
      <c r="D3" s="7">
        <f t="shared" ref="D3:D66" si="0">+C3-Z3</f>
        <v>0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156"/>
      <c r="Z3" s="8">
        <f t="shared" ref="Z3:Z66" si="1">SUM(E3:Y3)</f>
        <v>0</v>
      </c>
    </row>
    <row r="4" spans="1:26" x14ac:dyDescent="0.2">
      <c r="A4" s="5"/>
      <c r="B4" s="159">
        <f t="shared" ref="B4:B67" si="2">+B3</f>
        <v>0</v>
      </c>
      <c r="C4" s="6"/>
      <c r="D4" s="7">
        <f t="shared" si="0"/>
        <v>0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156"/>
      <c r="Z4" s="8">
        <f t="shared" si="1"/>
        <v>0</v>
      </c>
    </row>
    <row r="5" spans="1:26" x14ac:dyDescent="0.2">
      <c r="A5" s="5"/>
      <c r="B5" s="159">
        <f t="shared" si="2"/>
        <v>0</v>
      </c>
      <c r="C5" s="6"/>
      <c r="D5" s="7">
        <f t="shared" si="0"/>
        <v>0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156"/>
      <c r="Z5" s="8">
        <f t="shared" si="1"/>
        <v>0</v>
      </c>
    </row>
    <row r="6" spans="1:26" x14ac:dyDescent="0.2">
      <c r="A6" s="5"/>
      <c r="B6" s="159">
        <f t="shared" si="2"/>
        <v>0</v>
      </c>
      <c r="C6" s="6"/>
      <c r="D6" s="7">
        <f t="shared" si="0"/>
        <v>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156"/>
      <c r="Z6" s="8">
        <f t="shared" si="1"/>
        <v>0</v>
      </c>
    </row>
    <row r="7" spans="1:26" x14ac:dyDescent="0.2">
      <c r="A7" s="5"/>
      <c r="B7" s="159">
        <f t="shared" si="2"/>
        <v>0</v>
      </c>
      <c r="C7" s="6"/>
      <c r="D7" s="7">
        <f t="shared" si="0"/>
        <v>0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156"/>
      <c r="Z7" s="8">
        <f t="shared" si="1"/>
        <v>0</v>
      </c>
    </row>
    <row r="8" spans="1:26" x14ac:dyDescent="0.2">
      <c r="A8" s="5"/>
      <c r="B8" s="159">
        <f t="shared" si="2"/>
        <v>0</v>
      </c>
      <c r="C8" s="6"/>
      <c r="D8" s="7">
        <f t="shared" si="0"/>
        <v>0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156"/>
      <c r="Z8" s="8">
        <f t="shared" si="1"/>
        <v>0</v>
      </c>
    </row>
    <row r="9" spans="1:26" x14ac:dyDescent="0.2">
      <c r="A9" s="5"/>
      <c r="B9" s="159">
        <f t="shared" si="2"/>
        <v>0</v>
      </c>
      <c r="C9" s="6"/>
      <c r="D9" s="7">
        <f t="shared" si="0"/>
        <v>0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156"/>
      <c r="Z9" s="8">
        <f t="shared" si="1"/>
        <v>0</v>
      </c>
    </row>
    <row r="10" spans="1:26" x14ac:dyDescent="0.2">
      <c r="A10" s="5"/>
      <c r="B10" s="159">
        <f t="shared" si="2"/>
        <v>0</v>
      </c>
      <c r="C10" s="6"/>
      <c r="D10" s="7">
        <f t="shared" si="0"/>
        <v>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156"/>
      <c r="Z10" s="8">
        <f t="shared" si="1"/>
        <v>0</v>
      </c>
    </row>
    <row r="11" spans="1:26" x14ac:dyDescent="0.2">
      <c r="A11" s="5"/>
      <c r="B11" s="159">
        <f t="shared" si="2"/>
        <v>0</v>
      </c>
      <c r="C11" s="6"/>
      <c r="D11" s="7">
        <f t="shared" si="0"/>
        <v>0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156"/>
      <c r="Z11" s="8">
        <f t="shared" si="1"/>
        <v>0</v>
      </c>
    </row>
    <row r="12" spans="1:26" x14ac:dyDescent="0.2">
      <c r="A12" s="5"/>
      <c r="B12" s="159">
        <f t="shared" si="2"/>
        <v>0</v>
      </c>
      <c r="C12" s="6"/>
      <c r="D12" s="7">
        <f t="shared" si="0"/>
        <v>0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156"/>
      <c r="Z12" s="8">
        <f t="shared" si="1"/>
        <v>0</v>
      </c>
    </row>
    <row r="13" spans="1:26" x14ac:dyDescent="0.2">
      <c r="A13" s="5"/>
      <c r="B13" s="159">
        <f t="shared" si="2"/>
        <v>0</v>
      </c>
      <c r="C13" s="6"/>
      <c r="D13" s="7">
        <f t="shared" si="0"/>
        <v>0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156"/>
      <c r="Z13" s="8">
        <f t="shared" si="1"/>
        <v>0</v>
      </c>
    </row>
    <row r="14" spans="1:26" x14ac:dyDescent="0.2">
      <c r="A14" s="5"/>
      <c r="B14" s="159">
        <f t="shared" si="2"/>
        <v>0</v>
      </c>
      <c r="C14" s="6"/>
      <c r="D14" s="7">
        <f t="shared" si="0"/>
        <v>0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156"/>
      <c r="Z14" s="8">
        <f t="shared" si="1"/>
        <v>0</v>
      </c>
    </row>
    <row r="15" spans="1:26" x14ac:dyDescent="0.2">
      <c r="A15" s="5"/>
      <c r="B15" s="159">
        <f t="shared" si="2"/>
        <v>0</v>
      </c>
      <c r="C15" s="6"/>
      <c r="D15" s="7">
        <f t="shared" si="0"/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156"/>
      <c r="Z15" s="8">
        <f t="shared" si="1"/>
        <v>0</v>
      </c>
    </row>
    <row r="16" spans="1:26" x14ac:dyDescent="0.2">
      <c r="A16" s="5"/>
      <c r="B16" s="159">
        <f t="shared" si="2"/>
        <v>0</v>
      </c>
      <c r="C16" s="6"/>
      <c r="D16" s="7">
        <f t="shared" si="0"/>
        <v>0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156"/>
      <c r="Z16" s="8">
        <f t="shared" si="1"/>
        <v>0</v>
      </c>
    </row>
    <row r="17" spans="1:26" x14ac:dyDescent="0.2">
      <c r="A17" s="5"/>
      <c r="B17" s="159">
        <f t="shared" si="2"/>
        <v>0</v>
      </c>
      <c r="C17" s="6"/>
      <c r="D17" s="7">
        <f t="shared" si="0"/>
        <v>0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156"/>
      <c r="Z17" s="8">
        <f t="shared" si="1"/>
        <v>0</v>
      </c>
    </row>
    <row r="18" spans="1:26" x14ac:dyDescent="0.2">
      <c r="A18" s="5"/>
      <c r="B18" s="159">
        <f t="shared" si="2"/>
        <v>0</v>
      </c>
      <c r="C18" s="6"/>
      <c r="D18" s="7">
        <f t="shared" si="0"/>
        <v>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156"/>
      <c r="Z18" s="8">
        <f t="shared" si="1"/>
        <v>0</v>
      </c>
    </row>
    <row r="19" spans="1:26" x14ac:dyDescent="0.2">
      <c r="A19" s="5"/>
      <c r="B19" s="159">
        <f t="shared" si="2"/>
        <v>0</v>
      </c>
      <c r="C19" s="6"/>
      <c r="D19" s="7">
        <f t="shared" si="0"/>
        <v>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156"/>
      <c r="Z19" s="8">
        <f t="shared" si="1"/>
        <v>0</v>
      </c>
    </row>
    <row r="20" spans="1:26" x14ac:dyDescent="0.2">
      <c r="A20" s="5"/>
      <c r="B20" s="159">
        <f t="shared" si="2"/>
        <v>0</v>
      </c>
      <c r="C20" s="6"/>
      <c r="D20" s="7">
        <f t="shared" si="0"/>
        <v>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156"/>
      <c r="Z20" s="8">
        <f t="shared" si="1"/>
        <v>0</v>
      </c>
    </row>
    <row r="21" spans="1:26" x14ac:dyDescent="0.2">
      <c r="A21" s="5"/>
      <c r="B21" s="159">
        <f t="shared" si="2"/>
        <v>0</v>
      </c>
      <c r="C21" s="6"/>
      <c r="D21" s="7">
        <f t="shared" si="0"/>
        <v>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156"/>
      <c r="Z21" s="8">
        <f t="shared" si="1"/>
        <v>0</v>
      </c>
    </row>
    <row r="22" spans="1:26" x14ac:dyDescent="0.2">
      <c r="A22" s="5"/>
      <c r="B22" s="159">
        <f t="shared" si="2"/>
        <v>0</v>
      </c>
      <c r="C22" s="6"/>
      <c r="D22" s="7">
        <f t="shared" si="0"/>
        <v>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156"/>
      <c r="Z22" s="8">
        <f t="shared" si="1"/>
        <v>0</v>
      </c>
    </row>
    <row r="23" spans="1:26" x14ac:dyDescent="0.2">
      <c r="A23" s="5"/>
      <c r="B23" s="159">
        <f t="shared" si="2"/>
        <v>0</v>
      </c>
      <c r="C23" s="6"/>
      <c r="D23" s="7">
        <f t="shared" si="0"/>
        <v>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156"/>
      <c r="Z23" s="8">
        <f t="shared" si="1"/>
        <v>0</v>
      </c>
    </row>
    <row r="24" spans="1:26" x14ac:dyDescent="0.2">
      <c r="A24" s="5"/>
      <c r="B24" s="159">
        <f t="shared" si="2"/>
        <v>0</v>
      </c>
      <c r="C24" s="6"/>
      <c r="D24" s="7">
        <f t="shared" si="0"/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156"/>
      <c r="Z24" s="8">
        <f t="shared" si="1"/>
        <v>0</v>
      </c>
    </row>
    <row r="25" spans="1:26" x14ac:dyDescent="0.2">
      <c r="A25" s="5"/>
      <c r="B25" s="159">
        <f t="shared" si="2"/>
        <v>0</v>
      </c>
      <c r="C25" s="6"/>
      <c r="D25" s="7">
        <f t="shared" si="0"/>
        <v>0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156"/>
      <c r="Z25" s="8">
        <f t="shared" si="1"/>
        <v>0</v>
      </c>
    </row>
    <row r="26" spans="1:26" x14ac:dyDescent="0.2">
      <c r="A26" s="5"/>
      <c r="B26" s="159">
        <f t="shared" si="2"/>
        <v>0</v>
      </c>
      <c r="C26" s="6"/>
      <c r="D26" s="7">
        <f t="shared" si="0"/>
        <v>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156"/>
      <c r="Z26" s="8">
        <f t="shared" si="1"/>
        <v>0</v>
      </c>
    </row>
    <row r="27" spans="1:26" x14ac:dyDescent="0.2">
      <c r="A27" s="5"/>
      <c r="B27" s="159">
        <f t="shared" si="2"/>
        <v>0</v>
      </c>
      <c r="C27" s="6"/>
      <c r="D27" s="7">
        <f t="shared" si="0"/>
        <v>0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156"/>
      <c r="Z27" s="8">
        <f t="shared" si="1"/>
        <v>0</v>
      </c>
    </row>
    <row r="28" spans="1:26" x14ac:dyDescent="0.2">
      <c r="A28" s="5"/>
      <c r="B28" s="159">
        <f t="shared" si="2"/>
        <v>0</v>
      </c>
      <c r="C28" s="6"/>
      <c r="D28" s="7">
        <f t="shared" si="0"/>
        <v>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156"/>
      <c r="Z28" s="8">
        <f t="shared" si="1"/>
        <v>0</v>
      </c>
    </row>
    <row r="29" spans="1:26" x14ac:dyDescent="0.2">
      <c r="A29" s="5"/>
      <c r="B29" s="159">
        <f t="shared" si="2"/>
        <v>0</v>
      </c>
      <c r="C29" s="6"/>
      <c r="D29" s="7">
        <f>+C29-Z29</f>
        <v>0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156"/>
      <c r="Z29" s="8">
        <f t="shared" si="1"/>
        <v>0</v>
      </c>
    </row>
    <row r="30" spans="1:26" x14ac:dyDescent="0.2">
      <c r="A30" s="5"/>
      <c r="B30" s="159">
        <f t="shared" si="2"/>
        <v>0</v>
      </c>
      <c r="C30" s="6"/>
      <c r="D30" s="7">
        <f t="shared" si="0"/>
        <v>0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156"/>
      <c r="Z30" s="8">
        <f t="shared" si="1"/>
        <v>0</v>
      </c>
    </row>
    <row r="31" spans="1:26" x14ac:dyDescent="0.2">
      <c r="A31" s="5"/>
      <c r="B31" s="159">
        <f t="shared" si="2"/>
        <v>0</v>
      </c>
      <c r="C31" s="6"/>
      <c r="D31" s="7">
        <f t="shared" si="0"/>
        <v>0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156"/>
      <c r="Z31" s="8">
        <f t="shared" si="1"/>
        <v>0</v>
      </c>
    </row>
    <row r="32" spans="1:26" x14ac:dyDescent="0.2">
      <c r="A32" s="5"/>
      <c r="B32" s="159">
        <f t="shared" si="2"/>
        <v>0</v>
      </c>
      <c r="C32" s="6"/>
      <c r="D32" s="7">
        <f t="shared" si="0"/>
        <v>0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156"/>
      <c r="Z32" s="8">
        <f t="shared" si="1"/>
        <v>0</v>
      </c>
    </row>
    <row r="33" spans="1:26" x14ac:dyDescent="0.2">
      <c r="A33" s="5"/>
      <c r="B33" s="159">
        <f t="shared" si="2"/>
        <v>0</v>
      </c>
      <c r="C33" s="6"/>
      <c r="D33" s="7">
        <f t="shared" si="0"/>
        <v>0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156"/>
      <c r="Z33" s="8">
        <f t="shared" si="1"/>
        <v>0</v>
      </c>
    </row>
    <row r="34" spans="1:26" x14ac:dyDescent="0.2">
      <c r="A34" s="5"/>
      <c r="B34" s="159">
        <f t="shared" si="2"/>
        <v>0</v>
      </c>
      <c r="C34" s="6"/>
      <c r="D34" s="7">
        <f t="shared" si="0"/>
        <v>0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156"/>
      <c r="Z34" s="8">
        <f t="shared" si="1"/>
        <v>0</v>
      </c>
    </row>
    <row r="35" spans="1:26" x14ac:dyDescent="0.2">
      <c r="A35" s="5"/>
      <c r="B35" s="159">
        <f t="shared" si="2"/>
        <v>0</v>
      </c>
      <c r="C35" s="6"/>
      <c r="D35" s="7">
        <f t="shared" si="0"/>
        <v>0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156"/>
      <c r="Z35" s="8">
        <f t="shared" si="1"/>
        <v>0</v>
      </c>
    </row>
    <row r="36" spans="1:26" x14ac:dyDescent="0.2">
      <c r="A36" s="5"/>
      <c r="B36" s="159">
        <f t="shared" si="2"/>
        <v>0</v>
      </c>
      <c r="C36" s="6"/>
      <c r="D36" s="7">
        <f t="shared" si="0"/>
        <v>0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156"/>
      <c r="Z36" s="8">
        <f t="shared" si="1"/>
        <v>0</v>
      </c>
    </row>
    <row r="37" spans="1:26" x14ac:dyDescent="0.2">
      <c r="A37" s="5"/>
      <c r="B37" s="159">
        <f t="shared" si="2"/>
        <v>0</v>
      </c>
      <c r="C37" s="6"/>
      <c r="D37" s="7">
        <f t="shared" si="0"/>
        <v>0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156"/>
      <c r="Z37" s="8">
        <f t="shared" si="1"/>
        <v>0</v>
      </c>
    </row>
    <row r="38" spans="1:26" x14ac:dyDescent="0.2">
      <c r="A38" s="5"/>
      <c r="B38" s="159">
        <f t="shared" si="2"/>
        <v>0</v>
      </c>
      <c r="C38" s="6"/>
      <c r="D38" s="7">
        <f t="shared" si="0"/>
        <v>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156"/>
      <c r="Z38" s="8">
        <f t="shared" si="1"/>
        <v>0</v>
      </c>
    </row>
    <row r="39" spans="1:26" x14ac:dyDescent="0.2">
      <c r="A39" s="5"/>
      <c r="B39" s="159">
        <f t="shared" si="2"/>
        <v>0</v>
      </c>
      <c r="C39" s="6"/>
      <c r="D39" s="7">
        <f t="shared" si="0"/>
        <v>0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156"/>
      <c r="Z39" s="8">
        <f t="shared" si="1"/>
        <v>0</v>
      </c>
    </row>
    <row r="40" spans="1:26" x14ac:dyDescent="0.2">
      <c r="A40" s="5"/>
      <c r="B40" s="159">
        <f t="shared" si="2"/>
        <v>0</v>
      </c>
      <c r="C40" s="6"/>
      <c r="D40" s="7">
        <f t="shared" si="0"/>
        <v>0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156"/>
      <c r="Z40" s="8">
        <f t="shared" si="1"/>
        <v>0</v>
      </c>
    </row>
    <row r="41" spans="1:26" x14ac:dyDescent="0.2">
      <c r="A41" s="5"/>
      <c r="B41" s="159">
        <f t="shared" si="2"/>
        <v>0</v>
      </c>
      <c r="C41" s="6"/>
      <c r="D41" s="7">
        <f t="shared" si="0"/>
        <v>0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156"/>
      <c r="Z41" s="8">
        <f t="shared" si="1"/>
        <v>0</v>
      </c>
    </row>
    <row r="42" spans="1:26" x14ac:dyDescent="0.2">
      <c r="A42" s="5"/>
      <c r="B42" s="159">
        <f t="shared" si="2"/>
        <v>0</v>
      </c>
      <c r="C42" s="6"/>
      <c r="D42" s="7">
        <f t="shared" si="0"/>
        <v>0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156"/>
      <c r="Z42" s="8">
        <f t="shared" si="1"/>
        <v>0</v>
      </c>
    </row>
    <row r="43" spans="1:26" x14ac:dyDescent="0.2">
      <c r="A43" s="5"/>
      <c r="B43" s="159">
        <f t="shared" si="2"/>
        <v>0</v>
      </c>
      <c r="C43" s="6"/>
      <c r="D43" s="7">
        <f t="shared" si="0"/>
        <v>0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156"/>
      <c r="Z43" s="8">
        <f t="shared" si="1"/>
        <v>0</v>
      </c>
    </row>
    <row r="44" spans="1:26" x14ac:dyDescent="0.2">
      <c r="A44" s="5"/>
      <c r="B44" s="159">
        <f t="shared" si="2"/>
        <v>0</v>
      </c>
      <c r="C44" s="6"/>
      <c r="D44" s="7">
        <f t="shared" si="0"/>
        <v>0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156"/>
      <c r="Z44" s="8">
        <f t="shared" si="1"/>
        <v>0</v>
      </c>
    </row>
    <row r="45" spans="1:26" x14ac:dyDescent="0.2">
      <c r="A45" s="5"/>
      <c r="B45" s="159">
        <f t="shared" si="2"/>
        <v>0</v>
      </c>
      <c r="C45" s="6"/>
      <c r="D45" s="7">
        <f t="shared" si="0"/>
        <v>0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156"/>
      <c r="Z45" s="8">
        <f t="shared" si="1"/>
        <v>0</v>
      </c>
    </row>
    <row r="46" spans="1:26" x14ac:dyDescent="0.2">
      <c r="A46" s="5"/>
      <c r="B46" s="159">
        <f t="shared" si="2"/>
        <v>0</v>
      </c>
      <c r="C46" s="6"/>
      <c r="D46" s="7">
        <f t="shared" si="0"/>
        <v>0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156"/>
      <c r="Z46" s="8">
        <f t="shared" si="1"/>
        <v>0</v>
      </c>
    </row>
    <row r="47" spans="1:26" x14ac:dyDescent="0.2">
      <c r="A47" s="5"/>
      <c r="B47" s="159">
        <f t="shared" si="2"/>
        <v>0</v>
      </c>
      <c r="C47" s="6"/>
      <c r="D47" s="7">
        <f t="shared" si="0"/>
        <v>0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156"/>
      <c r="Z47" s="8">
        <f t="shared" si="1"/>
        <v>0</v>
      </c>
    </row>
    <row r="48" spans="1:26" x14ac:dyDescent="0.2">
      <c r="A48" s="5"/>
      <c r="B48" s="159">
        <f t="shared" si="2"/>
        <v>0</v>
      </c>
      <c r="C48" s="6"/>
      <c r="D48" s="7">
        <f t="shared" si="0"/>
        <v>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156"/>
      <c r="Z48" s="8">
        <f t="shared" si="1"/>
        <v>0</v>
      </c>
    </row>
    <row r="49" spans="1:26" x14ac:dyDescent="0.2">
      <c r="A49" s="5"/>
      <c r="B49" s="159">
        <f t="shared" si="2"/>
        <v>0</v>
      </c>
      <c r="C49" s="6"/>
      <c r="D49" s="7">
        <f t="shared" si="0"/>
        <v>0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156"/>
      <c r="Z49" s="8">
        <f t="shared" si="1"/>
        <v>0</v>
      </c>
    </row>
    <row r="50" spans="1:26" x14ac:dyDescent="0.2">
      <c r="A50" s="5"/>
      <c r="B50" s="159">
        <f t="shared" si="2"/>
        <v>0</v>
      </c>
      <c r="C50" s="6"/>
      <c r="D50" s="7">
        <f t="shared" si="0"/>
        <v>0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156"/>
      <c r="Z50" s="8">
        <f t="shared" si="1"/>
        <v>0</v>
      </c>
    </row>
    <row r="51" spans="1:26" x14ac:dyDescent="0.2">
      <c r="A51" s="5"/>
      <c r="B51" s="159">
        <f t="shared" si="2"/>
        <v>0</v>
      </c>
      <c r="C51" s="6"/>
      <c r="D51" s="7">
        <f t="shared" si="0"/>
        <v>0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156"/>
      <c r="Z51" s="8">
        <f t="shared" si="1"/>
        <v>0</v>
      </c>
    </row>
    <row r="52" spans="1:26" x14ac:dyDescent="0.2">
      <c r="A52" s="5"/>
      <c r="B52" s="159">
        <f t="shared" si="2"/>
        <v>0</v>
      </c>
      <c r="C52" s="6"/>
      <c r="D52" s="7">
        <f t="shared" si="0"/>
        <v>0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156"/>
      <c r="Z52" s="8">
        <f t="shared" si="1"/>
        <v>0</v>
      </c>
    </row>
    <row r="53" spans="1:26" x14ac:dyDescent="0.2">
      <c r="A53" s="5"/>
      <c r="B53" s="159">
        <f t="shared" si="2"/>
        <v>0</v>
      </c>
      <c r="C53" s="6"/>
      <c r="D53" s="7">
        <f t="shared" si="0"/>
        <v>0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156"/>
      <c r="Z53" s="8">
        <f t="shared" si="1"/>
        <v>0</v>
      </c>
    </row>
    <row r="54" spans="1:26" x14ac:dyDescent="0.2">
      <c r="A54" s="5"/>
      <c r="B54" s="159">
        <f t="shared" si="2"/>
        <v>0</v>
      </c>
      <c r="C54" s="6"/>
      <c r="D54" s="7">
        <f t="shared" si="0"/>
        <v>0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156"/>
      <c r="Z54" s="8">
        <f t="shared" si="1"/>
        <v>0</v>
      </c>
    </row>
    <row r="55" spans="1:26" x14ac:dyDescent="0.2">
      <c r="A55" s="5"/>
      <c r="B55" s="159">
        <f t="shared" si="2"/>
        <v>0</v>
      </c>
      <c r="C55" s="6"/>
      <c r="D55" s="7">
        <f t="shared" si="0"/>
        <v>0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156"/>
      <c r="Z55" s="8">
        <f t="shared" si="1"/>
        <v>0</v>
      </c>
    </row>
    <row r="56" spans="1:26" x14ac:dyDescent="0.2">
      <c r="A56" s="5"/>
      <c r="B56" s="159">
        <f t="shared" si="2"/>
        <v>0</v>
      </c>
      <c r="C56" s="6"/>
      <c r="D56" s="7">
        <f t="shared" si="0"/>
        <v>0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156"/>
      <c r="Z56" s="8">
        <f t="shared" si="1"/>
        <v>0</v>
      </c>
    </row>
    <row r="57" spans="1:26" x14ac:dyDescent="0.2">
      <c r="A57" s="5"/>
      <c r="B57" s="159">
        <f t="shared" si="2"/>
        <v>0</v>
      </c>
      <c r="C57" s="6"/>
      <c r="D57" s="7">
        <f t="shared" si="0"/>
        <v>0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156"/>
      <c r="Z57" s="8">
        <f t="shared" si="1"/>
        <v>0</v>
      </c>
    </row>
    <row r="58" spans="1:26" x14ac:dyDescent="0.2">
      <c r="A58" s="5"/>
      <c r="B58" s="159">
        <f t="shared" si="2"/>
        <v>0</v>
      </c>
      <c r="C58" s="6"/>
      <c r="D58" s="7">
        <f t="shared" si="0"/>
        <v>0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156"/>
      <c r="Z58" s="8">
        <f t="shared" si="1"/>
        <v>0</v>
      </c>
    </row>
    <row r="59" spans="1:26" x14ac:dyDescent="0.2">
      <c r="A59" s="5"/>
      <c r="B59" s="159">
        <f t="shared" si="2"/>
        <v>0</v>
      </c>
      <c r="C59" s="6"/>
      <c r="D59" s="7">
        <f t="shared" si="0"/>
        <v>0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156"/>
      <c r="Z59" s="8">
        <f t="shared" si="1"/>
        <v>0</v>
      </c>
    </row>
    <row r="60" spans="1:26" x14ac:dyDescent="0.2">
      <c r="A60" s="5"/>
      <c r="B60" s="159">
        <f t="shared" si="2"/>
        <v>0</v>
      </c>
      <c r="C60" s="6"/>
      <c r="D60" s="7">
        <f t="shared" si="0"/>
        <v>0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156"/>
      <c r="Z60" s="8">
        <f t="shared" si="1"/>
        <v>0</v>
      </c>
    </row>
    <row r="61" spans="1:26" x14ac:dyDescent="0.2">
      <c r="A61" s="5"/>
      <c r="B61" s="159">
        <f t="shared" si="2"/>
        <v>0</v>
      </c>
      <c r="C61" s="6"/>
      <c r="D61" s="7">
        <f t="shared" si="0"/>
        <v>0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156"/>
      <c r="Z61" s="8">
        <f t="shared" si="1"/>
        <v>0</v>
      </c>
    </row>
    <row r="62" spans="1:26" x14ac:dyDescent="0.2">
      <c r="A62" s="5"/>
      <c r="B62" s="159">
        <f t="shared" si="2"/>
        <v>0</v>
      </c>
      <c r="C62" s="6"/>
      <c r="D62" s="7">
        <f t="shared" si="0"/>
        <v>0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156"/>
      <c r="Z62" s="8">
        <f t="shared" si="1"/>
        <v>0</v>
      </c>
    </row>
    <row r="63" spans="1:26" x14ac:dyDescent="0.2">
      <c r="A63" s="5"/>
      <c r="B63" s="159">
        <f t="shared" si="2"/>
        <v>0</v>
      </c>
      <c r="C63" s="6"/>
      <c r="D63" s="7">
        <f t="shared" si="0"/>
        <v>0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156"/>
      <c r="Z63" s="8">
        <f t="shared" si="1"/>
        <v>0</v>
      </c>
    </row>
    <row r="64" spans="1:26" x14ac:dyDescent="0.2">
      <c r="A64" s="5"/>
      <c r="B64" s="159">
        <f t="shared" si="2"/>
        <v>0</v>
      </c>
      <c r="C64" s="6"/>
      <c r="D64" s="7">
        <f t="shared" si="0"/>
        <v>0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156"/>
      <c r="Z64" s="8">
        <f t="shared" si="1"/>
        <v>0</v>
      </c>
    </row>
    <row r="65" spans="1:26" x14ac:dyDescent="0.2">
      <c r="A65" s="5"/>
      <c r="B65" s="159">
        <f t="shared" si="2"/>
        <v>0</v>
      </c>
      <c r="C65" s="6"/>
      <c r="D65" s="7">
        <f t="shared" si="0"/>
        <v>0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156"/>
      <c r="Z65" s="8">
        <f t="shared" si="1"/>
        <v>0</v>
      </c>
    </row>
    <row r="66" spans="1:26" x14ac:dyDescent="0.2">
      <c r="A66" s="5"/>
      <c r="B66" s="159">
        <f t="shared" si="2"/>
        <v>0</v>
      </c>
      <c r="C66" s="6"/>
      <c r="D66" s="7">
        <f t="shared" si="0"/>
        <v>0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156"/>
      <c r="Z66" s="8">
        <f t="shared" si="1"/>
        <v>0</v>
      </c>
    </row>
    <row r="67" spans="1:26" x14ac:dyDescent="0.2">
      <c r="A67" s="5"/>
      <c r="B67" s="159">
        <f t="shared" si="2"/>
        <v>0</v>
      </c>
      <c r="C67" s="6"/>
      <c r="D67" s="7">
        <f t="shared" ref="D67:D130" si="3">+C67-Z67</f>
        <v>0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156"/>
      <c r="Z67" s="8">
        <f t="shared" ref="Z67:Z130" si="4">SUM(E67:Y67)</f>
        <v>0</v>
      </c>
    </row>
    <row r="68" spans="1:26" x14ac:dyDescent="0.2">
      <c r="A68" s="5"/>
      <c r="B68" s="159">
        <f t="shared" ref="B68:B131" si="5">+B67</f>
        <v>0</v>
      </c>
      <c r="C68" s="6"/>
      <c r="D68" s="7">
        <f t="shared" si="3"/>
        <v>0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156"/>
      <c r="Z68" s="8">
        <f t="shared" si="4"/>
        <v>0</v>
      </c>
    </row>
    <row r="69" spans="1:26" x14ac:dyDescent="0.2">
      <c r="A69" s="5"/>
      <c r="B69" s="159">
        <f t="shared" si="5"/>
        <v>0</v>
      </c>
      <c r="C69" s="6"/>
      <c r="D69" s="7">
        <f t="shared" si="3"/>
        <v>0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156"/>
      <c r="Z69" s="8">
        <f t="shared" si="4"/>
        <v>0</v>
      </c>
    </row>
    <row r="70" spans="1:26" x14ac:dyDescent="0.2">
      <c r="A70" s="5"/>
      <c r="B70" s="159">
        <f t="shared" si="5"/>
        <v>0</v>
      </c>
      <c r="C70" s="6"/>
      <c r="D70" s="7">
        <f t="shared" si="3"/>
        <v>0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156"/>
      <c r="Z70" s="8">
        <f t="shared" si="4"/>
        <v>0</v>
      </c>
    </row>
    <row r="71" spans="1:26" x14ac:dyDescent="0.2">
      <c r="A71" s="5"/>
      <c r="B71" s="159">
        <f t="shared" si="5"/>
        <v>0</v>
      </c>
      <c r="C71" s="6"/>
      <c r="D71" s="7">
        <f t="shared" si="3"/>
        <v>0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156"/>
      <c r="Z71" s="8">
        <f t="shared" si="4"/>
        <v>0</v>
      </c>
    </row>
    <row r="72" spans="1:26" x14ac:dyDescent="0.2">
      <c r="A72" s="5"/>
      <c r="B72" s="159">
        <f t="shared" si="5"/>
        <v>0</v>
      </c>
      <c r="C72" s="6"/>
      <c r="D72" s="7">
        <f t="shared" si="3"/>
        <v>0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156"/>
      <c r="Z72" s="8">
        <f t="shared" si="4"/>
        <v>0</v>
      </c>
    </row>
    <row r="73" spans="1:26" x14ac:dyDescent="0.2">
      <c r="A73" s="5"/>
      <c r="B73" s="159">
        <f t="shared" si="5"/>
        <v>0</v>
      </c>
      <c r="C73" s="6"/>
      <c r="D73" s="7">
        <f t="shared" si="3"/>
        <v>0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156"/>
      <c r="Z73" s="8">
        <f t="shared" si="4"/>
        <v>0</v>
      </c>
    </row>
    <row r="74" spans="1:26" x14ac:dyDescent="0.2">
      <c r="A74" s="5"/>
      <c r="B74" s="159">
        <f t="shared" si="5"/>
        <v>0</v>
      </c>
      <c r="C74" s="6"/>
      <c r="D74" s="7">
        <f t="shared" si="3"/>
        <v>0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156"/>
      <c r="Z74" s="8">
        <f t="shared" si="4"/>
        <v>0</v>
      </c>
    </row>
    <row r="75" spans="1:26" x14ac:dyDescent="0.2">
      <c r="A75" s="5"/>
      <c r="B75" s="159">
        <f t="shared" si="5"/>
        <v>0</v>
      </c>
      <c r="C75" s="6"/>
      <c r="D75" s="7">
        <f t="shared" si="3"/>
        <v>0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156"/>
      <c r="Z75" s="8">
        <f t="shared" si="4"/>
        <v>0</v>
      </c>
    </row>
    <row r="76" spans="1:26" x14ac:dyDescent="0.2">
      <c r="A76" s="5"/>
      <c r="B76" s="159">
        <f t="shared" si="5"/>
        <v>0</v>
      </c>
      <c r="C76" s="6"/>
      <c r="D76" s="7">
        <f t="shared" si="3"/>
        <v>0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156"/>
      <c r="Z76" s="8">
        <f t="shared" si="4"/>
        <v>0</v>
      </c>
    </row>
    <row r="77" spans="1:26" x14ac:dyDescent="0.2">
      <c r="A77" s="5"/>
      <c r="B77" s="159">
        <f t="shared" si="5"/>
        <v>0</v>
      </c>
      <c r="C77" s="6"/>
      <c r="D77" s="7">
        <f t="shared" si="3"/>
        <v>0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156"/>
      <c r="Z77" s="8">
        <f t="shared" si="4"/>
        <v>0</v>
      </c>
    </row>
    <row r="78" spans="1:26" x14ac:dyDescent="0.2">
      <c r="A78" s="5"/>
      <c r="B78" s="159">
        <f t="shared" si="5"/>
        <v>0</v>
      </c>
      <c r="C78" s="6"/>
      <c r="D78" s="7">
        <f t="shared" si="3"/>
        <v>0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156"/>
      <c r="Z78" s="8">
        <f t="shared" si="4"/>
        <v>0</v>
      </c>
    </row>
    <row r="79" spans="1:26" x14ac:dyDescent="0.2">
      <c r="A79" s="5"/>
      <c r="B79" s="159">
        <f t="shared" si="5"/>
        <v>0</v>
      </c>
      <c r="C79" s="6"/>
      <c r="D79" s="7">
        <f t="shared" si="3"/>
        <v>0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156"/>
      <c r="Z79" s="8">
        <f t="shared" si="4"/>
        <v>0</v>
      </c>
    </row>
    <row r="80" spans="1:26" x14ac:dyDescent="0.2">
      <c r="A80" s="5"/>
      <c r="B80" s="159">
        <f t="shared" si="5"/>
        <v>0</v>
      </c>
      <c r="C80" s="6"/>
      <c r="D80" s="7">
        <f t="shared" si="3"/>
        <v>0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156"/>
      <c r="Z80" s="8">
        <f t="shared" si="4"/>
        <v>0</v>
      </c>
    </row>
    <row r="81" spans="1:26" x14ac:dyDescent="0.2">
      <c r="A81" s="5"/>
      <c r="B81" s="159">
        <f t="shared" si="5"/>
        <v>0</v>
      </c>
      <c r="C81" s="6"/>
      <c r="D81" s="7">
        <f t="shared" si="3"/>
        <v>0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156"/>
      <c r="Z81" s="8">
        <f t="shared" si="4"/>
        <v>0</v>
      </c>
    </row>
    <row r="82" spans="1:26" x14ac:dyDescent="0.2">
      <c r="A82" s="5"/>
      <c r="B82" s="159">
        <f t="shared" si="5"/>
        <v>0</v>
      </c>
      <c r="C82" s="6"/>
      <c r="D82" s="7">
        <f t="shared" si="3"/>
        <v>0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156"/>
      <c r="Z82" s="8">
        <f t="shared" si="4"/>
        <v>0</v>
      </c>
    </row>
    <row r="83" spans="1:26" x14ac:dyDescent="0.2">
      <c r="A83" s="5"/>
      <c r="B83" s="159">
        <f t="shared" si="5"/>
        <v>0</v>
      </c>
      <c r="C83" s="6"/>
      <c r="D83" s="7">
        <f t="shared" si="3"/>
        <v>0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156"/>
      <c r="Z83" s="8">
        <f t="shared" si="4"/>
        <v>0</v>
      </c>
    </row>
    <row r="84" spans="1:26" x14ac:dyDescent="0.2">
      <c r="A84" s="5"/>
      <c r="B84" s="159">
        <f t="shared" si="5"/>
        <v>0</v>
      </c>
      <c r="C84" s="6"/>
      <c r="D84" s="7">
        <f t="shared" si="3"/>
        <v>0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156"/>
      <c r="Z84" s="8">
        <f t="shared" si="4"/>
        <v>0</v>
      </c>
    </row>
    <row r="85" spans="1:26" x14ac:dyDescent="0.2">
      <c r="A85" s="5"/>
      <c r="B85" s="159">
        <f t="shared" si="5"/>
        <v>0</v>
      </c>
      <c r="C85" s="6"/>
      <c r="D85" s="7">
        <f t="shared" si="3"/>
        <v>0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156"/>
      <c r="Z85" s="8">
        <f t="shared" si="4"/>
        <v>0</v>
      </c>
    </row>
    <row r="86" spans="1:26" x14ac:dyDescent="0.2">
      <c r="A86" s="5"/>
      <c r="B86" s="159">
        <f t="shared" si="5"/>
        <v>0</v>
      </c>
      <c r="C86" s="6"/>
      <c r="D86" s="7">
        <f t="shared" si="3"/>
        <v>0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156"/>
      <c r="Z86" s="8">
        <f t="shared" si="4"/>
        <v>0</v>
      </c>
    </row>
    <row r="87" spans="1:26" x14ac:dyDescent="0.2">
      <c r="A87" s="5"/>
      <c r="B87" s="159">
        <f t="shared" si="5"/>
        <v>0</v>
      </c>
      <c r="C87" s="6"/>
      <c r="D87" s="7">
        <f t="shared" si="3"/>
        <v>0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156"/>
      <c r="Z87" s="8">
        <f t="shared" si="4"/>
        <v>0</v>
      </c>
    </row>
    <row r="88" spans="1:26" x14ac:dyDescent="0.2">
      <c r="A88" s="5"/>
      <c r="B88" s="159">
        <f t="shared" si="5"/>
        <v>0</v>
      </c>
      <c r="C88" s="6"/>
      <c r="D88" s="7">
        <f t="shared" si="3"/>
        <v>0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156"/>
      <c r="Z88" s="8">
        <f t="shared" si="4"/>
        <v>0</v>
      </c>
    </row>
    <row r="89" spans="1:26" x14ac:dyDescent="0.2">
      <c r="A89" s="5"/>
      <c r="B89" s="159">
        <f t="shared" si="5"/>
        <v>0</v>
      </c>
      <c r="C89" s="6"/>
      <c r="D89" s="7">
        <f t="shared" si="3"/>
        <v>0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156"/>
      <c r="Z89" s="8">
        <f t="shared" si="4"/>
        <v>0</v>
      </c>
    </row>
    <row r="90" spans="1:26" x14ac:dyDescent="0.2">
      <c r="A90" s="5"/>
      <c r="B90" s="159">
        <f t="shared" si="5"/>
        <v>0</v>
      </c>
      <c r="C90" s="6"/>
      <c r="D90" s="7">
        <f t="shared" si="3"/>
        <v>0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156"/>
      <c r="Z90" s="8">
        <f t="shared" si="4"/>
        <v>0</v>
      </c>
    </row>
    <row r="91" spans="1:26" x14ac:dyDescent="0.2">
      <c r="A91" s="5"/>
      <c r="B91" s="159">
        <f t="shared" si="5"/>
        <v>0</v>
      </c>
      <c r="C91" s="6"/>
      <c r="D91" s="7">
        <f t="shared" si="3"/>
        <v>0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156"/>
      <c r="Z91" s="8">
        <f t="shared" si="4"/>
        <v>0</v>
      </c>
    </row>
    <row r="92" spans="1:26" x14ac:dyDescent="0.2">
      <c r="A92" s="5"/>
      <c r="B92" s="159">
        <f t="shared" si="5"/>
        <v>0</v>
      </c>
      <c r="C92" s="6"/>
      <c r="D92" s="7">
        <f t="shared" si="3"/>
        <v>0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156"/>
      <c r="Z92" s="8">
        <f t="shared" si="4"/>
        <v>0</v>
      </c>
    </row>
    <row r="93" spans="1:26" x14ac:dyDescent="0.2">
      <c r="A93" s="5"/>
      <c r="B93" s="159">
        <f t="shared" si="5"/>
        <v>0</v>
      </c>
      <c r="C93" s="6"/>
      <c r="D93" s="7">
        <f t="shared" si="3"/>
        <v>0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156"/>
      <c r="Z93" s="8">
        <f t="shared" si="4"/>
        <v>0</v>
      </c>
    </row>
    <row r="94" spans="1:26" x14ac:dyDescent="0.2">
      <c r="A94" s="5"/>
      <c r="B94" s="159">
        <f t="shared" si="5"/>
        <v>0</v>
      </c>
      <c r="C94" s="6"/>
      <c r="D94" s="7">
        <f t="shared" si="3"/>
        <v>0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156"/>
      <c r="Z94" s="8">
        <f t="shared" si="4"/>
        <v>0</v>
      </c>
    </row>
    <row r="95" spans="1:26" x14ac:dyDescent="0.2">
      <c r="A95" s="5"/>
      <c r="B95" s="159">
        <f t="shared" si="5"/>
        <v>0</v>
      </c>
      <c r="C95" s="6"/>
      <c r="D95" s="7">
        <f t="shared" si="3"/>
        <v>0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156"/>
      <c r="Z95" s="8">
        <f t="shared" si="4"/>
        <v>0</v>
      </c>
    </row>
    <row r="96" spans="1:26" x14ac:dyDescent="0.2">
      <c r="A96" s="5"/>
      <c r="B96" s="159">
        <f t="shared" si="5"/>
        <v>0</v>
      </c>
      <c r="C96" s="6"/>
      <c r="D96" s="7">
        <f t="shared" si="3"/>
        <v>0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156"/>
      <c r="Z96" s="8">
        <f t="shared" si="4"/>
        <v>0</v>
      </c>
    </row>
    <row r="97" spans="1:26" x14ac:dyDescent="0.2">
      <c r="A97" s="5"/>
      <c r="B97" s="159">
        <f t="shared" si="5"/>
        <v>0</v>
      </c>
      <c r="C97" s="6"/>
      <c r="D97" s="7">
        <f t="shared" si="3"/>
        <v>0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156"/>
      <c r="Z97" s="8">
        <f t="shared" si="4"/>
        <v>0</v>
      </c>
    </row>
    <row r="98" spans="1:26" x14ac:dyDescent="0.2">
      <c r="A98" s="5"/>
      <c r="B98" s="159">
        <f t="shared" si="5"/>
        <v>0</v>
      </c>
      <c r="C98" s="6"/>
      <c r="D98" s="7">
        <f t="shared" si="3"/>
        <v>0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156"/>
      <c r="Z98" s="8">
        <f t="shared" si="4"/>
        <v>0</v>
      </c>
    </row>
    <row r="99" spans="1:26" x14ac:dyDescent="0.2">
      <c r="A99" s="5"/>
      <c r="B99" s="159">
        <f t="shared" si="5"/>
        <v>0</v>
      </c>
      <c r="C99" s="6"/>
      <c r="D99" s="7">
        <f t="shared" si="3"/>
        <v>0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156"/>
      <c r="Z99" s="8">
        <f t="shared" si="4"/>
        <v>0</v>
      </c>
    </row>
    <row r="100" spans="1:26" x14ac:dyDescent="0.2">
      <c r="A100" s="5"/>
      <c r="B100" s="159">
        <f t="shared" si="5"/>
        <v>0</v>
      </c>
      <c r="C100" s="6"/>
      <c r="D100" s="7">
        <f t="shared" si="3"/>
        <v>0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156"/>
      <c r="Z100" s="8">
        <f t="shared" si="4"/>
        <v>0</v>
      </c>
    </row>
    <row r="101" spans="1:26" x14ac:dyDescent="0.2">
      <c r="A101" s="5"/>
      <c r="B101" s="159">
        <f t="shared" si="5"/>
        <v>0</v>
      </c>
      <c r="C101" s="6"/>
      <c r="D101" s="7">
        <f t="shared" si="3"/>
        <v>0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156"/>
      <c r="Z101" s="8">
        <f t="shared" si="4"/>
        <v>0</v>
      </c>
    </row>
    <row r="102" spans="1:26" x14ac:dyDescent="0.2">
      <c r="A102" s="5"/>
      <c r="B102" s="159">
        <f t="shared" si="5"/>
        <v>0</v>
      </c>
      <c r="C102" s="6"/>
      <c r="D102" s="7">
        <f t="shared" si="3"/>
        <v>0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156"/>
      <c r="Z102" s="8">
        <f t="shared" si="4"/>
        <v>0</v>
      </c>
    </row>
    <row r="103" spans="1:26" x14ac:dyDescent="0.2">
      <c r="A103" s="5"/>
      <c r="B103" s="159">
        <f t="shared" si="5"/>
        <v>0</v>
      </c>
      <c r="C103" s="6"/>
      <c r="D103" s="7">
        <f t="shared" si="3"/>
        <v>0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156"/>
      <c r="Z103" s="8">
        <f t="shared" si="4"/>
        <v>0</v>
      </c>
    </row>
    <row r="104" spans="1:26" x14ac:dyDescent="0.2">
      <c r="A104" s="5"/>
      <c r="B104" s="159">
        <f t="shared" si="5"/>
        <v>0</v>
      </c>
      <c r="C104" s="6"/>
      <c r="D104" s="7">
        <f t="shared" si="3"/>
        <v>0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156"/>
      <c r="Z104" s="8">
        <f t="shared" si="4"/>
        <v>0</v>
      </c>
    </row>
    <row r="105" spans="1:26" x14ac:dyDescent="0.2">
      <c r="A105" s="5"/>
      <c r="B105" s="159">
        <f t="shared" si="5"/>
        <v>0</v>
      </c>
      <c r="C105" s="6"/>
      <c r="D105" s="7">
        <f t="shared" si="3"/>
        <v>0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156"/>
      <c r="Z105" s="8">
        <f t="shared" si="4"/>
        <v>0</v>
      </c>
    </row>
    <row r="106" spans="1:26" x14ac:dyDescent="0.2">
      <c r="A106" s="5"/>
      <c r="B106" s="159">
        <f t="shared" si="5"/>
        <v>0</v>
      </c>
      <c r="C106" s="6"/>
      <c r="D106" s="7">
        <f t="shared" si="3"/>
        <v>0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156"/>
      <c r="Z106" s="8">
        <f t="shared" si="4"/>
        <v>0</v>
      </c>
    </row>
    <row r="107" spans="1:26" x14ac:dyDescent="0.2">
      <c r="A107" s="5"/>
      <c r="B107" s="159">
        <f t="shared" si="5"/>
        <v>0</v>
      </c>
      <c r="C107" s="6"/>
      <c r="D107" s="7">
        <f t="shared" si="3"/>
        <v>0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156"/>
      <c r="Z107" s="8">
        <f t="shared" si="4"/>
        <v>0</v>
      </c>
    </row>
    <row r="108" spans="1:26" x14ac:dyDescent="0.2">
      <c r="A108" s="5"/>
      <c r="B108" s="159">
        <f t="shared" si="5"/>
        <v>0</v>
      </c>
      <c r="C108" s="6"/>
      <c r="D108" s="7">
        <f t="shared" si="3"/>
        <v>0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156"/>
      <c r="Z108" s="8">
        <f t="shared" si="4"/>
        <v>0</v>
      </c>
    </row>
    <row r="109" spans="1:26" x14ac:dyDescent="0.2">
      <c r="A109" s="5"/>
      <c r="B109" s="159">
        <f t="shared" si="5"/>
        <v>0</v>
      </c>
      <c r="C109" s="6"/>
      <c r="D109" s="7">
        <f t="shared" si="3"/>
        <v>0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156"/>
      <c r="Z109" s="8">
        <f t="shared" si="4"/>
        <v>0</v>
      </c>
    </row>
    <row r="110" spans="1:26" x14ac:dyDescent="0.2">
      <c r="A110" s="5"/>
      <c r="B110" s="159">
        <f t="shared" si="5"/>
        <v>0</v>
      </c>
      <c r="C110" s="6"/>
      <c r="D110" s="7">
        <f t="shared" si="3"/>
        <v>0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156"/>
      <c r="Z110" s="8">
        <f t="shared" si="4"/>
        <v>0</v>
      </c>
    </row>
    <row r="111" spans="1:26" x14ac:dyDescent="0.2">
      <c r="A111" s="5"/>
      <c r="B111" s="159">
        <f t="shared" si="5"/>
        <v>0</v>
      </c>
      <c r="C111" s="6"/>
      <c r="D111" s="7">
        <f t="shared" si="3"/>
        <v>0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156"/>
      <c r="Z111" s="8">
        <f t="shared" si="4"/>
        <v>0</v>
      </c>
    </row>
    <row r="112" spans="1:26" x14ac:dyDescent="0.2">
      <c r="A112" s="5"/>
      <c r="B112" s="159">
        <f t="shared" si="5"/>
        <v>0</v>
      </c>
      <c r="C112" s="6"/>
      <c r="D112" s="7">
        <f t="shared" si="3"/>
        <v>0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156"/>
      <c r="Z112" s="8">
        <f t="shared" si="4"/>
        <v>0</v>
      </c>
    </row>
    <row r="113" spans="1:26" x14ac:dyDescent="0.2">
      <c r="A113" s="5"/>
      <c r="B113" s="159">
        <f t="shared" si="5"/>
        <v>0</v>
      </c>
      <c r="C113" s="6"/>
      <c r="D113" s="7">
        <f t="shared" si="3"/>
        <v>0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156"/>
      <c r="Z113" s="8">
        <f t="shared" si="4"/>
        <v>0</v>
      </c>
    </row>
    <row r="114" spans="1:26" x14ac:dyDescent="0.2">
      <c r="A114" s="5"/>
      <c r="B114" s="159">
        <f t="shared" si="5"/>
        <v>0</v>
      </c>
      <c r="C114" s="6"/>
      <c r="D114" s="7">
        <f t="shared" si="3"/>
        <v>0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156"/>
      <c r="Z114" s="8">
        <f t="shared" si="4"/>
        <v>0</v>
      </c>
    </row>
    <row r="115" spans="1:26" x14ac:dyDescent="0.2">
      <c r="A115" s="5"/>
      <c r="B115" s="159">
        <f t="shared" si="5"/>
        <v>0</v>
      </c>
      <c r="C115" s="6"/>
      <c r="D115" s="7">
        <f t="shared" si="3"/>
        <v>0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156"/>
      <c r="Z115" s="8">
        <f t="shared" si="4"/>
        <v>0</v>
      </c>
    </row>
    <row r="116" spans="1:26" x14ac:dyDescent="0.2">
      <c r="A116" s="5"/>
      <c r="B116" s="159">
        <f t="shared" si="5"/>
        <v>0</v>
      </c>
      <c r="C116" s="6"/>
      <c r="D116" s="7">
        <f t="shared" si="3"/>
        <v>0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156"/>
      <c r="Z116" s="8">
        <f t="shared" si="4"/>
        <v>0</v>
      </c>
    </row>
    <row r="117" spans="1:26" x14ac:dyDescent="0.2">
      <c r="A117" s="5"/>
      <c r="B117" s="159">
        <f t="shared" si="5"/>
        <v>0</v>
      </c>
      <c r="C117" s="6"/>
      <c r="D117" s="7">
        <f t="shared" si="3"/>
        <v>0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156"/>
      <c r="Z117" s="8">
        <f t="shared" si="4"/>
        <v>0</v>
      </c>
    </row>
    <row r="118" spans="1:26" x14ac:dyDescent="0.2">
      <c r="A118" s="5"/>
      <c r="B118" s="159">
        <f t="shared" si="5"/>
        <v>0</v>
      </c>
      <c r="C118" s="6"/>
      <c r="D118" s="7">
        <f t="shared" si="3"/>
        <v>0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156"/>
      <c r="Z118" s="8">
        <f t="shared" si="4"/>
        <v>0</v>
      </c>
    </row>
    <row r="119" spans="1:26" x14ac:dyDescent="0.2">
      <c r="A119" s="5"/>
      <c r="B119" s="159">
        <f t="shared" si="5"/>
        <v>0</v>
      </c>
      <c r="C119" s="6"/>
      <c r="D119" s="7">
        <f t="shared" si="3"/>
        <v>0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156"/>
      <c r="Z119" s="8">
        <f t="shared" si="4"/>
        <v>0</v>
      </c>
    </row>
    <row r="120" spans="1:26" x14ac:dyDescent="0.2">
      <c r="A120" s="5"/>
      <c r="B120" s="159">
        <f t="shared" si="5"/>
        <v>0</v>
      </c>
      <c r="C120" s="6"/>
      <c r="D120" s="7">
        <f t="shared" si="3"/>
        <v>0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156"/>
      <c r="Z120" s="8">
        <f t="shared" si="4"/>
        <v>0</v>
      </c>
    </row>
    <row r="121" spans="1:26" x14ac:dyDescent="0.2">
      <c r="A121" s="5"/>
      <c r="B121" s="159">
        <f t="shared" si="5"/>
        <v>0</v>
      </c>
      <c r="C121" s="6"/>
      <c r="D121" s="7">
        <f t="shared" si="3"/>
        <v>0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156"/>
      <c r="Z121" s="8">
        <f t="shared" si="4"/>
        <v>0</v>
      </c>
    </row>
    <row r="122" spans="1:26" x14ac:dyDescent="0.2">
      <c r="A122" s="5"/>
      <c r="B122" s="159">
        <f t="shared" si="5"/>
        <v>0</v>
      </c>
      <c r="C122" s="6"/>
      <c r="D122" s="7">
        <f t="shared" si="3"/>
        <v>0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156"/>
      <c r="Z122" s="8">
        <f t="shared" si="4"/>
        <v>0</v>
      </c>
    </row>
    <row r="123" spans="1:26" x14ac:dyDescent="0.2">
      <c r="A123" s="5"/>
      <c r="B123" s="159">
        <f t="shared" si="5"/>
        <v>0</v>
      </c>
      <c r="C123" s="6"/>
      <c r="D123" s="7">
        <f t="shared" si="3"/>
        <v>0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156"/>
      <c r="Z123" s="8">
        <f t="shared" si="4"/>
        <v>0</v>
      </c>
    </row>
    <row r="124" spans="1:26" x14ac:dyDescent="0.2">
      <c r="A124" s="5"/>
      <c r="B124" s="159">
        <f t="shared" si="5"/>
        <v>0</v>
      </c>
      <c r="C124" s="6"/>
      <c r="D124" s="7">
        <f t="shared" si="3"/>
        <v>0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156"/>
      <c r="Z124" s="8">
        <f t="shared" si="4"/>
        <v>0</v>
      </c>
    </row>
    <row r="125" spans="1:26" x14ac:dyDescent="0.2">
      <c r="A125" s="5"/>
      <c r="B125" s="159">
        <f t="shared" si="5"/>
        <v>0</v>
      </c>
      <c r="C125" s="6"/>
      <c r="D125" s="7">
        <f t="shared" si="3"/>
        <v>0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156"/>
      <c r="Z125" s="8">
        <f t="shared" si="4"/>
        <v>0</v>
      </c>
    </row>
    <row r="126" spans="1:26" x14ac:dyDescent="0.2">
      <c r="A126" s="5"/>
      <c r="B126" s="159">
        <f t="shared" si="5"/>
        <v>0</v>
      </c>
      <c r="C126" s="6"/>
      <c r="D126" s="7">
        <f t="shared" si="3"/>
        <v>0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156"/>
      <c r="Z126" s="8">
        <f t="shared" si="4"/>
        <v>0</v>
      </c>
    </row>
    <row r="127" spans="1:26" x14ac:dyDescent="0.2">
      <c r="A127" s="5"/>
      <c r="B127" s="159">
        <f t="shared" si="5"/>
        <v>0</v>
      </c>
      <c r="C127" s="6"/>
      <c r="D127" s="7">
        <f t="shared" si="3"/>
        <v>0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156"/>
      <c r="Z127" s="8">
        <f t="shared" si="4"/>
        <v>0</v>
      </c>
    </row>
    <row r="128" spans="1:26" x14ac:dyDescent="0.2">
      <c r="A128" s="5"/>
      <c r="B128" s="159">
        <f t="shared" si="5"/>
        <v>0</v>
      </c>
      <c r="C128" s="6"/>
      <c r="D128" s="7">
        <f t="shared" si="3"/>
        <v>0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156"/>
      <c r="Z128" s="8">
        <f t="shared" si="4"/>
        <v>0</v>
      </c>
    </row>
    <row r="129" spans="1:26" x14ac:dyDescent="0.2">
      <c r="A129" s="5"/>
      <c r="B129" s="159">
        <f t="shared" si="5"/>
        <v>0</v>
      </c>
      <c r="C129" s="6"/>
      <c r="D129" s="7">
        <f t="shared" si="3"/>
        <v>0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156"/>
      <c r="Z129" s="8">
        <f t="shared" si="4"/>
        <v>0</v>
      </c>
    </row>
    <row r="130" spans="1:26" x14ac:dyDescent="0.2">
      <c r="A130" s="5"/>
      <c r="B130" s="159">
        <f t="shared" si="5"/>
        <v>0</v>
      </c>
      <c r="C130" s="6"/>
      <c r="D130" s="7">
        <f t="shared" si="3"/>
        <v>0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156"/>
      <c r="Z130" s="8">
        <f t="shared" si="4"/>
        <v>0</v>
      </c>
    </row>
    <row r="131" spans="1:26" x14ac:dyDescent="0.2">
      <c r="A131" s="5"/>
      <c r="B131" s="159">
        <f t="shared" si="5"/>
        <v>0</v>
      </c>
      <c r="C131" s="6"/>
      <c r="D131" s="7">
        <f t="shared" ref="D131:D194" si="6">+C131-Z131</f>
        <v>0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156"/>
      <c r="Z131" s="8">
        <f t="shared" ref="Z131:Z194" si="7">SUM(E131:Y131)</f>
        <v>0</v>
      </c>
    </row>
    <row r="132" spans="1:26" x14ac:dyDescent="0.2">
      <c r="A132" s="5"/>
      <c r="B132" s="159">
        <f t="shared" ref="B132:B195" si="8">+B131</f>
        <v>0</v>
      </c>
      <c r="C132" s="6"/>
      <c r="D132" s="7">
        <f t="shared" si="6"/>
        <v>0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156"/>
      <c r="Z132" s="8">
        <f t="shared" si="7"/>
        <v>0</v>
      </c>
    </row>
    <row r="133" spans="1:26" x14ac:dyDescent="0.2">
      <c r="A133" s="5"/>
      <c r="B133" s="159">
        <f t="shared" si="8"/>
        <v>0</v>
      </c>
      <c r="C133" s="6"/>
      <c r="D133" s="7">
        <f t="shared" si="6"/>
        <v>0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156"/>
      <c r="Z133" s="8">
        <f t="shared" si="7"/>
        <v>0</v>
      </c>
    </row>
    <row r="134" spans="1:26" x14ac:dyDescent="0.2">
      <c r="A134" s="5"/>
      <c r="B134" s="159">
        <f t="shared" si="8"/>
        <v>0</v>
      </c>
      <c r="C134" s="6"/>
      <c r="D134" s="7">
        <f t="shared" si="6"/>
        <v>0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156"/>
      <c r="Z134" s="8">
        <f t="shared" si="7"/>
        <v>0</v>
      </c>
    </row>
    <row r="135" spans="1:26" x14ac:dyDescent="0.2">
      <c r="A135" s="5"/>
      <c r="B135" s="159">
        <f t="shared" si="8"/>
        <v>0</v>
      </c>
      <c r="C135" s="6"/>
      <c r="D135" s="7">
        <f t="shared" si="6"/>
        <v>0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156"/>
      <c r="Z135" s="8">
        <f t="shared" si="7"/>
        <v>0</v>
      </c>
    </row>
    <row r="136" spans="1:26" x14ac:dyDescent="0.2">
      <c r="A136" s="5"/>
      <c r="B136" s="159">
        <f t="shared" si="8"/>
        <v>0</v>
      </c>
      <c r="C136" s="6"/>
      <c r="D136" s="7">
        <f t="shared" si="6"/>
        <v>0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156"/>
      <c r="Z136" s="8">
        <f t="shared" si="7"/>
        <v>0</v>
      </c>
    </row>
    <row r="137" spans="1:26" x14ac:dyDescent="0.2">
      <c r="A137" s="5"/>
      <c r="B137" s="159">
        <f t="shared" si="8"/>
        <v>0</v>
      </c>
      <c r="C137" s="6"/>
      <c r="D137" s="7">
        <f t="shared" si="6"/>
        <v>0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156"/>
      <c r="Z137" s="8">
        <f t="shared" si="7"/>
        <v>0</v>
      </c>
    </row>
    <row r="138" spans="1:26" x14ac:dyDescent="0.2">
      <c r="A138" s="5"/>
      <c r="B138" s="159">
        <f t="shared" si="8"/>
        <v>0</v>
      </c>
      <c r="C138" s="6"/>
      <c r="D138" s="7">
        <f t="shared" si="6"/>
        <v>0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156"/>
      <c r="Z138" s="8">
        <f t="shared" si="7"/>
        <v>0</v>
      </c>
    </row>
    <row r="139" spans="1:26" x14ac:dyDescent="0.2">
      <c r="A139" s="5"/>
      <c r="B139" s="159">
        <f t="shared" si="8"/>
        <v>0</v>
      </c>
      <c r="C139" s="6"/>
      <c r="D139" s="7">
        <f t="shared" si="6"/>
        <v>0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156"/>
      <c r="Z139" s="8">
        <f t="shared" si="7"/>
        <v>0</v>
      </c>
    </row>
    <row r="140" spans="1:26" x14ac:dyDescent="0.2">
      <c r="A140" s="5"/>
      <c r="B140" s="159">
        <f t="shared" si="8"/>
        <v>0</v>
      </c>
      <c r="C140" s="6"/>
      <c r="D140" s="7">
        <f t="shared" si="6"/>
        <v>0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156"/>
      <c r="Z140" s="8">
        <f t="shared" si="7"/>
        <v>0</v>
      </c>
    </row>
    <row r="141" spans="1:26" x14ac:dyDescent="0.2">
      <c r="A141" s="5"/>
      <c r="B141" s="159">
        <f t="shared" si="8"/>
        <v>0</v>
      </c>
      <c r="C141" s="6"/>
      <c r="D141" s="7">
        <f t="shared" si="6"/>
        <v>0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156"/>
      <c r="Z141" s="8">
        <f t="shared" si="7"/>
        <v>0</v>
      </c>
    </row>
    <row r="142" spans="1:26" x14ac:dyDescent="0.2">
      <c r="A142" s="5"/>
      <c r="B142" s="159">
        <f t="shared" si="8"/>
        <v>0</v>
      </c>
      <c r="C142" s="6"/>
      <c r="D142" s="7">
        <f t="shared" si="6"/>
        <v>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156"/>
      <c r="Z142" s="8">
        <f t="shared" si="7"/>
        <v>0</v>
      </c>
    </row>
    <row r="143" spans="1:26" x14ac:dyDescent="0.2">
      <c r="A143" s="5"/>
      <c r="B143" s="159">
        <f t="shared" si="8"/>
        <v>0</v>
      </c>
      <c r="C143" s="6"/>
      <c r="D143" s="7">
        <f t="shared" si="6"/>
        <v>0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156"/>
      <c r="Z143" s="8">
        <f t="shared" si="7"/>
        <v>0</v>
      </c>
    </row>
    <row r="144" spans="1:26" x14ac:dyDescent="0.2">
      <c r="A144" s="5"/>
      <c r="B144" s="159">
        <f t="shared" si="8"/>
        <v>0</v>
      </c>
      <c r="C144" s="6"/>
      <c r="D144" s="7">
        <f t="shared" si="6"/>
        <v>0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156"/>
      <c r="Z144" s="8">
        <f t="shared" si="7"/>
        <v>0</v>
      </c>
    </row>
    <row r="145" spans="1:26" x14ac:dyDescent="0.2">
      <c r="A145" s="5"/>
      <c r="B145" s="159">
        <f t="shared" si="8"/>
        <v>0</v>
      </c>
      <c r="C145" s="6"/>
      <c r="D145" s="7">
        <f t="shared" si="6"/>
        <v>0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156"/>
      <c r="Z145" s="8">
        <f t="shared" si="7"/>
        <v>0</v>
      </c>
    </row>
    <row r="146" spans="1:26" x14ac:dyDescent="0.2">
      <c r="A146" s="5"/>
      <c r="B146" s="159">
        <f t="shared" si="8"/>
        <v>0</v>
      </c>
      <c r="C146" s="6"/>
      <c r="D146" s="7">
        <f t="shared" si="6"/>
        <v>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156"/>
      <c r="Z146" s="8">
        <f t="shared" si="7"/>
        <v>0</v>
      </c>
    </row>
    <row r="147" spans="1:26" x14ac:dyDescent="0.2">
      <c r="A147" s="5"/>
      <c r="B147" s="159">
        <f t="shared" si="8"/>
        <v>0</v>
      </c>
      <c r="C147" s="6"/>
      <c r="D147" s="7">
        <f t="shared" si="6"/>
        <v>0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156"/>
      <c r="Z147" s="8">
        <f t="shared" si="7"/>
        <v>0</v>
      </c>
    </row>
    <row r="148" spans="1:26" x14ac:dyDescent="0.2">
      <c r="A148" s="5"/>
      <c r="B148" s="159">
        <f t="shared" si="8"/>
        <v>0</v>
      </c>
      <c r="C148" s="6"/>
      <c r="D148" s="7">
        <f t="shared" si="6"/>
        <v>0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156"/>
      <c r="Z148" s="8">
        <f t="shared" si="7"/>
        <v>0</v>
      </c>
    </row>
    <row r="149" spans="1:26" x14ac:dyDescent="0.2">
      <c r="A149" s="5"/>
      <c r="B149" s="159">
        <f t="shared" si="8"/>
        <v>0</v>
      </c>
      <c r="C149" s="6"/>
      <c r="D149" s="7">
        <f t="shared" si="6"/>
        <v>0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156"/>
      <c r="Z149" s="8">
        <f t="shared" si="7"/>
        <v>0</v>
      </c>
    </row>
    <row r="150" spans="1:26" x14ac:dyDescent="0.2">
      <c r="A150" s="5"/>
      <c r="B150" s="159">
        <f t="shared" si="8"/>
        <v>0</v>
      </c>
      <c r="C150" s="6"/>
      <c r="D150" s="7">
        <f t="shared" si="6"/>
        <v>0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156"/>
      <c r="Z150" s="8">
        <f t="shared" si="7"/>
        <v>0</v>
      </c>
    </row>
    <row r="151" spans="1:26" x14ac:dyDescent="0.2">
      <c r="A151" s="5"/>
      <c r="B151" s="159">
        <f t="shared" si="8"/>
        <v>0</v>
      </c>
      <c r="C151" s="6"/>
      <c r="D151" s="7">
        <f t="shared" si="6"/>
        <v>0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156"/>
      <c r="Z151" s="8">
        <f t="shared" si="7"/>
        <v>0</v>
      </c>
    </row>
    <row r="152" spans="1:26" x14ac:dyDescent="0.2">
      <c r="A152" s="5"/>
      <c r="B152" s="159">
        <f t="shared" si="8"/>
        <v>0</v>
      </c>
      <c r="C152" s="6"/>
      <c r="D152" s="7">
        <f t="shared" si="6"/>
        <v>0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156"/>
      <c r="Z152" s="8">
        <f t="shared" si="7"/>
        <v>0</v>
      </c>
    </row>
    <row r="153" spans="1:26" x14ac:dyDescent="0.2">
      <c r="A153" s="5"/>
      <c r="B153" s="159">
        <f t="shared" si="8"/>
        <v>0</v>
      </c>
      <c r="C153" s="6"/>
      <c r="D153" s="7">
        <f t="shared" si="6"/>
        <v>0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156"/>
      <c r="Z153" s="8">
        <f t="shared" si="7"/>
        <v>0</v>
      </c>
    </row>
    <row r="154" spans="1:26" x14ac:dyDescent="0.2">
      <c r="A154" s="5"/>
      <c r="B154" s="159">
        <f t="shared" si="8"/>
        <v>0</v>
      </c>
      <c r="C154" s="6"/>
      <c r="D154" s="7">
        <f t="shared" si="6"/>
        <v>0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156"/>
      <c r="Z154" s="8">
        <f t="shared" si="7"/>
        <v>0</v>
      </c>
    </row>
    <row r="155" spans="1:26" x14ac:dyDescent="0.2">
      <c r="A155" s="5"/>
      <c r="B155" s="159">
        <f t="shared" si="8"/>
        <v>0</v>
      </c>
      <c r="C155" s="6"/>
      <c r="D155" s="7">
        <f t="shared" si="6"/>
        <v>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156"/>
      <c r="Z155" s="8">
        <f t="shared" si="7"/>
        <v>0</v>
      </c>
    </row>
    <row r="156" spans="1:26" x14ac:dyDescent="0.2">
      <c r="A156" s="5"/>
      <c r="B156" s="159">
        <f t="shared" si="8"/>
        <v>0</v>
      </c>
      <c r="C156" s="6"/>
      <c r="D156" s="7">
        <f t="shared" si="6"/>
        <v>0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156"/>
      <c r="Z156" s="8">
        <f t="shared" si="7"/>
        <v>0</v>
      </c>
    </row>
    <row r="157" spans="1:26" x14ac:dyDescent="0.2">
      <c r="A157" s="5"/>
      <c r="B157" s="159">
        <f t="shared" si="8"/>
        <v>0</v>
      </c>
      <c r="C157" s="6"/>
      <c r="D157" s="7">
        <f t="shared" si="6"/>
        <v>0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156"/>
      <c r="Z157" s="8">
        <f t="shared" si="7"/>
        <v>0</v>
      </c>
    </row>
    <row r="158" spans="1:26" x14ac:dyDescent="0.2">
      <c r="A158" s="5"/>
      <c r="B158" s="159">
        <f t="shared" si="8"/>
        <v>0</v>
      </c>
      <c r="C158" s="6"/>
      <c r="D158" s="7">
        <f t="shared" si="6"/>
        <v>0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156"/>
      <c r="Z158" s="8">
        <f t="shared" si="7"/>
        <v>0</v>
      </c>
    </row>
    <row r="159" spans="1:26" x14ac:dyDescent="0.2">
      <c r="A159" s="5"/>
      <c r="B159" s="159">
        <f t="shared" si="8"/>
        <v>0</v>
      </c>
      <c r="C159" s="6"/>
      <c r="D159" s="7">
        <f t="shared" si="6"/>
        <v>0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156"/>
      <c r="Z159" s="8">
        <f t="shared" si="7"/>
        <v>0</v>
      </c>
    </row>
    <row r="160" spans="1:26" x14ac:dyDescent="0.2">
      <c r="A160" s="5"/>
      <c r="B160" s="159">
        <f t="shared" si="8"/>
        <v>0</v>
      </c>
      <c r="C160" s="6"/>
      <c r="D160" s="7">
        <f t="shared" si="6"/>
        <v>0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156"/>
      <c r="Z160" s="8">
        <f t="shared" si="7"/>
        <v>0</v>
      </c>
    </row>
    <row r="161" spans="1:26" x14ac:dyDescent="0.2">
      <c r="A161" s="5"/>
      <c r="B161" s="159">
        <f t="shared" si="8"/>
        <v>0</v>
      </c>
      <c r="C161" s="6"/>
      <c r="D161" s="7">
        <f t="shared" si="6"/>
        <v>0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156"/>
      <c r="Z161" s="8">
        <f t="shared" si="7"/>
        <v>0</v>
      </c>
    </row>
    <row r="162" spans="1:26" x14ac:dyDescent="0.2">
      <c r="A162" s="5"/>
      <c r="B162" s="159">
        <f t="shared" si="8"/>
        <v>0</v>
      </c>
      <c r="C162" s="6"/>
      <c r="D162" s="7">
        <f t="shared" si="6"/>
        <v>0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156"/>
      <c r="Z162" s="8">
        <f t="shared" si="7"/>
        <v>0</v>
      </c>
    </row>
    <row r="163" spans="1:26" x14ac:dyDescent="0.2">
      <c r="A163" s="5"/>
      <c r="B163" s="159">
        <f t="shared" si="8"/>
        <v>0</v>
      </c>
      <c r="C163" s="6"/>
      <c r="D163" s="7">
        <f t="shared" si="6"/>
        <v>0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156"/>
      <c r="Z163" s="8">
        <f t="shared" si="7"/>
        <v>0</v>
      </c>
    </row>
    <row r="164" spans="1:26" x14ac:dyDescent="0.2">
      <c r="A164" s="5"/>
      <c r="B164" s="159">
        <f t="shared" si="8"/>
        <v>0</v>
      </c>
      <c r="C164" s="6"/>
      <c r="D164" s="7">
        <f t="shared" si="6"/>
        <v>0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156"/>
      <c r="Z164" s="8">
        <f t="shared" si="7"/>
        <v>0</v>
      </c>
    </row>
    <row r="165" spans="1:26" x14ac:dyDescent="0.2">
      <c r="A165" s="5"/>
      <c r="B165" s="159">
        <f t="shared" si="8"/>
        <v>0</v>
      </c>
      <c r="C165" s="6"/>
      <c r="D165" s="7">
        <f t="shared" si="6"/>
        <v>0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156"/>
      <c r="Z165" s="8">
        <f t="shared" si="7"/>
        <v>0</v>
      </c>
    </row>
    <row r="166" spans="1:26" x14ac:dyDescent="0.2">
      <c r="A166" s="5"/>
      <c r="B166" s="159">
        <f t="shared" si="8"/>
        <v>0</v>
      </c>
      <c r="C166" s="6"/>
      <c r="D166" s="7">
        <f t="shared" si="6"/>
        <v>0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156"/>
      <c r="Z166" s="8">
        <f t="shared" si="7"/>
        <v>0</v>
      </c>
    </row>
    <row r="167" spans="1:26" x14ac:dyDescent="0.2">
      <c r="A167" s="5"/>
      <c r="B167" s="159">
        <f t="shared" si="8"/>
        <v>0</v>
      </c>
      <c r="C167" s="6"/>
      <c r="D167" s="7">
        <f t="shared" si="6"/>
        <v>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156"/>
      <c r="Z167" s="8">
        <f t="shared" si="7"/>
        <v>0</v>
      </c>
    </row>
    <row r="168" spans="1:26" x14ac:dyDescent="0.2">
      <c r="A168" s="5"/>
      <c r="B168" s="159">
        <f t="shared" si="8"/>
        <v>0</v>
      </c>
      <c r="C168" s="6"/>
      <c r="D168" s="7">
        <f t="shared" si="6"/>
        <v>0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156"/>
      <c r="Z168" s="8">
        <f t="shared" si="7"/>
        <v>0</v>
      </c>
    </row>
    <row r="169" spans="1:26" x14ac:dyDescent="0.2">
      <c r="A169" s="5"/>
      <c r="B169" s="159">
        <f t="shared" si="8"/>
        <v>0</v>
      </c>
      <c r="C169" s="6"/>
      <c r="D169" s="7">
        <f t="shared" si="6"/>
        <v>0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156"/>
      <c r="Z169" s="8">
        <f t="shared" si="7"/>
        <v>0</v>
      </c>
    </row>
    <row r="170" spans="1:26" x14ac:dyDescent="0.2">
      <c r="A170" s="5"/>
      <c r="B170" s="159">
        <f t="shared" si="8"/>
        <v>0</v>
      </c>
      <c r="C170" s="6"/>
      <c r="D170" s="7">
        <f t="shared" si="6"/>
        <v>0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156"/>
      <c r="Z170" s="8">
        <f t="shared" si="7"/>
        <v>0</v>
      </c>
    </row>
    <row r="171" spans="1:26" x14ac:dyDescent="0.2">
      <c r="A171" s="5"/>
      <c r="B171" s="159">
        <f t="shared" si="8"/>
        <v>0</v>
      </c>
      <c r="C171" s="6"/>
      <c r="D171" s="7">
        <f t="shared" si="6"/>
        <v>0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156"/>
      <c r="Z171" s="8">
        <f t="shared" si="7"/>
        <v>0</v>
      </c>
    </row>
    <row r="172" spans="1:26" x14ac:dyDescent="0.2">
      <c r="A172" s="5"/>
      <c r="B172" s="159">
        <f t="shared" si="8"/>
        <v>0</v>
      </c>
      <c r="C172" s="6"/>
      <c r="D172" s="7">
        <f t="shared" si="6"/>
        <v>0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156"/>
      <c r="Z172" s="8">
        <f t="shared" si="7"/>
        <v>0</v>
      </c>
    </row>
    <row r="173" spans="1:26" x14ac:dyDescent="0.2">
      <c r="A173" s="5"/>
      <c r="B173" s="159">
        <f t="shared" si="8"/>
        <v>0</v>
      </c>
      <c r="C173" s="6"/>
      <c r="D173" s="7">
        <f t="shared" si="6"/>
        <v>0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156"/>
      <c r="Z173" s="8">
        <f t="shared" si="7"/>
        <v>0</v>
      </c>
    </row>
    <row r="174" spans="1:26" x14ac:dyDescent="0.2">
      <c r="A174" s="5"/>
      <c r="B174" s="159">
        <f t="shared" si="8"/>
        <v>0</v>
      </c>
      <c r="C174" s="6"/>
      <c r="D174" s="7">
        <f t="shared" si="6"/>
        <v>0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156"/>
      <c r="Z174" s="8">
        <f t="shared" si="7"/>
        <v>0</v>
      </c>
    </row>
    <row r="175" spans="1:26" x14ac:dyDescent="0.2">
      <c r="A175" s="5"/>
      <c r="B175" s="159">
        <f t="shared" si="8"/>
        <v>0</v>
      </c>
      <c r="C175" s="6"/>
      <c r="D175" s="7">
        <f t="shared" si="6"/>
        <v>0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156"/>
      <c r="Z175" s="8">
        <f t="shared" si="7"/>
        <v>0</v>
      </c>
    </row>
    <row r="176" spans="1:26" x14ac:dyDescent="0.2">
      <c r="A176" s="5"/>
      <c r="B176" s="159">
        <f t="shared" si="8"/>
        <v>0</v>
      </c>
      <c r="C176" s="6"/>
      <c r="D176" s="7">
        <f t="shared" si="6"/>
        <v>0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156"/>
      <c r="Z176" s="8">
        <f t="shared" si="7"/>
        <v>0</v>
      </c>
    </row>
    <row r="177" spans="1:26" x14ac:dyDescent="0.2">
      <c r="A177" s="5"/>
      <c r="B177" s="159">
        <f t="shared" si="8"/>
        <v>0</v>
      </c>
      <c r="C177" s="6"/>
      <c r="D177" s="7">
        <f t="shared" si="6"/>
        <v>0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156"/>
      <c r="Z177" s="8">
        <f t="shared" si="7"/>
        <v>0</v>
      </c>
    </row>
    <row r="178" spans="1:26" x14ac:dyDescent="0.2">
      <c r="A178" s="5"/>
      <c r="B178" s="159">
        <f t="shared" si="8"/>
        <v>0</v>
      </c>
      <c r="C178" s="6"/>
      <c r="D178" s="7">
        <f t="shared" si="6"/>
        <v>0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156"/>
      <c r="Z178" s="8">
        <f t="shared" si="7"/>
        <v>0</v>
      </c>
    </row>
    <row r="179" spans="1:26" x14ac:dyDescent="0.2">
      <c r="A179" s="5"/>
      <c r="B179" s="159">
        <f t="shared" si="8"/>
        <v>0</v>
      </c>
      <c r="C179" s="6"/>
      <c r="D179" s="7">
        <f t="shared" si="6"/>
        <v>0</v>
      </c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156"/>
      <c r="Z179" s="8">
        <f t="shared" si="7"/>
        <v>0</v>
      </c>
    </row>
    <row r="180" spans="1:26" x14ac:dyDescent="0.2">
      <c r="A180" s="5"/>
      <c r="B180" s="159">
        <f t="shared" si="8"/>
        <v>0</v>
      </c>
      <c r="C180" s="6"/>
      <c r="D180" s="7">
        <f t="shared" si="6"/>
        <v>0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156"/>
      <c r="Z180" s="8">
        <f t="shared" si="7"/>
        <v>0</v>
      </c>
    </row>
    <row r="181" spans="1:26" x14ac:dyDescent="0.2">
      <c r="A181" s="5"/>
      <c r="B181" s="159">
        <f t="shared" si="8"/>
        <v>0</v>
      </c>
      <c r="C181" s="6"/>
      <c r="D181" s="7">
        <f t="shared" si="6"/>
        <v>0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156"/>
      <c r="Z181" s="8">
        <f t="shared" si="7"/>
        <v>0</v>
      </c>
    </row>
    <row r="182" spans="1:26" x14ac:dyDescent="0.2">
      <c r="A182" s="5"/>
      <c r="B182" s="159">
        <f t="shared" si="8"/>
        <v>0</v>
      </c>
      <c r="C182" s="6"/>
      <c r="D182" s="7">
        <f t="shared" si="6"/>
        <v>0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156"/>
      <c r="Z182" s="8">
        <f t="shared" si="7"/>
        <v>0</v>
      </c>
    </row>
    <row r="183" spans="1:26" x14ac:dyDescent="0.2">
      <c r="A183" s="5"/>
      <c r="B183" s="159">
        <f t="shared" si="8"/>
        <v>0</v>
      </c>
      <c r="C183" s="6"/>
      <c r="D183" s="7">
        <f t="shared" si="6"/>
        <v>0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156"/>
      <c r="Z183" s="8">
        <f t="shared" si="7"/>
        <v>0</v>
      </c>
    </row>
    <row r="184" spans="1:26" x14ac:dyDescent="0.2">
      <c r="A184" s="5"/>
      <c r="B184" s="159">
        <f t="shared" si="8"/>
        <v>0</v>
      </c>
      <c r="C184" s="6"/>
      <c r="D184" s="7">
        <f t="shared" si="6"/>
        <v>0</v>
      </c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156"/>
      <c r="Z184" s="8">
        <f t="shared" si="7"/>
        <v>0</v>
      </c>
    </row>
    <row r="185" spans="1:26" x14ac:dyDescent="0.2">
      <c r="A185" s="5"/>
      <c r="B185" s="159">
        <f t="shared" si="8"/>
        <v>0</v>
      </c>
      <c r="C185" s="6"/>
      <c r="D185" s="7">
        <f t="shared" si="6"/>
        <v>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156"/>
      <c r="Z185" s="8">
        <f t="shared" si="7"/>
        <v>0</v>
      </c>
    </row>
    <row r="186" spans="1:26" x14ac:dyDescent="0.2">
      <c r="A186" s="5"/>
      <c r="B186" s="159">
        <f t="shared" si="8"/>
        <v>0</v>
      </c>
      <c r="C186" s="6"/>
      <c r="D186" s="7">
        <f t="shared" si="6"/>
        <v>0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156"/>
      <c r="Z186" s="8">
        <f t="shared" si="7"/>
        <v>0</v>
      </c>
    </row>
    <row r="187" spans="1:26" x14ac:dyDescent="0.2">
      <c r="A187" s="5"/>
      <c r="B187" s="159">
        <f t="shared" si="8"/>
        <v>0</v>
      </c>
      <c r="C187" s="6"/>
      <c r="D187" s="7">
        <f t="shared" si="6"/>
        <v>0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156"/>
      <c r="Z187" s="8">
        <f t="shared" si="7"/>
        <v>0</v>
      </c>
    </row>
    <row r="188" spans="1:26" x14ac:dyDescent="0.2">
      <c r="A188" s="5"/>
      <c r="B188" s="159">
        <f t="shared" si="8"/>
        <v>0</v>
      </c>
      <c r="C188" s="6"/>
      <c r="D188" s="7">
        <f t="shared" si="6"/>
        <v>0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156"/>
      <c r="Z188" s="8">
        <f t="shared" si="7"/>
        <v>0</v>
      </c>
    </row>
    <row r="189" spans="1:26" x14ac:dyDescent="0.2">
      <c r="A189" s="5"/>
      <c r="B189" s="159">
        <f t="shared" si="8"/>
        <v>0</v>
      </c>
      <c r="C189" s="6"/>
      <c r="D189" s="7">
        <f t="shared" si="6"/>
        <v>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156"/>
      <c r="Z189" s="8">
        <f t="shared" si="7"/>
        <v>0</v>
      </c>
    </row>
    <row r="190" spans="1:26" x14ac:dyDescent="0.2">
      <c r="A190" s="5"/>
      <c r="B190" s="159">
        <f t="shared" si="8"/>
        <v>0</v>
      </c>
      <c r="C190" s="6"/>
      <c r="D190" s="7">
        <f t="shared" si="6"/>
        <v>0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156"/>
      <c r="Z190" s="8">
        <f t="shared" si="7"/>
        <v>0</v>
      </c>
    </row>
    <row r="191" spans="1:26" x14ac:dyDescent="0.2">
      <c r="A191" s="5"/>
      <c r="B191" s="159">
        <f t="shared" si="8"/>
        <v>0</v>
      </c>
      <c r="C191" s="6"/>
      <c r="D191" s="7">
        <f t="shared" si="6"/>
        <v>0</v>
      </c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156"/>
      <c r="Z191" s="8">
        <f t="shared" si="7"/>
        <v>0</v>
      </c>
    </row>
    <row r="192" spans="1:26" x14ac:dyDescent="0.2">
      <c r="A192" s="5"/>
      <c r="B192" s="159">
        <f t="shared" si="8"/>
        <v>0</v>
      </c>
      <c r="C192" s="6"/>
      <c r="D192" s="7">
        <f t="shared" si="6"/>
        <v>0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156"/>
      <c r="Z192" s="8">
        <f t="shared" si="7"/>
        <v>0</v>
      </c>
    </row>
    <row r="193" spans="1:26" x14ac:dyDescent="0.2">
      <c r="A193" s="5"/>
      <c r="B193" s="159">
        <f t="shared" si="8"/>
        <v>0</v>
      </c>
      <c r="C193" s="6"/>
      <c r="D193" s="7">
        <f t="shared" si="6"/>
        <v>0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156"/>
      <c r="Z193" s="8">
        <f t="shared" si="7"/>
        <v>0</v>
      </c>
    </row>
    <row r="194" spans="1:26" x14ac:dyDescent="0.2">
      <c r="A194" s="5"/>
      <c r="B194" s="159">
        <f t="shared" si="8"/>
        <v>0</v>
      </c>
      <c r="C194" s="6"/>
      <c r="D194" s="7">
        <f t="shared" si="6"/>
        <v>0</v>
      </c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156"/>
      <c r="Z194" s="8">
        <f t="shared" si="7"/>
        <v>0</v>
      </c>
    </row>
    <row r="195" spans="1:26" x14ac:dyDescent="0.2">
      <c r="A195" s="216" t="s">
        <v>259</v>
      </c>
      <c r="B195" s="159">
        <f t="shared" si="8"/>
        <v>0</v>
      </c>
      <c r="C195" s="6">
        <f>+المخزن!H3</f>
        <v>0</v>
      </c>
      <c r="D195" s="7">
        <f t="shared" ref="D195" si="9">+C195-Z195</f>
        <v>0</v>
      </c>
      <c r="E195" s="6"/>
      <c r="F195" s="6"/>
      <c r="G195" s="6"/>
      <c r="H195" s="6">
        <f>+المخزن!F3</f>
        <v>0</v>
      </c>
      <c r="I195" s="6">
        <f>+المخزن!G3</f>
        <v>0</v>
      </c>
      <c r="J195" s="6">
        <f>+المخزن!B3</f>
        <v>0</v>
      </c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156"/>
      <c r="Z195" s="8">
        <f t="shared" ref="Z195:Z199" si="10">SUM(E195:Y195)</f>
        <v>0</v>
      </c>
    </row>
    <row r="196" spans="1:26" x14ac:dyDescent="0.2">
      <c r="A196" s="216" t="s">
        <v>18</v>
      </c>
      <c r="B196" s="159">
        <f t="shared" ref="B196" si="11">+B195</f>
        <v>0</v>
      </c>
      <c r="C196" s="229">
        <f>+الاهلاك!M3</f>
        <v>0</v>
      </c>
      <c r="D196" s="7">
        <f t="shared" ref="D196:D200" si="12">+C196-Z196</f>
        <v>0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>
        <f>+C196</f>
        <v>0</v>
      </c>
      <c r="Y196" s="156"/>
      <c r="Z196" s="8">
        <f t="shared" si="10"/>
        <v>0</v>
      </c>
    </row>
    <row r="197" spans="1:26" x14ac:dyDescent="0.2">
      <c r="A197" s="216" t="s">
        <v>246</v>
      </c>
      <c r="B197" s="159">
        <f t="shared" ref="B197:B199" si="13">+B196</f>
        <v>0</v>
      </c>
      <c r="C197" s="215">
        <f>+مرتبات!M12</f>
        <v>0</v>
      </c>
      <c r="D197" s="7">
        <f t="shared" si="12"/>
        <v>0</v>
      </c>
      <c r="E197" s="6"/>
      <c r="F197" s="6"/>
      <c r="G197" s="6"/>
      <c r="H197" s="6"/>
      <c r="I197" s="6"/>
      <c r="J197" s="6"/>
      <c r="K197" s="6"/>
      <c r="L197" s="6"/>
      <c r="M197" s="6"/>
      <c r="N197" s="215">
        <f>+C197</f>
        <v>0</v>
      </c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156"/>
      <c r="Z197" s="8">
        <f t="shared" si="10"/>
        <v>0</v>
      </c>
    </row>
    <row r="198" spans="1:26" x14ac:dyDescent="0.2">
      <c r="A198" s="216" t="s">
        <v>231</v>
      </c>
      <c r="B198" s="159">
        <f t="shared" si="13"/>
        <v>0</v>
      </c>
      <c r="C198" s="215">
        <f>+مرتبات!O12</f>
        <v>0</v>
      </c>
      <c r="D198" s="7">
        <f t="shared" si="12"/>
        <v>0</v>
      </c>
      <c r="E198" s="215">
        <f>+مرتبات!D12</f>
        <v>0</v>
      </c>
      <c r="F198" s="215">
        <f>+مرتبات!F12</f>
        <v>0</v>
      </c>
      <c r="G198" s="215">
        <f>+مرتبات!E12</f>
        <v>0</v>
      </c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156"/>
      <c r="Z198" s="8">
        <f t="shared" si="10"/>
        <v>0</v>
      </c>
    </row>
    <row r="199" spans="1:26" ht="15" thickBot="1" x14ac:dyDescent="0.25">
      <c r="A199" s="9"/>
      <c r="B199" s="159">
        <f t="shared" si="13"/>
        <v>0</v>
      </c>
      <c r="C199" s="10"/>
      <c r="D199" s="7">
        <f t="shared" si="12"/>
        <v>0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57"/>
      <c r="Z199" s="8">
        <f t="shared" si="10"/>
        <v>0</v>
      </c>
    </row>
    <row r="200" spans="1:26" ht="15.75" thickTop="1" thickBot="1" x14ac:dyDescent="0.25">
      <c r="A200" s="13" t="s">
        <v>19</v>
      </c>
      <c r="B200" s="160"/>
      <c r="C200" s="11">
        <f t="shared" ref="C200:Y200" si="14">SUM(C2:C199)</f>
        <v>0</v>
      </c>
      <c r="D200" s="7">
        <f t="shared" si="12"/>
        <v>0</v>
      </c>
      <c r="E200" s="11">
        <f t="shared" si="14"/>
        <v>0</v>
      </c>
      <c r="F200" s="11">
        <f t="shared" si="14"/>
        <v>0</v>
      </c>
      <c r="G200" s="11">
        <f t="shared" si="14"/>
        <v>0</v>
      </c>
      <c r="H200" s="11">
        <f t="shared" si="14"/>
        <v>0</v>
      </c>
      <c r="I200" s="11">
        <f t="shared" si="14"/>
        <v>0</v>
      </c>
      <c r="J200" s="11">
        <f t="shared" si="14"/>
        <v>0</v>
      </c>
      <c r="K200" s="11">
        <f t="shared" si="14"/>
        <v>0</v>
      </c>
      <c r="L200" s="11">
        <f t="shared" si="14"/>
        <v>0</v>
      </c>
      <c r="M200" s="11">
        <f t="shared" si="14"/>
        <v>0</v>
      </c>
      <c r="N200" s="11">
        <f t="shared" si="14"/>
        <v>0</v>
      </c>
      <c r="O200" s="11">
        <f t="shared" si="14"/>
        <v>0</v>
      </c>
      <c r="P200" s="11">
        <f t="shared" si="14"/>
        <v>0</v>
      </c>
      <c r="Q200" s="11">
        <f t="shared" si="14"/>
        <v>0</v>
      </c>
      <c r="R200" s="11">
        <f t="shared" si="14"/>
        <v>0</v>
      </c>
      <c r="S200" s="11">
        <f t="shared" si="14"/>
        <v>0</v>
      </c>
      <c r="T200" s="11">
        <f t="shared" si="14"/>
        <v>0</v>
      </c>
      <c r="U200" s="11">
        <f t="shared" si="14"/>
        <v>0</v>
      </c>
      <c r="V200" s="11">
        <f t="shared" si="14"/>
        <v>0</v>
      </c>
      <c r="W200" s="11">
        <f t="shared" si="14"/>
        <v>0</v>
      </c>
      <c r="X200" s="11">
        <f t="shared" si="14"/>
        <v>0</v>
      </c>
      <c r="Y200" s="11">
        <f t="shared" si="14"/>
        <v>0</v>
      </c>
      <c r="Z200" s="12">
        <f>SUM(Z2:Z199)</f>
        <v>0</v>
      </c>
    </row>
    <row r="201" spans="1:26" ht="15" thickTop="1" x14ac:dyDescent="0.2"/>
    <row r="202" spans="1:26" ht="15" thickBot="1" x14ac:dyDescent="0.25"/>
    <row r="203" spans="1:26" ht="30" thickTop="1" thickBot="1" x14ac:dyDescent="0.25">
      <c r="C203" s="3" t="s">
        <v>1</v>
      </c>
      <c r="E203" s="1">
        <f>+E200</f>
        <v>0</v>
      </c>
    </row>
    <row r="204" spans="1:26" ht="30" thickTop="1" thickBot="1" x14ac:dyDescent="0.25">
      <c r="C204" s="3" t="s">
        <v>2</v>
      </c>
      <c r="E204" s="1">
        <f>+F200</f>
        <v>0</v>
      </c>
    </row>
    <row r="205" spans="1:26" ht="30" thickTop="1" thickBot="1" x14ac:dyDescent="0.25">
      <c r="C205" s="3" t="s">
        <v>3</v>
      </c>
      <c r="E205" s="1">
        <f>+G200</f>
        <v>0</v>
      </c>
    </row>
    <row r="206" spans="1:26" ht="15.75" thickTop="1" thickBot="1" x14ac:dyDescent="0.25">
      <c r="C206" s="3" t="s">
        <v>4</v>
      </c>
      <c r="E206" s="1">
        <f>+H200</f>
        <v>0</v>
      </c>
    </row>
    <row r="207" spans="1:26" ht="15.75" thickTop="1" thickBot="1" x14ac:dyDescent="0.25">
      <c r="C207" s="3" t="s">
        <v>5</v>
      </c>
      <c r="E207" s="1">
        <f>+I200</f>
        <v>0</v>
      </c>
    </row>
    <row r="208" spans="1:26" ht="30" thickTop="1" thickBot="1" x14ac:dyDescent="0.25">
      <c r="C208" s="3" t="s">
        <v>6</v>
      </c>
      <c r="E208" s="1">
        <f>+J200</f>
        <v>0</v>
      </c>
    </row>
    <row r="209" spans="3:5" ht="15.75" thickTop="1" thickBot="1" x14ac:dyDescent="0.25">
      <c r="C209" s="3" t="s">
        <v>7</v>
      </c>
      <c r="E209" s="1">
        <f>+K200</f>
        <v>0</v>
      </c>
    </row>
    <row r="210" spans="3:5" ht="30" thickTop="1" thickBot="1" x14ac:dyDescent="0.25">
      <c r="C210" s="3" t="s">
        <v>8</v>
      </c>
      <c r="E210" s="1">
        <f>+L200</f>
        <v>0</v>
      </c>
    </row>
    <row r="211" spans="3:5" ht="15.75" thickTop="1" thickBot="1" x14ac:dyDescent="0.25">
      <c r="C211" s="3" t="s">
        <v>9</v>
      </c>
      <c r="E211" s="1">
        <f>+M200</f>
        <v>0</v>
      </c>
    </row>
    <row r="212" spans="3:5" ht="15.75" thickTop="1" thickBot="1" x14ac:dyDescent="0.25">
      <c r="C212" s="3" t="s">
        <v>167</v>
      </c>
      <c r="E212" s="1">
        <f>+N200</f>
        <v>0</v>
      </c>
    </row>
    <row r="213" spans="3:5" ht="15.75" thickTop="1" thickBot="1" x14ac:dyDescent="0.25">
      <c r="C213" s="3" t="s">
        <v>168</v>
      </c>
      <c r="E213" s="1">
        <f>+O200</f>
        <v>0</v>
      </c>
    </row>
    <row r="214" spans="3:5" ht="15.75" thickTop="1" thickBot="1" x14ac:dyDescent="0.25">
      <c r="C214" s="3" t="s">
        <v>10</v>
      </c>
      <c r="E214" s="1">
        <f>+P200</f>
        <v>0</v>
      </c>
    </row>
    <row r="215" spans="3:5" ht="15.75" thickTop="1" thickBot="1" x14ac:dyDescent="0.25">
      <c r="C215" s="3" t="s">
        <v>11</v>
      </c>
      <c r="E215" s="1">
        <f>+Q200</f>
        <v>0</v>
      </c>
    </row>
    <row r="216" spans="3:5" ht="30" thickTop="1" thickBot="1" x14ac:dyDescent="0.25">
      <c r="C216" s="3" t="s">
        <v>12</v>
      </c>
      <c r="E216" s="1">
        <f>+R200</f>
        <v>0</v>
      </c>
    </row>
    <row r="217" spans="3:5" ht="30" thickTop="1" thickBot="1" x14ac:dyDescent="0.25">
      <c r="C217" s="3" t="s">
        <v>13</v>
      </c>
      <c r="E217" s="1">
        <f>+S200</f>
        <v>0</v>
      </c>
    </row>
    <row r="218" spans="3:5" ht="30" thickTop="1" thickBot="1" x14ac:dyDescent="0.25">
      <c r="C218" s="3" t="s">
        <v>14</v>
      </c>
      <c r="E218" s="1">
        <f>+T200</f>
        <v>0</v>
      </c>
    </row>
    <row r="219" spans="3:5" ht="30" thickTop="1" thickBot="1" x14ac:dyDescent="0.25">
      <c r="C219" s="3" t="s">
        <v>15</v>
      </c>
      <c r="E219" s="1">
        <f>+U200</f>
        <v>0</v>
      </c>
    </row>
    <row r="220" spans="3:5" ht="15.75" thickTop="1" thickBot="1" x14ac:dyDescent="0.25">
      <c r="C220" s="3" t="s">
        <v>16</v>
      </c>
      <c r="E220" s="1">
        <f>+V200</f>
        <v>0</v>
      </c>
    </row>
    <row r="221" spans="3:5" ht="30" thickTop="1" thickBot="1" x14ac:dyDescent="0.25">
      <c r="C221" s="3" t="s">
        <v>17</v>
      </c>
      <c r="E221" s="1">
        <f>+W200</f>
        <v>0</v>
      </c>
    </row>
    <row r="222" spans="3:5" ht="15.75" thickTop="1" thickBot="1" x14ac:dyDescent="0.25">
      <c r="C222" s="3" t="s">
        <v>18</v>
      </c>
      <c r="E222" s="1">
        <f>+X200</f>
        <v>0</v>
      </c>
    </row>
    <row r="223" spans="3:5" ht="15.75" thickTop="1" thickBot="1" x14ac:dyDescent="0.25">
      <c r="C223" s="158" t="s">
        <v>55</v>
      </c>
      <c r="E223" s="1">
        <f>+Y200</f>
        <v>0</v>
      </c>
    </row>
    <row r="224" spans="3:5" ht="15" thickTop="1" x14ac:dyDescent="0.2">
      <c r="C224" s="4" t="s">
        <v>19</v>
      </c>
      <c r="E224" s="1">
        <f>+Z200</f>
        <v>0</v>
      </c>
    </row>
  </sheetData>
  <conditionalFormatting sqref="D2:D194 D199:D200">
    <cfRule type="cellIs" dxfId="225" priority="9" operator="lessThan">
      <formula>0</formula>
    </cfRule>
    <cfRule type="cellIs" dxfId="224" priority="10" operator="greaterThan">
      <formula>0</formula>
    </cfRule>
  </conditionalFormatting>
  <conditionalFormatting sqref="D198">
    <cfRule type="cellIs" dxfId="223" priority="7" operator="lessThan">
      <formula>0</formula>
    </cfRule>
    <cfRule type="cellIs" dxfId="222" priority="8" operator="greaterThan">
      <formula>0</formula>
    </cfRule>
  </conditionalFormatting>
  <conditionalFormatting sqref="D197">
    <cfRule type="cellIs" dxfId="221" priority="5" operator="lessThan">
      <formula>0</formula>
    </cfRule>
    <cfRule type="cellIs" dxfId="220" priority="6" operator="greaterThan">
      <formula>0</formula>
    </cfRule>
  </conditionalFormatting>
  <conditionalFormatting sqref="D196">
    <cfRule type="cellIs" dxfId="219" priority="3" operator="lessThan">
      <formula>0</formula>
    </cfRule>
    <cfRule type="cellIs" dxfId="218" priority="4" operator="greaterThan">
      <formula>0</formula>
    </cfRule>
  </conditionalFormatting>
  <conditionalFormatting sqref="D195">
    <cfRule type="cellIs" dxfId="217" priority="1" operator="lessThan">
      <formula>0</formula>
    </cfRule>
    <cfRule type="cellIs" dxfId="216" priority="2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Z224"/>
  <sheetViews>
    <sheetView rightToLeft="1" workbookViewId="0">
      <pane xSplit="4" ySplit="1" topLeftCell="E2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B1" sqref="B1:B1048576"/>
    </sheetView>
  </sheetViews>
  <sheetFormatPr defaultRowHeight="14.25" x14ac:dyDescent="0.2"/>
  <cols>
    <col min="1" max="3" width="9" style="1"/>
    <col min="4" max="4" width="4.875" style="1" customWidth="1"/>
    <col min="5" max="7" width="9" style="1"/>
    <col min="8" max="8" width="9" style="1" customWidth="1"/>
    <col min="9" max="15" width="9" style="1"/>
    <col min="16" max="17" width="8.25" style="1" customWidth="1"/>
    <col min="18" max="21" width="9" style="1"/>
    <col min="22" max="22" width="8.125" style="1" customWidth="1"/>
    <col min="23" max="23" width="9" style="1"/>
    <col min="24" max="25" width="8.625" style="1" customWidth="1"/>
    <col min="26" max="16384" width="9" style="1"/>
  </cols>
  <sheetData>
    <row r="1" spans="1:26" s="2" customFormat="1" ht="33" customHeight="1" x14ac:dyDescent="0.2">
      <c r="A1" s="14" t="s">
        <v>0</v>
      </c>
      <c r="B1" s="14" t="s">
        <v>200</v>
      </c>
      <c r="C1" s="14" t="s">
        <v>19</v>
      </c>
      <c r="D1" s="14" t="s">
        <v>20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9</v>
      </c>
      <c r="N1" s="14" t="s">
        <v>167</v>
      </c>
      <c r="O1" s="14" t="s">
        <v>168</v>
      </c>
      <c r="P1" s="14" t="s">
        <v>10</v>
      </c>
      <c r="Q1" s="14" t="s">
        <v>11</v>
      </c>
      <c r="R1" s="14" t="s">
        <v>12</v>
      </c>
      <c r="S1" s="14" t="s">
        <v>13</v>
      </c>
      <c r="T1" s="14" t="s">
        <v>14</v>
      </c>
      <c r="U1" s="14" t="s">
        <v>15</v>
      </c>
      <c r="V1" s="14" t="s">
        <v>16</v>
      </c>
      <c r="W1" s="14" t="s">
        <v>17</v>
      </c>
      <c r="X1" s="14" t="s">
        <v>18</v>
      </c>
      <c r="Y1" s="14" t="s">
        <v>55</v>
      </c>
      <c r="Z1" s="14" t="s">
        <v>19</v>
      </c>
    </row>
    <row r="2" spans="1:26" x14ac:dyDescent="0.2">
      <c r="A2" s="5"/>
      <c r="B2" s="159"/>
      <c r="C2" s="6"/>
      <c r="D2" s="7">
        <f>+C2-Z2</f>
        <v>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156"/>
      <c r="Z2" s="8">
        <f>SUM(E2:Y2)</f>
        <v>0</v>
      </c>
    </row>
    <row r="3" spans="1:26" x14ac:dyDescent="0.2">
      <c r="A3" s="5"/>
      <c r="B3" s="159">
        <f>+B2</f>
        <v>0</v>
      </c>
      <c r="C3" s="6"/>
      <c r="D3" s="7">
        <f t="shared" ref="D3:D66" si="0">+C3-Z3</f>
        <v>0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156"/>
      <c r="Z3" s="8">
        <f t="shared" ref="Z3:Z66" si="1">SUM(E3:Y3)</f>
        <v>0</v>
      </c>
    </row>
    <row r="4" spans="1:26" x14ac:dyDescent="0.2">
      <c r="A4" s="5"/>
      <c r="B4" s="159">
        <f t="shared" ref="B4:B67" si="2">+B3</f>
        <v>0</v>
      </c>
      <c r="C4" s="6"/>
      <c r="D4" s="7">
        <f t="shared" si="0"/>
        <v>0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156"/>
      <c r="Z4" s="8">
        <f t="shared" si="1"/>
        <v>0</v>
      </c>
    </row>
    <row r="5" spans="1:26" x14ac:dyDescent="0.2">
      <c r="A5" s="5"/>
      <c r="B5" s="159">
        <f t="shared" si="2"/>
        <v>0</v>
      </c>
      <c r="C5" s="6"/>
      <c r="D5" s="7">
        <f t="shared" si="0"/>
        <v>0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156"/>
      <c r="Z5" s="8">
        <f t="shared" si="1"/>
        <v>0</v>
      </c>
    </row>
    <row r="6" spans="1:26" x14ac:dyDescent="0.2">
      <c r="A6" s="5"/>
      <c r="B6" s="159">
        <f t="shared" si="2"/>
        <v>0</v>
      </c>
      <c r="C6" s="6"/>
      <c r="D6" s="7">
        <f t="shared" si="0"/>
        <v>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156"/>
      <c r="Z6" s="8">
        <f t="shared" si="1"/>
        <v>0</v>
      </c>
    </row>
    <row r="7" spans="1:26" x14ac:dyDescent="0.2">
      <c r="A7" s="5"/>
      <c r="B7" s="159">
        <f t="shared" si="2"/>
        <v>0</v>
      </c>
      <c r="C7" s="6"/>
      <c r="D7" s="7">
        <f t="shared" si="0"/>
        <v>0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156"/>
      <c r="Z7" s="8">
        <f t="shared" si="1"/>
        <v>0</v>
      </c>
    </row>
    <row r="8" spans="1:26" x14ac:dyDescent="0.2">
      <c r="A8" s="5"/>
      <c r="B8" s="159">
        <f t="shared" si="2"/>
        <v>0</v>
      </c>
      <c r="C8" s="6"/>
      <c r="D8" s="7">
        <f t="shared" si="0"/>
        <v>0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156"/>
      <c r="Z8" s="8">
        <f t="shared" si="1"/>
        <v>0</v>
      </c>
    </row>
    <row r="9" spans="1:26" x14ac:dyDescent="0.2">
      <c r="A9" s="5"/>
      <c r="B9" s="159">
        <f t="shared" si="2"/>
        <v>0</v>
      </c>
      <c r="C9" s="6"/>
      <c r="D9" s="7">
        <f t="shared" si="0"/>
        <v>0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156"/>
      <c r="Z9" s="8">
        <f t="shared" si="1"/>
        <v>0</v>
      </c>
    </row>
    <row r="10" spans="1:26" x14ac:dyDescent="0.2">
      <c r="A10" s="5"/>
      <c r="B10" s="159">
        <f t="shared" si="2"/>
        <v>0</v>
      </c>
      <c r="C10" s="6"/>
      <c r="D10" s="7">
        <f t="shared" si="0"/>
        <v>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156"/>
      <c r="Z10" s="8">
        <f t="shared" si="1"/>
        <v>0</v>
      </c>
    </row>
    <row r="11" spans="1:26" x14ac:dyDescent="0.2">
      <c r="A11" s="5"/>
      <c r="B11" s="159">
        <f t="shared" si="2"/>
        <v>0</v>
      </c>
      <c r="C11" s="6"/>
      <c r="D11" s="7">
        <f t="shared" si="0"/>
        <v>0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156"/>
      <c r="Z11" s="8">
        <f t="shared" si="1"/>
        <v>0</v>
      </c>
    </row>
    <row r="12" spans="1:26" x14ac:dyDescent="0.2">
      <c r="A12" s="5"/>
      <c r="B12" s="159">
        <f t="shared" si="2"/>
        <v>0</v>
      </c>
      <c r="C12" s="6"/>
      <c r="D12" s="7">
        <f t="shared" si="0"/>
        <v>0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156"/>
      <c r="Z12" s="8">
        <f t="shared" si="1"/>
        <v>0</v>
      </c>
    </row>
    <row r="13" spans="1:26" x14ac:dyDescent="0.2">
      <c r="A13" s="5"/>
      <c r="B13" s="159">
        <f t="shared" si="2"/>
        <v>0</v>
      </c>
      <c r="C13" s="6"/>
      <c r="D13" s="7">
        <f t="shared" si="0"/>
        <v>0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156"/>
      <c r="Z13" s="8">
        <f t="shared" si="1"/>
        <v>0</v>
      </c>
    </row>
    <row r="14" spans="1:26" x14ac:dyDescent="0.2">
      <c r="A14" s="5"/>
      <c r="B14" s="159">
        <f t="shared" si="2"/>
        <v>0</v>
      </c>
      <c r="C14" s="6"/>
      <c r="D14" s="7">
        <f t="shared" si="0"/>
        <v>0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156"/>
      <c r="Z14" s="8">
        <f t="shared" si="1"/>
        <v>0</v>
      </c>
    </row>
    <row r="15" spans="1:26" x14ac:dyDescent="0.2">
      <c r="A15" s="5"/>
      <c r="B15" s="159">
        <f t="shared" si="2"/>
        <v>0</v>
      </c>
      <c r="C15" s="6"/>
      <c r="D15" s="7">
        <f t="shared" si="0"/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156"/>
      <c r="Z15" s="8">
        <f t="shared" si="1"/>
        <v>0</v>
      </c>
    </row>
    <row r="16" spans="1:26" x14ac:dyDescent="0.2">
      <c r="A16" s="5"/>
      <c r="B16" s="159">
        <f t="shared" si="2"/>
        <v>0</v>
      </c>
      <c r="C16" s="6"/>
      <c r="D16" s="7">
        <f t="shared" si="0"/>
        <v>0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156"/>
      <c r="Z16" s="8">
        <f t="shared" si="1"/>
        <v>0</v>
      </c>
    </row>
    <row r="17" spans="1:26" x14ac:dyDescent="0.2">
      <c r="A17" s="5"/>
      <c r="B17" s="159">
        <f t="shared" si="2"/>
        <v>0</v>
      </c>
      <c r="C17" s="6"/>
      <c r="D17" s="7">
        <f t="shared" si="0"/>
        <v>0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156"/>
      <c r="Z17" s="8">
        <f t="shared" si="1"/>
        <v>0</v>
      </c>
    </row>
    <row r="18" spans="1:26" x14ac:dyDescent="0.2">
      <c r="A18" s="5"/>
      <c r="B18" s="159">
        <f t="shared" si="2"/>
        <v>0</v>
      </c>
      <c r="C18" s="6"/>
      <c r="D18" s="7">
        <f t="shared" si="0"/>
        <v>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156"/>
      <c r="Z18" s="8">
        <f t="shared" si="1"/>
        <v>0</v>
      </c>
    </row>
    <row r="19" spans="1:26" x14ac:dyDescent="0.2">
      <c r="A19" s="5"/>
      <c r="B19" s="159">
        <f t="shared" si="2"/>
        <v>0</v>
      </c>
      <c r="C19" s="6"/>
      <c r="D19" s="7">
        <f t="shared" si="0"/>
        <v>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156"/>
      <c r="Z19" s="8">
        <f t="shared" si="1"/>
        <v>0</v>
      </c>
    </row>
    <row r="20" spans="1:26" x14ac:dyDescent="0.2">
      <c r="A20" s="5"/>
      <c r="B20" s="159">
        <f t="shared" si="2"/>
        <v>0</v>
      </c>
      <c r="C20" s="6"/>
      <c r="D20" s="7">
        <f t="shared" si="0"/>
        <v>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156"/>
      <c r="Z20" s="8">
        <f t="shared" si="1"/>
        <v>0</v>
      </c>
    </row>
    <row r="21" spans="1:26" x14ac:dyDescent="0.2">
      <c r="A21" s="5"/>
      <c r="B21" s="159">
        <f t="shared" si="2"/>
        <v>0</v>
      </c>
      <c r="C21" s="6"/>
      <c r="D21" s="7">
        <f t="shared" si="0"/>
        <v>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156"/>
      <c r="Z21" s="8">
        <f t="shared" si="1"/>
        <v>0</v>
      </c>
    </row>
    <row r="22" spans="1:26" x14ac:dyDescent="0.2">
      <c r="A22" s="5"/>
      <c r="B22" s="159">
        <f t="shared" si="2"/>
        <v>0</v>
      </c>
      <c r="C22" s="6"/>
      <c r="D22" s="7">
        <f t="shared" si="0"/>
        <v>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156"/>
      <c r="Z22" s="8">
        <f t="shared" si="1"/>
        <v>0</v>
      </c>
    </row>
    <row r="23" spans="1:26" x14ac:dyDescent="0.2">
      <c r="A23" s="5"/>
      <c r="B23" s="159">
        <f t="shared" si="2"/>
        <v>0</v>
      </c>
      <c r="C23" s="6"/>
      <c r="D23" s="7">
        <f t="shared" si="0"/>
        <v>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156"/>
      <c r="Z23" s="8">
        <f t="shared" si="1"/>
        <v>0</v>
      </c>
    </row>
    <row r="24" spans="1:26" x14ac:dyDescent="0.2">
      <c r="A24" s="5"/>
      <c r="B24" s="159">
        <f t="shared" si="2"/>
        <v>0</v>
      </c>
      <c r="C24" s="6"/>
      <c r="D24" s="7">
        <f t="shared" si="0"/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156"/>
      <c r="Z24" s="8">
        <f t="shared" si="1"/>
        <v>0</v>
      </c>
    </row>
    <row r="25" spans="1:26" x14ac:dyDescent="0.2">
      <c r="A25" s="5"/>
      <c r="B25" s="159">
        <f t="shared" si="2"/>
        <v>0</v>
      </c>
      <c r="C25" s="6"/>
      <c r="D25" s="7">
        <f t="shared" si="0"/>
        <v>0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156"/>
      <c r="Z25" s="8">
        <f t="shared" si="1"/>
        <v>0</v>
      </c>
    </row>
    <row r="26" spans="1:26" x14ac:dyDescent="0.2">
      <c r="A26" s="5"/>
      <c r="B26" s="159">
        <f t="shared" si="2"/>
        <v>0</v>
      </c>
      <c r="C26" s="6"/>
      <c r="D26" s="7">
        <f t="shared" si="0"/>
        <v>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156"/>
      <c r="Z26" s="8">
        <f t="shared" si="1"/>
        <v>0</v>
      </c>
    </row>
    <row r="27" spans="1:26" x14ac:dyDescent="0.2">
      <c r="A27" s="5"/>
      <c r="B27" s="159">
        <f t="shared" si="2"/>
        <v>0</v>
      </c>
      <c r="C27" s="6"/>
      <c r="D27" s="7">
        <f t="shared" si="0"/>
        <v>0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156"/>
      <c r="Z27" s="8">
        <f t="shared" si="1"/>
        <v>0</v>
      </c>
    </row>
    <row r="28" spans="1:26" x14ac:dyDescent="0.2">
      <c r="A28" s="5"/>
      <c r="B28" s="159">
        <f t="shared" si="2"/>
        <v>0</v>
      </c>
      <c r="C28" s="6"/>
      <c r="D28" s="7">
        <f t="shared" si="0"/>
        <v>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156"/>
      <c r="Z28" s="8">
        <f t="shared" si="1"/>
        <v>0</v>
      </c>
    </row>
    <row r="29" spans="1:26" x14ac:dyDescent="0.2">
      <c r="A29" s="5"/>
      <c r="B29" s="159">
        <f t="shared" si="2"/>
        <v>0</v>
      </c>
      <c r="C29" s="6"/>
      <c r="D29" s="7">
        <f>+C29-Z29</f>
        <v>0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156"/>
      <c r="Z29" s="8">
        <f t="shared" si="1"/>
        <v>0</v>
      </c>
    </row>
    <row r="30" spans="1:26" x14ac:dyDescent="0.2">
      <c r="A30" s="5"/>
      <c r="B30" s="159">
        <f t="shared" si="2"/>
        <v>0</v>
      </c>
      <c r="C30" s="6"/>
      <c r="D30" s="7">
        <f t="shared" si="0"/>
        <v>0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156"/>
      <c r="Z30" s="8">
        <f t="shared" si="1"/>
        <v>0</v>
      </c>
    </row>
    <row r="31" spans="1:26" x14ac:dyDescent="0.2">
      <c r="A31" s="5"/>
      <c r="B31" s="159">
        <f t="shared" si="2"/>
        <v>0</v>
      </c>
      <c r="C31" s="6"/>
      <c r="D31" s="7">
        <f t="shared" si="0"/>
        <v>0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156"/>
      <c r="Z31" s="8">
        <f t="shared" si="1"/>
        <v>0</v>
      </c>
    </row>
    <row r="32" spans="1:26" x14ac:dyDescent="0.2">
      <c r="A32" s="5"/>
      <c r="B32" s="159">
        <f t="shared" si="2"/>
        <v>0</v>
      </c>
      <c r="C32" s="6"/>
      <c r="D32" s="7">
        <f t="shared" si="0"/>
        <v>0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156"/>
      <c r="Z32" s="8">
        <f t="shared" si="1"/>
        <v>0</v>
      </c>
    </row>
    <row r="33" spans="1:26" x14ac:dyDescent="0.2">
      <c r="A33" s="5"/>
      <c r="B33" s="159">
        <f t="shared" si="2"/>
        <v>0</v>
      </c>
      <c r="C33" s="6"/>
      <c r="D33" s="7">
        <f t="shared" si="0"/>
        <v>0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156"/>
      <c r="Z33" s="8">
        <f t="shared" si="1"/>
        <v>0</v>
      </c>
    </row>
    <row r="34" spans="1:26" x14ac:dyDescent="0.2">
      <c r="A34" s="5"/>
      <c r="B34" s="159">
        <f t="shared" si="2"/>
        <v>0</v>
      </c>
      <c r="C34" s="6"/>
      <c r="D34" s="7">
        <f t="shared" si="0"/>
        <v>0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156"/>
      <c r="Z34" s="8">
        <f t="shared" si="1"/>
        <v>0</v>
      </c>
    </row>
    <row r="35" spans="1:26" x14ac:dyDescent="0.2">
      <c r="A35" s="5"/>
      <c r="B35" s="159">
        <f t="shared" si="2"/>
        <v>0</v>
      </c>
      <c r="C35" s="6"/>
      <c r="D35" s="7">
        <f t="shared" si="0"/>
        <v>0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156"/>
      <c r="Z35" s="8">
        <f t="shared" si="1"/>
        <v>0</v>
      </c>
    </row>
    <row r="36" spans="1:26" x14ac:dyDescent="0.2">
      <c r="A36" s="5"/>
      <c r="B36" s="159">
        <f t="shared" si="2"/>
        <v>0</v>
      </c>
      <c r="C36" s="6"/>
      <c r="D36" s="7">
        <f t="shared" si="0"/>
        <v>0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156"/>
      <c r="Z36" s="8">
        <f t="shared" si="1"/>
        <v>0</v>
      </c>
    </row>
    <row r="37" spans="1:26" x14ac:dyDescent="0.2">
      <c r="A37" s="5"/>
      <c r="B37" s="159">
        <f t="shared" si="2"/>
        <v>0</v>
      </c>
      <c r="C37" s="6"/>
      <c r="D37" s="7">
        <f t="shared" si="0"/>
        <v>0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156"/>
      <c r="Z37" s="8">
        <f t="shared" si="1"/>
        <v>0</v>
      </c>
    </row>
    <row r="38" spans="1:26" x14ac:dyDescent="0.2">
      <c r="A38" s="5"/>
      <c r="B38" s="159">
        <f t="shared" si="2"/>
        <v>0</v>
      </c>
      <c r="C38" s="6"/>
      <c r="D38" s="7">
        <f t="shared" si="0"/>
        <v>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156"/>
      <c r="Z38" s="8">
        <f t="shared" si="1"/>
        <v>0</v>
      </c>
    </row>
    <row r="39" spans="1:26" x14ac:dyDescent="0.2">
      <c r="A39" s="5"/>
      <c r="B39" s="159">
        <f t="shared" si="2"/>
        <v>0</v>
      </c>
      <c r="C39" s="6"/>
      <c r="D39" s="7">
        <f t="shared" si="0"/>
        <v>0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156"/>
      <c r="Z39" s="8">
        <f t="shared" si="1"/>
        <v>0</v>
      </c>
    </row>
    <row r="40" spans="1:26" x14ac:dyDescent="0.2">
      <c r="A40" s="5"/>
      <c r="B40" s="159">
        <f t="shared" si="2"/>
        <v>0</v>
      </c>
      <c r="C40" s="6"/>
      <c r="D40" s="7">
        <f t="shared" si="0"/>
        <v>0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156"/>
      <c r="Z40" s="8">
        <f t="shared" si="1"/>
        <v>0</v>
      </c>
    </row>
    <row r="41" spans="1:26" x14ac:dyDescent="0.2">
      <c r="A41" s="5"/>
      <c r="B41" s="159">
        <f t="shared" si="2"/>
        <v>0</v>
      </c>
      <c r="C41" s="6"/>
      <c r="D41" s="7">
        <f t="shared" si="0"/>
        <v>0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156"/>
      <c r="Z41" s="8">
        <f t="shared" si="1"/>
        <v>0</v>
      </c>
    </row>
    <row r="42" spans="1:26" x14ac:dyDescent="0.2">
      <c r="A42" s="5"/>
      <c r="B42" s="159">
        <f t="shared" si="2"/>
        <v>0</v>
      </c>
      <c r="C42" s="6"/>
      <c r="D42" s="7">
        <f t="shared" si="0"/>
        <v>0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156"/>
      <c r="Z42" s="8">
        <f t="shared" si="1"/>
        <v>0</v>
      </c>
    </row>
    <row r="43" spans="1:26" x14ac:dyDescent="0.2">
      <c r="A43" s="5"/>
      <c r="B43" s="159">
        <f t="shared" si="2"/>
        <v>0</v>
      </c>
      <c r="C43" s="6"/>
      <c r="D43" s="7">
        <f t="shared" si="0"/>
        <v>0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156"/>
      <c r="Z43" s="8">
        <f t="shared" si="1"/>
        <v>0</v>
      </c>
    </row>
    <row r="44" spans="1:26" x14ac:dyDescent="0.2">
      <c r="A44" s="5"/>
      <c r="B44" s="159">
        <f t="shared" si="2"/>
        <v>0</v>
      </c>
      <c r="C44" s="6"/>
      <c r="D44" s="7">
        <f t="shared" si="0"/>
        <v>0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156"/>
      <c r="Z44" s="8">
        <f t="shared" si="1"/>
        <v>0</v>
      </c>
    </row>
    <row r="45" spans="1:26" x14ac:dyDescent="0.2">
      <c r="A45" s="5"/>
      <c r="B45" s="159">
        <f t="shared" si="2"/>
        <v>0</v>
      </c>
      <c r="C45" s="6"/>
      <c r="D45" s="7">
        <f t="shared" si="0"/>
        <v>0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156"/>
      <c r="Z45" s="8">
        <f t="shared" si="1"/>
        <v>0</v>
      </c>
    </row>
    <row r="46" spans="1:26" x14ac:dyDescent="0.2">
      <c r="A46" s="5"/>
      <c r="B46" s="159">
        <f t="shared" si="2"/>
        <v>0</v>
      </c>
      <c r="C46" s="6"/>
      <c r="D46" s="7">
        <f t="shared" si="0"/>
        <v>0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156"/>
      <c r="Z46" s="8">
        <f t="shared" si="1"/>
        <v>0</v>
      </c>
    </row>
    <row r="47" spans="1:26" x14ac:dyDescent="0.2">
      <c r="A47" s="5"/>
      <c r="B47" s="159">
        <f t="shared" si="2"/>
        <v>0</v>
      </c>
      <c r="C47" s="6"/>
      <c r="D47" s="7">
        <f t="shared" si="0"/>
        <v>0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156"/>
      <c r="Z47" s="8">
        <f t="shared" si="1"/>
        <v>0</v>
      </c>
    </row>
    <row r="48" spans="1:26" x14ac:dyDescent="0.2">
      <c r="A48" s="5"/>
      <c r="B48" s="159">
        <f t="shared" si="2"/>
        <v>0</v>
      </c>
      <c r="C48" s="6"/>
      <c r="D48" s="7">
        <f t="shared" si="0"/>
        <v>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156"/>
      <c r="Z48" s="8">
        <f t="shared" si="1"/>
        <v>0</v>
      </c>
    </row>
    <row r="49" spans="1:26" x14ac:dyDescent="0.2">
      <c r="A49" s="5"/>
      <c r="B49" s="159">
        <f t="shared" si="2"/>
        <v>0</v>
      </c>
      <c r="C49" s="6"/>
      <c r="D49" s="7">
        <f t="shared" si="0"/>
        <v>0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156"/>
      <c r="Z49" s="8">
        <f t="shared" si="1"/>
        <v>0</v>
      </c>
    </row>
    <row r="50" spans="1:26" x14ac:dyDescent="0.2">
      <c r="A50" s="5"/>
      <c r="B50" s="159">
        <f t="shared" si="2"/>
        <v>0</v>
      </c>
      <c r="C50" s="6"/>
      <c r="D50" s="7">
        <f t="shared" si="0"/>
        <v>0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156"/>
      <c r="Z50" s="8">
        <f t="shared" si="1"/>
        <v>0</v>
      </c>
    </row>
    <row r="51" spans="1:26" x14ac:dyDescent="0.2">
      <c r="A51" s="5"/>
      <c r="B51" s="159">
        <f t="shared" si="2"/>
        <v>0</v>
      </c>
      <c r="C51" s="6"/>
      <c r="D51" s="7">
        <f t="shared" si="0"/>
        <v>0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156"/>
      <c r="Z51" s="8">
        <f t="shared" si="1"/>
        <v>0</v>
      </c>
    </row>
    <row r="52" spans="1:26" x14ac:dyDescent="0.2">
      <c r="A52" s="5"/>
      <c r="B52" s="159">
        <f t="shared" si="2"/>
        <v>0</v>
      </c>
      <c r="C52" s="6"/>
      <c r="D52" s="7">
        <f t="shared" si="0"/>
        <v>0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156"/>
      <c r="Z52" s="8">
        <f t="shared" si="1"/>
        <v>0</v>
      </c>
    </row>
    <row r="53" spans="1:26" x14ac:dyDescent="0.2">
      <c r="A53" s="5"/>
      <c r="B53" s="159">
        <f t="shared" si="2"/>
        <v>0</v>
      </c>
      <c r="C53" s="6"/>
      <c r="D53" s="7">
        <f t="shared" si="0"/>
        <v>0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156"/>
      <c r="Z53" s="8">
        <f t="shared" si="1"/>
        <v>0</v>
      </c>
    </row>
    <row r="54" spans="1:26" x14ac:dyDescent="0.2">
      <c r="A54" s="5"/>
      <c r="B54" s="159">
        <f t="shared" si="2"/>
        <v>0</v>
      </c>
      <c r="C54" s="6"/>
      <c r="D54" s="7">
        <f t="shared" si="0"/>
        <v>0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156"/>
      <c r="Z54" s="8">
        <f t="shared" si="1"/>
        <v>0</v>
      </c>
    </row>
    <row r="55" spans="1:26" x14ac:dyDescent="0.2">
      <c r="A55" s="5"/>
      <c r="B55" s="159">
        <f t="shared" si="2"/>
        <v>0</v>
      </c>
      <c r="C55" s="6"/>
      <c r="D55" s="7">
        <f t="shared" si="0"/>
        <v>0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156"/>
      <c r="Z55" s="8">
        <f t="shared" si="1"/>
        <v>0</v>
      </c>
    </row>
    <row r="56" spans="1:26" x14ac:dyDescent="0.2">
      <c r="A56" s="5"/>
      <c r="B56" s="159">
        <f t="shared" si="2"/>
        <v>0</v>
      </c>
      <c r="C56" s="6"/>
      <c r="D56" s="7">
        <f t="shared" si="0"/>
        <v>0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156"/>
      <c r="Z56" s="8">
        <f t="shared" si="1"/>
        <v>0</v>
      </c>
    </row>
    <row r="57" spans="1:26" x14ac:dyDescent="0.2">
      <c r="A57" s="5"/>
      <c r="B57" s="159">
        <f t="shared" si="2"/>
        <v>0</v>
      </c>
      <c r="C57" s="6"/>
      <c r="D57" s="7">
        <f t="shared" si="0"/>
        <v>0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156"/>
      <c r="Z57" s="8">
        <f t="shared" si="1"/>
        <v>0</v>
      </c>
    </row>
    <row r="58" spans="1:26" x14ac:dyDescent="0.2">
      <c r="A58" s="5"/>
      <c r="B58" s="159">
        <f t="shared" si="2"/>
        <v>0</v>
      </c>
      <c r="C58" s="6"/>
      <c r="D58" s="7">
        <f t="shared" si="0"/>
        <v>0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156"/>
      <c r="Z58" s="8">
        <f t="shared" si="1"/>
        <v>0</v>
      </c>
    </row>
    <row r="59" spans="1:26" x14ac:dyDescent="0.2">
      <c r="A59" s="5"/>
      <c r="B59" s="159">
        <f t="shared" si="2"/>
        <v>0</v>
      </c>
      <c r="C59" s="6"/>
      <c r="D59" s="7">
        <f t="shared" si="0"/>
        <v>0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156"/>
      <c r="Z59" s="8">
        <f t="shared" si="1"/>
        <v>0</v>
      </c>
    </row>
    <row r="60" spans="1:26" x14ac:dyDescent="0.2">
      <c r="A60" s="5"/>
      <c r="B60" s="159">
        <f t="shared" si="2"/>
        <v>0</v>
      </c>
      <c r="C60" s="6"/>
      <c r="D60" s="7">
        <f t="shared" si="0"/>
        <v>0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156"/>
      <c r="Z60" s="8">
        <f t="shared" si="1"/>
        <v>0</v>
      </c>
    </row>
    <row r="61" spans="1:26" x14ac:dyDescent="0.2">
      <c r="A61" s="5"/>
      <c r="B61" s="159">
        <f t="shared" si="2"/>
        <v>0</v>
      </c>
      <c r="C61" s="6"/>
      <c r="D61" s="7">
        <f t="shared" si="0"/>
        <v>0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156"/>
      <c r="Z61" s="8">
        <f t="shared" si="1"/>
        <v>0</v>
      </c>
    </row>
    <row r="62" spans="1:26" x14ac:dyDescent="0.2">
      <c r="A62" s="5"/>
      <c r="B62" s="159">
        <f t="shared" si="2"/>
        <v>0</v>
      </c>
      <c r="C62" s="6"/>
      <c r="D62" s="7">
        <f t="shared" si="0"/>
        <v>0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156"/>
      <c r="Z62" s="8">
        <f t="shared" si="1"/>
        <v>0</v>
      </c>
    </row>
    <row r="63" spans="1:26" x14ac:dyDescent="0.2">
      <c r="A63" s="5"/>
      <c r="B63" s="159">
        <f t="shared" si="2"/>
        <v>0</v>
      </c>
      <c r="C63" s="6"/>
      <c r="D63" s="7">
        <f t="shared" si="0"/>
        <v>0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156"/>
      <c r="Z63" s="8">
        <f t="shared" si="1"/>
        <v>0</v>
      </c>
    </row>
    <row r="64" spans="1:26" x14ac:dyDescent="0.2">
      <c r="A64" s="5"/>
      <c r="B64" s="159">
        <f t="shared" si="2"/>
        <v>0</v>
      </c>
      <c r="C64" s="6"/>
      <c r="D64" s="7">
        <f t="shared" si="0"/>
        <v>0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156"/>
      <c r="Z64" s="8">
        <f t="shared" si="1"/>
        <v>0</v>
      </c>
    </row>
    <row r="65" spans="1:26" x14ac:dyDescent="0.2">
      <c r="A65" s="5"/>
      <c r="B65" s="159">
        <f t="shared" si="2"/>
        <v>0</v>
      </c>
      <c r="C65" s="6"/>
      <c r="D65" s="7">
        <f t="shared" si="0"/>
        <v>0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156"/>
      <c r="Z65" s="8">
        <f t="shared" si="1"/>
        <v>0</v>
      </c>
    </row>
    <row r="66" spans="1:26" x14ac:dyDescent="0.2">
      <c r="A66" s="5"/>
      <c r="B66" s="159">
        <f t="shared" si="2"/>
        <v>0</v>
      </c>
      <c r="C66" s="6"/>
      <c r="D66" s="7">
        <f t="shared" si="0"/>
        <v>0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156"/>
      <c r="Z66" s="8">
        <f t="shared" si="1"/>
        <v>0</v>
      </c>
    </row>
    <row r="67" spans="1:26" x14ac:dyDescent="0.2">
      <c r="A67" s="5"/>
      <c r="B67" s="159">
        <f t="shared" si="2"/>
        <v>0</v>
      </c>
      <c r="C67" s="6"/>
      <c r="D67" s="7">
        <f t="shared" ref="D67:D130" si="3">+C67-Z67</f>
        <v>0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156"/>
      <c r="Z67" s="8">
        <f t="shared" ref="Z67:Z130" si="4">SUM(E67:Y67)</f>
        <v>0</v>
      </c>
    </row>
    <row r="68" spans="1:26" x14ac:dyDescent="0.2">
      <c r="A68" s="5"/>
      <c r="B68" s="159">
        <f t="shared" ref="B68:B131" si="5">+B67</f>
        <v>0</v>
      </c>
      <c r="C68" s="6"/>
      <c r="D68" s="7">
        <f t="shared" si="3"/>
        <v>0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156"/>
      <c r="Z68" s="8">
        <f t="shared" si="4"/>
        <v>0</v>
      </c>
    </row>
    <row r="69" spans="1:26" x14ac:dyDescent="0.2">
      <c r="A69" s="5"/>
      <c r="B69" s="159">
        <f t="shared" si="5"/>
        <v>0</v>
      </c>
      <c r="C69" s="6"/>
      <c r="D69" s="7">
        <f t="shared" si="3"/>
        <v>0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156"/>
      <c r="Z69" s="8">
        <f t="shared" si="4"/>
        <v>0</v>
      </c>
    </row>
    <row r="70" spans="1:26" x14ac:dyDescent="0.2">
      <c r="A70" s="5"/>
      <c r="B70" s="159">
        <f t="shared" si="5"/>
        <v>0</v>
      </c>
      <c r="C70" s="6"/>
      <c r="D70" s="7">
        <f t="shared" si="3"/>
        <v>0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156"/>
      <c r="Z70" s="8">
        <f t="shared" si="4"/>
        <v>0</v>
      </c>
    </row>
    <row r="71" spans="1:26" x14ac:dyDescent="0.2">
      <c r="A71" s="5"/>
      <c r="B71" s="159">
        <f t="shared" si="5"/>
        <v>0</v>
      </c>
      <c r="C71" s="6"/>
      <c r="D71" s="7">
        <f t="shared" si="3"/>
        <v>0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156"/>
      <c r="Z71" s="8">
        <f t="shared" si="4"/>
        <v>0</v>
      </c>
    </row>
    <row r="72" spans="1:26" x14ac:dyDescent="0.2">
      <c r="A72" s="5"/>
      <c r="B72" s="159">
        <f t="shared" si="5"/>
        <v>0</v>
      </c>
      <c r="C72" s="6"/>
      <c r="D72" s="7">
        <f t="shared" si="3"/>
        <v>0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156"/>
      <c r="Z72" s="8">
        <f t="shared" si="4"/>
        <v>0</v>
      </c>
    </row>
    <row r="73" spans="1:26" x14ac:dyDescent="0.2">
      <c r="A73" s="5"/>
      <c r="B73" s="159">
        <f t="shared" si="5"/>
        <v>0</v>
      </c>
      <c r="C73" s="6"/>
      <c r="D73" s="7">
        <f t="shared" si="3"/>
        <v>0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156"/>
      <c r="Z73" s="8">
        <f t="shared" si="4"/>
        <v>0</v>
      </c>
    </row>
    <row r="74" spans="1:26" x14ac:dyDescent="0.2">
      <c r="A74" s="5"/>
      <c r="B74" s="159">
        <f t="shared" si="5"/>
        <v>0</v>
      </c>
      <c r="C74" s="6"/>
      <c r="D74" s="7">
        <f t="shared" si="3"/>
        <v>0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156"/>
      <c r="Z74" s="8">
        <f t="shared" si="4"/>
        <v>0</v>
      </c>
    </row>
    <row r="75" spans="1:26" x14ac:dyDescent="0.2">
      <c r="A75" s="5"/>
      <c r="B75" s="159">
        <f t="shared" si="5"/>
        <v>0</v>
      </c>
      <c r="C75" s="6"/>
      <c r="D75" s="7">
        <f t="shared" si="3"/>
        <v>0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156"/>
      <c r="Z75" s="8">
        <f t="shared" si="4"/>
        <v>0</v>
      </c>
    </row>
    <row r="76" spans="1:26" x14ac:dyDescent="0.2">
      <c r="A76" s="5"/>
      <c r="B76" s="159">
        <f t="shared" si="5"/>
        <v>0</v>
      </c>
      <c r="C76" s="6"/>
      <c r="D76" s="7">
        <f t="shared" si="3"/>
        <v>0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156"/>
      <c r="Z76" s="8">
        <f t="shared" si="4"/>
        <v>0</v>
      </c>
    </row>
    <row r="77" spans="1:26" x14ac:dyDescent="0.2">
      <c r="A77" s="5"/>
      <c r="B77" s="159">
        <f t="shared" si="5"/>
        <v>0</v>
      </c>
      <c r="C77" s="6"/>
      <c r="D77" s="7">
        <f t="shared" si="3"/>
        <v>0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156"/>
      <c r="Z77" s="8">
        <f t="shared" si="4"/>
        <v>0</v>
      </c>
    </row>
    <row r="78" spans="1:26" x14ac:dyDescent="0.2">
      <c r="A78" s="5"/>
      <c r="B78" s="159">
        <f t="shared" si="5"/>
        <v>0</v>
      </c>
      <c r="C78" s="6"/>
      <c r="D78" s="7">
        <f t="shared" si="3"/>
        <v>0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156"/>
      <c r="Z78" s="8">
        <f t="shared" si="4"/>
        <v>0</v>
      </c>
    </row>
    <row r="79" spans="1:26" x14ac:dyDescent="0.2">
      <c r="A79" s="5"/>
      <c r="B79" s="159">
        <f t="shared" si="5"/>
        <v>0</v>
      </c>
      <c r="C79" s="6"/>
      <c r="D79" s="7">
        <f t="shared" si="3"/>
        <v>0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156"/>
      <c r="Z79" s="8">
        <f t="shared" si="4"/>
        <v>0</v>
      </c>
    </row>
    <row r="80" spans="1:26" x14ac:dyDescent="0.2">
      <c r="A80" s="5"/>
      <c r="B80" s="159">
        <f t="shared" si="5"/>
        <v>0</v>
      </c>
      <c r="C80" s="6"/>
      <c r="D80" s="7">
        <f t="shared" si="3"/>
        <v>0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156"/>
      <c r="Z80" s="8">
        <f t="shared" si="4"/>
        <v>0</v>
      </c>
    </row>
    <row r="81" spans="1:26" x14ac:dyDescent="0.2">
      <c r="A81" s="5"/>
      <c r="B81" s="159">
        <f t="shared" si="5"/>
        <v>0</v>
      </c>
      <c r="C81" s="6"/>
      <c r="D81" s="7">
        <f t="shared" si="3"/>
        <v>0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156"/>
      <c r="Z81" s="8">
        <f t="shared" si="4"/>
        <v>0</v>
      </c>
    </row>
    <row r="82" spans="1:26" x14ac:dyDescent="0.2">
      <c r="A82" s="5"/>
      <c r="B82" s="159">
        <f t="shared" si="5"/>
        <v>0</v>
      </c>
      <c r="C82" s="6"/>
      <c r="D82" s="7">
        <f t="shared" si="3"/>
        <v>0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156"/>
      <c r="Z82" s="8">
        <f t="shared" si="4"/>
        <v>0</v>
      </c>
    </row>
    <row r="83" spans="1:26" x14ac:dyDescent="0.2">
      <c r="A83" s="5"/>
      <c r="B83" s="159">
        <f t="shared" si="5"/>
        <v>0</v>
      </c>
      <c r="C83" s="6"/>
      <c r="D83" s="7">
        <f t="shared" si="3"/>
        <v>0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156"/>
      <c r="Z83" s="8">
        <f t="shared" si="4"/>
        <v>0</v>
      </c>
    </row>
    <row r="84" spans="1:26" x14ac:dyDescent="0.2">
      <c r="A84" s="5"/>
      <c r="B84" s="159">
        <f t="shared" si="5"/>
        <v>0</v>
      </c>
      <c r="C84" s="6"/>
      <c r="D84" s="7">
        <f t="shared" si="3"/>
        <v>0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156"/>
      <c r="Z84" s="8">
        <f t="shared" si="4"/>
        <v>0</v>
      </c>
    </row>
    <row r="85" spans="1:26" x14ac:dyDescent="0.2">
      <c r="A85" s="5"/>
      <c r="B85" s="159">
        <f t="shared" si="5"/>
        <v>0</v>
      </c>
      <c r="C85" s="6"/>
      <c r="D85" s="7">
        <f t="shared" si="3"/>
        <v>0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156"/>
      <c r="Z85" s="8">
        <f t="shared" si="4"/>
        <v>0</v>
      </c>
    </row>
    <row r="86" spans="1:26" x14ac:dyDescent="0.2">
      <c r="A86" s="5"/>
      <c r="B86" s="159">
        <f t="shared" si="5"/>
        <v>0</v>
      </c>
      <c r="C86" s="6"/>
      <c r="D86" s="7">
        <f t="shared" si="3"/>
        <v>0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156"/>
      <c r="Z86" s="8">
        <f t="shared" si="4"/>
        <v>0</v>
      </c>
    </row>
    <row r="87" spans="1:26" x14ac:dyDescent="0.2">
      <c r="A87" s="5"/>
      <c r="B87" s="159">
        <f t="shared" si="5"/>
        <v>0</v>
      </c>
      <c r="C87" s="6"/>
      <c r="D87" s="7">
        <f t="shared" si="3"/>
        <v>0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156"/>
      <c r="Z87" s="8">
        <f t="shared" si="4"/>
        <v>0</v>
      </c>
    </row>
    <row r="88" spans="1:26" x14ac:dyDescent="0.2">
      <c r="A88" s="5"/>
      <c r="B88" s="159">
        <f t="shared" si="5"/>
        <v>0</v>
      </c>
      <c r="C88" s="6"/>
      <c r="D88" s="7">
        <f t="shared" si="3"/>
        <v>0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156"/>
      <c r="Z88" s="8">
        <f t="shared" si="4"/>
        <v>0</v>
      </c>
    </row>
    <row r="89" spans="1:26" x14ac:dyDescent="0.2">
      <c r="A89" s="5"/>
      <c r="B89" s="159">
        <f t="shared" si="5"/>
        <v>0</v>
      </c>
      <c r="C89" s="6"/>
      <c r="D89" s="7">
        <f t="shared" si="3"/>
        <v>0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156"/>
      <c r="Z89" s="8">
        <f t="shared" si="4"/>
        <v>0</v>
      </c>
    </row>
    <row r="90" spans="1:26" x14ac:dyDescent="0.2">
      <c r="A90" s="5"/>
      <c r="B90" s="159">
        <f t="shared" si="5"/>
        <v>0</v>
      </c>
      <c r="C90" s="6"/>
      <c r="D90" s="7">
        <f t="shared" si="3"/>
        <v>0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156"/>
      <c r="Z90" s="8">
        <f t="shared" si="4"/>
        <v>0</v>
      </c>
    </row>
    <row r="91" spans="1:26" x14ac:dyDescent="0.2">
      <c r="A91" s="5"/>
      <c r="B91" s="159">
        <f t="shared" si="5"/>
        <v>0</v>
      </c>
      <c r="C91" s="6"/>
      <c r="D91" s="7">
        <f t="shared" si="3"/>
        <v>0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156"/>
      <c r="Z91" s="8">
        <f t="shared" si="4"/>
        <v>0</v>
      </c>
    </row>
    <row r="92" spans="1:26" x14ac:dyDescent="0.2">
      <c r="A92" s="5"/>
      <c r="B92" s="159">
        <f t="shared" si="5"/>
        <v>0</v>
      </c>
      <c r="C92" s="6"/>
      <c r="D92" s="7">
        <f t="shared" si="3"/>
        <v>0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156"/>
      <c r="Z92" s="8">
        <f t="shared" si="4"/>
        <v>0</v>
      </c>
    </row>
    <row r="93" spans="1:26" x14ac:dyDescent="0.2">
      <c r="A93" s="5"/>
      <c r="B93" s="159">
        <f t="shared" si="5"/>
        <v>0</v>
      </c>
      <c r="C93" s="6"/>
      <c r="D93" s="7">
        <f t="shared" si="3"/>
        <v>0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156"/>
      <c r="Z93" s="8">
        <f t="shared" si="4"/>
        <v>0</v>
      </c>
    </row>
    <row r="94" spans="1:26" x14ac:dyDescent="0.2">
      <c r="A94" s="5"/>
      <c r="B94" s="159">
        <f t="shared" si="5"/>
        <v>0</v>
      </c>
      <c r="C94" s="6"/>
      <c r="D94" s="7">
        <f t="shared" si="3"/>
        <v>0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156"/>
      <c r="Z94" s="8">
        <f t="shared" si="4"/>
        <v>0</v>
      </c>
    </row>
    <row r="95" spans="1:26" x14ac:dyDescent="0.2">
      <c r="A95" s="5"/>
      <c r="B95" s="159">
        <f t="shared" si="5"/>
        <v>0</v>
      </c>
      <c r="C95" s="6"/>
      <c r="D95" s="7">
        <f t="shared" si="3"/>
        <v>0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156"/>
      <c r="Z95" s="8">
        <f t="shared" si="4"/>
        <v>0</v>
      </c>
    </row>
    <row r="96" spans="1:26" x14ac:dyDescent="0.2">
      <c r="A96" s="5"/>
      <c r="B96" s="159">
        <f t="shared" si="5"/>
        <v>0</v>
      </c>
      <c r="C96" s="6"/>
      <c r="D96" s="7">
        <f t="shared" si="3"/>
        <v>0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156"/>
      <c r="Z96" s="8">
        <f t="shared" si="4"/>
        <v>0</v>
      </c>
    </row>
    <row r="97" spans="1:26" x14ac:dyDescent="0.2">
      <c r="A97" s="5"/>
      <c r="B97" s="159">
        <f t="shared" si="5"/>
        <v>0</v>
      </c>
      <c r="C97" s="6"/>
      <c r="D97" s="7">
        <f t="shared" si="3"/>
        <v>0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156"/>
      <c r="Z97" s="8">
        <f t="shared" si="4"/>
        <v>0</v>
      </c>
    </row>
    <row r="98" spans="1:26" x14ac:dyDescent="0.2">
      <c r="A98" s="5"/>
      <c r="B98" s="159">
        <f t="shared" si="5"/>
        <v>0</v>
      </c>
      <c r="C98" s="6"/>
      <c r="D98" s="7">
        <f t="shared" si="3"/>
        <v>0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156"/>
      <c r="Z98" s="8">
        <f t="shared" si="4"/>
        <v>0</v>
      </c>
    </row>
    <row r="99" spans="1:26" x14ac:dyDescent="0.2">
      <c r="A99" s="5"/>
      <c r="B99" s="159">
        <f t="shared" si="5"/>
        <v>0</v>
      </c>
      <c r="C99" s="6"/>
      <c r="D99" s="7">
        <f t="shared" si="3"/>
        <v>0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156"/>
      <c r="Z99" s="8">
        <f t="shared" si="4"/>
        <v>0</v>
      </c>
    </row>
    <row r="100" spans="1:26" x14ac:dyDescent="0.2">
      <c r="A100" s="5"/>
      <c r="B100" s="159">
        <f t="shared" si="5"/>
        <v>0</v>
      </c>
      <c r="C100" s="6"/>
      <c r="D100" s="7">
        <f t="shared" si="3"/>
        <v>0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156"/>
      <c r="Z100" s="8">
        <f t="shared" si="4"/>
        <v>0</v>
      </c>
    </row>
    <row r="101" spans="1:26" x14ac:dyDescent="0.2">
      <c r="A101" s="5"/>
      <c r="B101" s="159">
        <f t="shared" si="5"/>
        <v>0</v>
      </c>
      <c r="C101" s="6"/>
      <c r="D101" s="7">
        <f t="shared" si="3"/>
        <v>0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156"/>
      <c r="Z101" s="8">
        <f t="shared" si="4"/>
        <v>0</v>
      </c>
    </row>
    <row r="102" spans="1:26" x14ac:dyDescent="0.2">
      <c r="A102" s="5"/>
      <c r="B102" s="159">
        <f t="shared" si="5"/>
        <v>0</v>
      </c>
      <c r="C102" s="6"/>
      <c r="D102" s="7">
        <f t="shared" si="3"/>
        <v>0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156"/>
      <c r="Z102" s="8">
        <f t="shared" si="4"/>
        <v>0</v>
      </c>
    </row>
    <row r="103" spans="1:26" x14ac:dyDescent="0.2">
      <c r="A103" s="5"/>
      <c r="B103" s="159">
        <f t="shared" si="5"/>
        <v>0</v>
      </c>
      <c r="C103" s="6"/>
      <c r="D103" s="7">
        <f t="shared" si="3"/>
        <v>0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156"/>
      <c r="Z103" s="8">
        <f t="shared" si="4"/>
        <v>0</v>
      </c>
    </row>
    <row r="104" spans="1:26" x14ac:dyDescent="0.2">
      <c r="A104" s="5"/>
      <c r="B104" s="159">
        <f t="shared" si="5"/>
        <v>0</v>
      </c>
      <c r="C104" s="6"/>
      <c r="D104" s="7">
        <f t="shared" si="3"/>
        <v>0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156"/>
      <c r="Z104" s="8">
        <f t="shared" si="4"/>
        <v>0</v>
      </c>
    </row>
    <row r="105" spans="1:26" x14ac:dyDescent="0.2">
      <c r="A105" s="5"/>
      <c r="B105" s="159">
        <f t="shared" si="5"/>
        <v>0</v>
      </c>
      <c r="C105" s="6"/>
      <c r="D105" s="7">
        <f t="shared" si="3"/>
        <v>0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156"/>
      <c r="Z105" s="8">
        <f t="shared" si="4"/>
        <v>0</v>
      </c>
    </row>
    <row r="106" spans="1:26" x14ac:dyDescent="0.2">
      <c r="A106" s="5"/>
      <c r="B106" s="159">
        <f t="shared" si="5"/>
        <v>0</v>
      </c>
      <c r="C106" s="6"/>
      <c r="D106" s="7">
        <f t="shared" si="3"/>
        <v>0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156"/>
      <c r="Z106" s="8">
        <f t="shared" si="4"/>
        <v>0</v>
      </c>
    </row>
    <row r="107" spans="1:26" x14ac:dyDescent="0.2">
      <c r="A107" s="5"/>
      <c r="B107" s="159">
        <f t="shared" si="5"/>
        <v>0</v>
      </c>
      <c r="C107" s="6"/>
      <c r="D107" s="7">
        <f t="shared" si="3"/>
        <v>0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156"/>
      <c r="Z107" s="8">
        <f t="shared" si="4"/>
        <v>0</v>
      </c>
    </row>
    <row r="108" spans="1:26" x14ac:dyDescent="0.2">
      <c r="A108" s="5"/>
      <c r="B108" s="159">
        <f t="shared" si="5"/>
        <v>0</v>
      </c>
      <c r="C108" s="6"/>
      <c r="D108" s="7">
        <f t="shared" si="3"/>
        <v>0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156"/>
      <c r="Z108" s="8">
        <f t="shared" si="4"/>
        <v>0</v>
      </c>
    </row>
    <row r="109" spans="1:26" x14ac:dyDescent="0.2">
      <c r="A109" s="5"/>
      <c r="B109" s="159">
        <f t="shared" si="5"/>
        <v>0</v>
      </c>
      <c r="C109" s="6"/>
      <c r="D109" s="7">
        <f t="shared" si="3"/>
        <v>0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156"/>
      <c r="Z109" s="8">
        <f t="shared" si="4"/>
        <v>0</v>
      </c>
    </row>
    <row r="110" spans="1:26" x14ac:dyDescent="0.2">
      <c r="A110" s="5"/>
      <c r="B110" s="159">
        <f t="shared" si="5"/>
        <v>0</v>
      </c>
      <c r="C110" s="6"/>
      <c r="D110" s="7">
        <f t="shared" si="3"/>
        <v>0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156"/>
      <c r="Z110" s="8">
        <f t="shared" si="4"/>
        <v>0</v>
      </c>
    </row>
    <row r="111" spans="1:26" x14ac:dyDescent="0.2">
      <c r="A111" s="5"/>
      <c r="B111" s="159">
        <f t="shared" si="5"/>
        <v>0</v>
      </c>
      <c r="C111" s="6"/>
      <c r="D111" s="7">
        <f t="shared" si="3"/>
        <v>0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156"/>
      <c r="Z111" s="8">
        <f t="shared" si="4"/>
        <v>0</v>
      </c>
    </row>
    <row r="112" spans="1:26" x14ac:dyDescent="0.2">
      <c r="A112" s="5"/>
      <c r="B112" s="159">
        <f t="shared" si="5"/>
        <v>0</v>
      </c>
      <c r="C112" s="6"/>
      <c r="D112" s="7">
        <f t="shared" si="3"/>
        <v>0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156"/>
      <c r="Z112" s="8">
        <f t="shared" si="4"/>
        <v>0</v>
      </c>
    </row>
    <row r="113" spans="1:26" x14ac:dyDescent="0.2">
      <c r="A113" s="5"/>
      <c r="B113" s="159">
        <f t="shared" si="5"/>
        <v>0</v>
      </c>
      <c r="C113" s="6"/>
      <c r="D113" s="7">
        <f t="shared" si="3"/>
        <v>0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156"/>
      <c r="Z113" s="8">
        <f t="shared" si="4"/>
        <v>0</v>
      </c>
    </row>
    <row r="114" spans="1:26" x14ac:dyDescent="0.2">
      <c r="A114" s="5"/>
      <c r="B114" s="159">
        <f t="shared" si="5"/>
        <v>0</v>
      </c>
      <c r="C114" s="6"/>
      <c r="D114" s="7">
        <f t="shared" si="3"/>
        <v>0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156"/>
      <c r="Z114" s="8">
        <f t="shared" si="4"/>
        <v>0</v>
      </c>
    </row>
    <row r="115" spans="1:26" x14ac:dyDescent="0.2">
      <c r="A115" s="5"/>
      <c r="B115" s="159">
        <f t="shared" si="5"/>
        <v>0</v>
      </c>
      <c r="C115" s="6"/>
      <c r="D115" s="7">
        <f t="shared" si="3"/>
        <v>0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156"/>
      <c r="Z115" s="8">
        <f t="shared" si="4"/>
        <v>0</v>
      </c>
    </row>
    <row r="116" spans="1:26" x14ac:dyDescent="0.2">
      <c r="A116" s="5"/>
      <c r="B116" s="159">
        <f t="shared" si="5"/>
        <v>0</v>
      </c>
      <c r="C116" s="6"/>
      <c r="D116" s="7">
        <f t="shared" si="3"/>
        <v>0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156"/>
      <c r="Z116" s="8">
        <f t="shared" si="4"/>
        <v>0</v>
      </c>
    </row>
    <row r="117" spans="1:26" x14ac:dyDescent="0.2">
      <c r="A117" s="5"/>
      <c r="B117" s="159">
        <f t="shared" si="5"/>
        <v>0</v>
      </c>
      <c r="C117" s="6"/>
      <c r="D117" s="7">
        <f t="shared" si="3"/>
        <v>0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156"/>
      <c r="Z117" s="8">
        <f t="shared" si="4"/>
        <v>0</v>
      </c>
    </row>
    <row r="118" spans="1:26" x14ac:dyDescent="0.2">
      <c r="A118" s="5"/>
      <c r="B118" s="159">
        <f t="shared" si="5"/>
        <v>0</v>
      </c>
      <c r="C118" s="6"/>
      <c r="D118" s="7">
        <f t="shared" si="3"/>
        <v>0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156"/>
      <c r="Z118" s="8">
        <f t="shared" si="4"/>
        <v>0</v>
      </c>
    </row>
    <row r="119" spans="1:26" x14ac:dyDescent="0.2">
      <c r="A119" s="5"/>
      <c r="B119" s="159">
        <f t="shared" si="5"/>
        <v>0</v>
      </c>
      <c r="C119" s="6"/>
      <c r="D119" s="7">
        <f t="shared" si="3"/>
        <v>0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156"/>
      <c r="Z119" s="8">
        <f t="shared" si="4"/>
        <v>0</v>
      </c>
    </row>
    <row r="120" spans="1:26" x14ac:dyDescent="0.2">
      <c r="A120" s="5"/>
      <c r="B120" s="159">
        <f t="shared" si="5"/>
        <v>0</v>
      </c>
      <c r="C120" s="6"/>
      <c r="D120" s="7">
        <f t="shared" si="3"/>
        <v>0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156"/>
      <c r="Z120" s="8">
        <f t="shared" si="4"/>
        <v>0</v>
      </c>
    </row>
    <row r="121" spans="1:26" x14ac:dyDescent="0.2">
      <c r="A121" s="5"/>
      <c r="B121" s="159">
        <f t="shared" si="5"/>
        <v>0</v>
      </c>
      <c r="C121" s="6"/>
      <c r="D121" s="7">
        <f t="shared" si="3"/>
        <v>0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156"/>
      <c r="Z121" s="8">
        <f t="shared" si="4"/>
        <v>0</v>
      </c>
    </row>
    <row r="122" spans="1:26" x14ac:dyDescent="0.2">
      <c r="A122" s="5"/>
      <c r="B122" s="159">
        <f t="shared" si="5"/>
        <v>0</v>
      </c>
      <c r="C122" s="6"/>
      <c r="D122" s="7">
        <f t="shared" si="3"/>
        <v>0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156"/>
      <c r="Z122" s="8">
        <f t="shared" si="4"/>
        <v>0</v>
      </c>
    </row>
    <row r="123" spans="1:26" x14ac:dyDescent="0.2">
      <c r="A123" s="5"/>
      <c r="B123" s="159">
        <f t="shared" si="5"/>
        <v>0</v>
      </c>
      <c r="C123" s="6"/>
      <c r="D123" s="7">
        <f t="shared" si="3"/>
        <v>0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156"/>
      <c r="Z123" s="8">
        <f t="shared" si="4"/>
        <v>0</v>
      </c>
    </row>
    <row r="124" spans="1:26" x14ac:dyDescent="0.2">
      <c r="A124" s="5"/>
      <c r="B124" s="159">
        <f t="shared" si="5"/>
        <v>0</v>
      </c>
      <c r="C124" s="6"/>
      <c r="D124" s="7">
        <f t="shared" si="3"/>
        <v>0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156"/>
      <c r="Z124" s="8">
        <f t="shared" si="4"/>
        <v>0</v>
      </c>
    </row>
    <row r="125" spans="1:26" x14ac:dyDescent="0.2">
      <c r="A125" s="5"/>
      <c r="B125" s="159">
        <f t="shared" si="5"/>
        <v>0</v>
      </c>
      <c r="C125" s="6"/>
      <c r="D125" s="7">
        <f t="shared" si="3"/>
        <v>0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156"/>
      <c r="Z125" s="8">
        <f t="shared" si="4"/>
        <v>0</v>
      </c>
    </row>
    <row r="126" spans="1:26" x14ac:dyDescent="0.2">
      <c r="A126" s="5"/>
      <c r="B126" s="159">
        <f t="shared" si="5"/>
        <v>0</v>
      </c>
      <c r="C126" s="6"/>
      <c r="D126" s="7">
        <f t="shared" si="3"/>
        <v>0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156"/>
      <c r="Z126" s="8">
        <f t="shared" si="4"/>
        <v>0</v>
      </c>
    </row>
    <row r="127" spans="1:26" x14ac:dyDescent="0.2">
      <c r="A127" s="5"/>
      <c r="B127" s="159">
        <f t="shared" si="5"/>
        <v>0</v>
      </c>
      <c r="C127" s="6"/>
      <c r="D127" s="7">
        <f t="shared" si="3"/>
        <v>0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156"/>
      <c r="Z127" s="8">
        <f t="shared" si="4"/>
        <v>0</v>
      </c>
    </row>
    <row r="128" spans="1:26" x14ac:dyDescent="0.2">
      <c r="A128" s="5"/>
      <c r="B128" s="159">
        <f t="shared" si="5"/>
        <v>0</v>
      </c>
      <c r="C128" s="6"/>
      <c r="D128" s="7">
        <f t="shared" si="3"/>
        <v>0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156"/>
      <c r="Z128" s="8">
        <f t="shared" si="4"/>
        <v>0</v>
      </c>
    </row>
    <row r="129" spans="1:26" x14ac:dyDescent="0.2">
      <c r="A129" s="5"/>
      <c r="B129" s="159">
        <f t="shared" si="5"/>
        <v>0</v>
      </c>
      <c r="C129" s="6"/>
      <c r="D129" s="7">
        <f t="shared" si="3"/>
        <v>0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156"/>
      <c r="Z129" s="8">
        <f t="shared" si="4"/>
        <v>0</v>
      </c>
    </row>
    <row r="130" spans="1:26" x14ac:dyDescent="0.2">
      <c r="A130" s="5"/>
      <c r="B130" s="159">
        <f t="shared" si="5"/>
        <v>0</v>
      </c>
      <c r="C130" s="6"/>
      <c r="D130" s="7">
        <f t="shared" si="3"/>
        <v>0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156"/>
      <c r="Z130" s="8">
        <f t="shared" si="4"/>
        <v>0</v>
      </c>
    </row>
    <row r="131" spans="1:26" x14ac:dyDescent="0.2">
      <c r="A131" s="5"/>
      <c r="B131" s="159">
        <f t="shared" si="5"/>
        <v>0</v>
      </c>
      <c r="C131" s="6"/>
      <c r="D131" s="7">
        <f t="shared" ref="D131:D194" si="6">+C131-Z131</f>
        <v>0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156"/>
      <c r="Z131" s="8">
        <f t="shared" ref="Z131:Z194" si="7">SUM(E131:Y131)</f>
        <v>0</v>
      </c>
    </row>
    <row r="132" spans="1:26" x14ac:dyDescent="0.2">
      <c r="A132" s="5"/>
      <c r="B132" s="159">
        <f t="shared" ref="B132:B195" si="8">+B131</f>
        <v>0</v>
      </c>
      <c r="C132" s="6"/>
      <c r="D132" s="7">
        <f t="shared" si="6"/>
        <v>0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156"/>
      <c r="Z132" s="8">
        <f t="shared" si="7"/>
        <v>0</v>
      </c>
    </row>
    <row r="133" spans="1:26" x14ac:dyDescent="0.2">
      <c r="A133" s="5"/>
      <c r="B133" s="159">
        <f t="shared" si="8"/>
        <v>0</v>
      </c>
      <c r="C133" s="6"/>
      <c r="D133" s="7">
        <f t="shared" si="6"/>
        <v>0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156"/>
      <c r="Z133" s="8">
        <f t="shared" si="7"/>
        <v>0</v>
      </c>
    </row>
    <row r="134" spans="1:26" x14ac:dyDescent="0.2">
      <c r="A134" s="5"/>
      <c r="B134" s="159">
        <f t="shared" si="8"/>
        <v>0</v>
      </c>
      <c r="C134" s="6"/>
      <c r="D134" s="7">
        <f t="shared" si="6"/>
        <v>0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156"/>
      <c r="Z134" s="8">
        <f t="shared" si="7"/>
        <v>0</v>
      </c>
    </row>
    <row r="135" spans="1:26" x14ac:dyDescent="0.2">
      <c r="A135" s="5"/>
      <c r="B135" s="159">
        <f t="shared" si="8"/>
        <v>0</v>
      </c>
      <c r="C135" s="6"/>
      <c r="D135" s="7">
        <f t="shared" si="6"/>
        <v>0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156"/>
      <c r="Z135" s="8">
        <f t="shared" si="7"/>
        <v>0</v>
      </c>
    </row>
    <row r="136" spans="1:26" x14ac:dyDescent="0.2">
      <c r="A136" s="5"/>
      <c r="B136" s="159">
        <f t="shared" si="8"/>
        <v>0</v>
      </c>
      <c r="C136" s="6"/>
      <c r="D136" s="7">
        <f t="shared" si="6"/>
        <v>0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156"/>
      <c r="Z136" s="8">
        <f t="shared" si="7"/>
        <v>0</v>
      </c>
    </row>
    <row r="137" spans="1:26" x14ac:dyDescent="0.2">
      <c r="A137" s="5"/>
      <c r="B137" s="159">
        <f t="shared" si="8"/>
        <v>0</v>
      </c>
      <c r="C137" s="6"/>
      <c r="D137" s="7">
        <f t="shared" si="6"/>
        <v>0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156"/>
      <c r="Z137" s="8">
        <f t="shared" si="7"/>
        <v>0</v>
      </c>
    </row>
    <row r="138" spans="1:26" x14ac:dyDescent="0.2">
      <c r="A138" s="5"/>
      <c r="B138" s="159">
        <f t="shared" si="8"/>
        <v>0</v>
      </c>
      <c r="C138" s="6"/>
      <c r="D138" s="7">
        <f t="shared" si="6"/>
        <v>0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156"/>
      <c r="Z138" s="8">
        <f t="shared" si="7"/>
        <v>0</v>
      </c>
    </row>
    <row r="139" spans="1:26" x14ac:dyDescent="0.2">
      <c r="A139" s="5"/>
      <c r="B139" s="159">
        <f t="shared" si="8"/>
        <v>0</v>
      </c>
      <c r="C139" s="6"/>
      <c r="D139" s="7">
        <f t="shared" si="6"/>
        <v>0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156"/>
      <c r="Z139" s="8">
        <f t="shared" si="7"/>
        <v>0</v>
      </c>
    </row>
    <row r="140" spans="1:26" x14ac:dyDescent="0.2">
      <c r="A140" s="5"/>
      <c r="B140" s="159">
        <f t="shared" si="8"/>
        <v>0</v>
      </c>
      <c r="C140" s="6"/>
      <c r="D140" s="7">
        <f t="shared" si="6"/>
        <v>0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156"/>
      <c r="Z140" s="8">
        <f t="shared" si="7"/>
        <v>0</v>
      </c>
    </row>
    <row r="141" spans="1:26" x14ac:dyDescent="0.2">
      <c r="A141" s="5"/>
      <c r="B141" s="159">
        <f t="shared" si="8"/>
        <v>0</v>
      </c>
      <c r="C141" s="6"/>
      <c r="D141" s="7">
        <f t="shared" si="6"/>
        <v>0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156"/>
      <c r="Z141" s="8">
        <f t="shared" si="7"/>
        <v>0</v>
      </c>
    </row>
    <row r="142" spans="1:26" x14ac:dyDescent="0.2">
      <c r="A142" s="5"/>
      <c r="B142" s="159">
        <f t="shared" si="8"/>
        <v>0</v>
      </c>
      <c r="C142" s="6"/>
      <c r="D142" s="7">
        <f t="shared" si="6"/>
        <v>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156"/>
      <c r="Z142" s="8">
        <f t="shared" si="7"/>
        <v>0</v>
      </c>
    </row>
    <row r="143" spans="1:26" x14ac:dyDescent="0.2">
      <c r="A143" s="5"/>
      <c r="B143" s="159">
        <f t="shared" si="8"/>
        <v>0</v>
      </c>
      <c r="C143" s="6"/>
      <c r="D143" s="7">
        <f t="shared" si="6"/>
        <v>0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156"/>
      <c r="Z143" s="8">
        <f t="shared" si="7"/>
        <v>0</v>
      </c>
    </row>
    <row r="144" spans="1:26" x14ac:dyDescent="0.2">
      <c r="A144" s="5"/>
      <c r="B144" s="159">
        <f t="shared" si="8"/>
        <v>0</v>
      </c>
      <c r="C144" s="6"/>
      <c r="D144" s="7">
        <f t="shared" si="6"/>
        <v>0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156"/>
      <c r="Z144" s="8">
        <f t="shared" si="7"/>
        <v>0</v>
      </c>
    </row>
    <row r="145" spans="1:26" x14ac:dyDescent="0.2">
      <c r="A145" s="5"/>
      <c r="B145" s="159">
        <f t="shared" si="8"/>
        <v>0</v>
      </c>
      <c r="C145" s="6"/>
      <c r="D145" s="7">
        <f t="shared" si="6"/>
        <v>0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156"/>
      <c r="Z145" s="8">
        <f t="shared" si="7"/>
        <v>0</v>
      </c>
    </row>
    <row r="146" spans="1:26" x14ac:dyDescent="0.2">
      <c r="A146" s="5"/>
      <c r="B146" s="159">
        <f t="shared" si="8"/>
        <v>0</v>
      </c>
      <c r="C146" s="6"/>
      <c r="D146" s="7">
        <f t="shared" si="6"/>
        <v>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156"/>
      <c r="Z146" s="8">
        <f t="shared" si="7"/>
        <v>0</v>
      </c>
    </row>
    <row r="147" spans="1:26" x14ac:dyDescent="0.2">
      <c r="A147" s="5"/>
      <c r="B147" s="159">
        <f t="shared" si="8"/>
        <v>0</v>
      </c>
      <c r="C147" s="6"/>
      <c r="D147" s="7">
        <f t="shared" si="6"/>
        <v>0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156"/>
      <c r="Z147" s="8">
        <f t="shared" si="7"/>
        <v>0</v>
      </c>
    </row>
    <row r="148" spans="1:26" x14ac:dyDescent="0.2">
      <c r="A148" s="5"/>
      <c r="B148" s="159">
        <f t="shared" si="8"/>
        <v>0</v>
      </c>
      <c r="C148" s="6"/>
      <c r="D148" s="7">
        <f t="shared" si="6"/>
        <v>0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156"/>
      <c r="Z148" s="8">
        <f t="shared" si="7"/>
        <v>0</v>
      </c>
    </row>
    <row r="149" spans="1:26" x14ac:dyDescent="0.2">
      <c r="A149" s="5"/>
      <c r="B149" s="159">
        <f t="shared" si="8"/>
        <v>0</v>
      </c>
      <c r="C149" s="6"/>
      <c r="D149" s="7">
        <f t="shared" si="6"/>
        <v>0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156"/>
      <c r="Z149" s="8">
        <f t="shared" si="7"/>
        <v>0</v>
      </c>
    </row>
    <row r="150" spans="1:26" x14ac:dyDescent="0.2">
      <c r="A150" s="5"/>
      <c r="B150" s="159">
        <f t="shared" si="8"/>
        <v>0</v>
      </c>
      <c r="C150" s="6"/>
      <c r="D150" s="7">
        <f t="shared" si="6"/>
        <v>0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156"/>
      <c r="Z150" s="8">
        <f t="shared" si="7"/>
        <v>0</v>
      </c>
    </row>
    <row r="151" spans="1:26" x14ac:dyDescent="0.2">
      <c r="A151" s="5"/>
      <c r="B151" s="159">
        <f t="shared" si="8"/>
        <v>0</v>
      </c>
      <c r="C151" s="6"/>
      <c r="D151" s="7">
        <f t="shared" si="6"/>
        <v>0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156"/>
      <c r="Z151" s="8">
        <f t="shared" si="7"/>
        <v>0</v>
      </c>
    </row>
    <row r="152" spans="1:26" x14ac:dyDescent="0.2">
      <c r="A152" s="5"/>
      <c r="B152" s="159">
        <f t="shared" si="8"/>
        <v>0</v>
      </c>
      <c r="C152" s="6"/>
      <c r="D152" s="7">
        <f t="shared" si="6"/>
        <v>0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156"/>
      <c r="Z152" s="8">
        <f t="shared" si="7"/>
        <v>0</v>
      </c>
    </row>
    <row r="153" spans="1:26" x14ac:dyDescent="0.2">
      <c r="A153" s="5"/>
      <c r="B153" s="159">
        <f t="shared" si="8"/>
        <v>0</v>
      </c>
      <c r="C153" s="6"/>
      <c r="D153" s="7">
        <f t="shared" si="6"/>
        <v>0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156"/>
      <c r="Z153" s="8">
        <f t="shared" si="7"/>
        <v>0</v>
      </c>
    </row>
    <row r="154" spans="1:26" x14ac:dyDescent="0.2">
      <c r="A154" s="5"/>
      <c r="B154" s="159">
        <f t="shared" si="8"/>
        <v>0</v>
      </c>
      <c r="C154" s="6"/>
      <c r="D154" s="7">
        <f t="shared" si="6"/>
        <v>0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156"/>
      <c r="Z154" s="8">
        <f t="shared" si="7"/>
        <v>0</v>
      </c>
    </row>
    <row r="155" spans="1:26" x14ac:dyDescent="0.2">
      <c r="A155" s="5"/>
      <c r="B155" s="159">
        <f t="shared" si="8"/>
        <v>0</v>
      </c>
      <c r="C155" s="6"/>
      <c r="D155" s="7">
        <f t="shared" si="6"/>
        <v>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156"/>
      <c r="Z155" s="8">
        <f t="shared" si="7"/>
        <v>0</v>
      </c>
    </row>
    <row r="156" spans="1:26" x14ac:dyDescent="0.2">
      <c r="A156" s="5"/>
      <c r="B156" s="159">
        <f t="shared" si="8"/>
        <v>0</v>
      </c>
      <c r="C156" s="6"/>
      <c r="D156" s="7">
        <f t="shared" si="6"/>
        <v>0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156"/>
      <c r="Z156" s="8">
        <f t="shared" si="7"/>
        <v>0</v>
      </c>
    </row>
    <row r="157" spans="1:26" x14ac:dyDescent="0.2">
      <c r="A157" s="5"/>
      <c r="B157" s="159">
        <f t="shared" si="8"/>
        <v>0</v>
      </c>
      <c r="C157" s="6"/>
      <c r="D157" s="7">
        <f t="shared" si="6"/>
        <v>0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156"/>
      <c r="Z157" s="8">
        <f t="shared" si="7"/>
        <v>0</v>
      </c>
    </row>
    <row r="158" spans="1:26" x14ac:dyDescent="0.2">
      <c r="A158" s="5"/>
      <c r="B158" s="159">
        <f t="shared" si="8"/>
        <v>0</v>
      </c>
      <c r="C158" s="6"/>
      <c r="D158" s="7">
        <f t="shared" si="6"/>
        <v>0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156"/>
      <c r="Z158" s="8">
        <f t="shared" si="7"/>
        <v>0</v>
      </c>
    </row>
    <row r="159" spans="1:26" x14ac:dyDescent="0.2">
      <c r="A159" s="5"/>
      <c r="B159" s="159">
        <f t="shared" si="8"/>
        <v>0</v>
      </c>
      <c r="C159" s="6"/>
      <c r="D159" s="7">
        <f t="shared" si="6"/>
        <v>0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156"/>
      <c r="Z159" s="8">
        <f t="shared" si="7"/>
        <v>0</v>
      </c>
    </row>
    <row r="160" spans="1:26" x14ac:dyDescent="0.2">
      <c r="A160" s="5"/>
      <c r="B160" s="159">
        <f t="shared" si="8"/>
        <v>0</v>
      </c>
      <c r="C160" s="6"/>
      <c r="D160" s="7">
        <f t="shared" si="6"/>
        <v>0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156"/>
      <c r="Z160" s="8">
        <f t="shared" si="7"/>
        <v>0</v>
      </c>
    </row>
    <row r="161" spans="1:26" x14ac:dyDescent="0.2">
      <c r="A161" s="5"/>
      <c r="B161" s="159">
        <f t="shared" si="8"/>
        <v>0</v>
      </c>
      <c r="C161" s="6"/>
      <c r="D161" s="7">
        <f t="shared" si="6"/>
        <v>0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156"/>
      <c r="Z161" s="8">
        <f t="shared" si="7"/>
        <v>0</v>
      </c>
    </row>
    <row r="162" spans="1:26" x14ac:dyDescent="0.2">
      <c r="A162" s="5"/>
      <c r="B162" s="159">
        <f t="shared" si="8"/>
        <v>0</v>
      </c>
      <c r="C162" s="6"/>
      <c r="D162" s="7">
        <f t="shared" si="6"/>
        <v>0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156"/>
      <c r="Z162" s="8">
        <f t="shared" si="7"/>
        <v>0</v>
      </c>
    </row>
    <row r="163" spans="1:26" x14ac:dyDescent="0.2">
      <c r="A163" s="5"/>
      <c r="B163" s="159">
        <f t="shared" si="8"/>
        <v>0</v>
      </c>
      <c r="C163" s="6"/>
      <c r="D163" s="7">
        <f t="shared" si="6"/>
        <v>0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156"/>
      <c r="Z163" s="8">
        <f t="shared" si="7"/>
        <v>0</v>
      </c>
    </row>
    <row r="164" spans="1:26" x14ac:dyDescent="0.2">
      <c r="A164" s="5"/>
      <c r="B164" s="159">
        <f t="shared" si="8"/>
        <v>0</v>
      </c>
      <c r="C164" s="6"/>
      <c r="D164" s="7">
        <f t="shared" si="6"/>
        <v>0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156"/>
      <c r="Z164" s="8">
        <f t="shared" si="7"/>
        <v>0</v>
      </c>
    </row>
    <row r="165" spans="1:26" x14ac:dyDescent="0.2">
      <c r="A165" s="5"/>
      <c r="B165" s="159">
        <f t="shared" si="8"/>
        <v>0</v>
      </c>
      <c r="C165" s="6"/>
      <c r="D165" s="7">
        <f t="shared" si="6"/>
        <v>0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156"/>
      <c r="Z165" s="8">
        <f t="shared" si="7"/>
        <v>0</v>
      </c>
    </row>
    <row r="166" spans="1:26" x14ac:dyDescent="0.2">
      <c r="A166" s="5"/>
      <c r="B166" s="159">
        <f t="shared" si="8"/>
        <v>0</v>
      </c>
      <c r="C166" s="6"/>
      <c r="D166" s="7">
        <f t="shared" si="6"/>
        <v>0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156"/>
      <c r="Z166" s="8">
        <f t="shared" si="7"/>
        <v>0</v>
      </c>
    </row>
    <row r="167" spans="1:26" x14ac:dyDescent="0.2">
      <c r="A167" s="5"/>
      <c r="B167" s="159">
        <f t="shared" si="8"/>
        <v>0</v>
      </c>
      <c r="C167" s="6"/>
      <c r="D167" s="7">
        <f t="shared" si="6"/>
        <v>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156"/>
      <c r="Z167" s="8">
        <f t="shared" si="7"/>
        <v>0</v>
      </c>
    </row>
    <row r="168" spans="1:26" x14ac:dyDescent="0.2">
      <c r="A168" s="5"/>
      <c r="B168" s="159">
        <f t="shared" si="8"/>
        <v>0</v>
      </c>
      <c r="C168" s="6"/>
      <c r="D168" s="7">
        <f t="shared" si="6"/>
        <v>0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156"/>
      <c r="Z168" s="8">
        <f t="shared" si="7"/>
        <v>0</v>
      </c>
    </row>
    <row r="169" spans="1:26" x14ac:dyDescent="0.2">
      <c r="A169" s="5"/>
      <c r="B169" s="159">
        <f t="shared" si="8"/>
        <v>0</v>
      </c>
      <c r="C169" s="6"/>
      <c r="D169" s="7">
        <f t="shared" si="6"/>
        <v>0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156"/>
      <c r="Z169" s="8">
        <f t="shared" si="7"/>
        <v>0</v>
      </c>
    </row>
    <row r="170" spans="1:26" x14ac:dyDescent="0.2">
      <c r="A170" s="5"/>
      <c r="B170" s="159">
        <f t="shared" si="8"/>
        <v>0</v>
      </c>
      <c r="C170" s="6"/>
      <c r="D170" s="7">
        <f t="shared" si="6"/>
        <v>0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156"/>
      <c r="Z170" s="8">
        <f t="shared" si="7"/>
        <v>0</v>
      </c>
    </row>
    <row r="171" spans="1:26" x14ac:dyDescent="0.2">
      <c r="A171" s="5"/>
      <c r="B171" s="159">
        <f t="shared" si="8"/>
        <v>0</v>
      </c>
      <c r="C171" s="6"/>
      <c r="D171" s="7">
        <f t="shared" si="6"/>
        <v>0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156"/>
      <c r="Z171" s="8">
        <f t="shared" si="7"/>
        <v>0</v>
      </c>
    </row>
    <row r="172" spans="1:26" x14ac:dyDescent="0.2">
      <c r="A172" s="5"/>
      <c r="B172" s="159">
        <f t="shared" si="8"/>
        <v>0</v>
      </c>
      <c r="C172" s="6"/>
      <c r="D172" s="7">
        <f t="shared" si="6"/>
        <v>0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156"/>
      <c r="Z172" s="8">
        <f t="shared" si="7"/>
        <v>0</v>
      </c>
    </row>
    <row r="173" spans="1:26" x14ac:dyDescent="0.2">
      <c r="A173" s="5"/>
      <c r="B173" s="159">
        <f t="shared" si="8"/>
        <v>0</v>
      </c>
      <c r="C173" s="6"/>
      <c r="D173" s="7">
        <f t="shared" si="6"/>
        <v>0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156"/>
      <c r="Z173" s="8">
        <f t="shared" si="7"/>
        <v>0</v>
      </c>
    </row>
    <row r="174" spans="1:26" x14ac:dyDescent="0.2">
      <c r="A174" s="5"/>
      <c r="B174" s="159">
        <f t="shared" si="8"/>
        <v>0</v>
      </c>
      <c r="C174" s="6"/>
      <c r="D174" s="7">
        <f t="shared" si="6"/>
        <v>0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156"/>
      <c r="Z174" s="8">
        <f t="shared" si="7"/>
        <v>0</v>
      </c>
    </row>
    <row r="175" spans="1:26" x14ac:dyDescent="0.2">
      <c r="A175" s="5"/>
      <c r="B175" s="159">
        <f t="shared" si="8"/>
        <v>0</v>
      </c>
      <c r="C175" s="6"/>
      <c r="D175" s="7">
        <f t="shared" si="6"/>
        <v>0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156"/>
      <c r="Z175" s="8">
        <f t="shared" si="7"/>
        <v>0</v>
      </c>
    </row>
    <row r="176" spans="1:26" x14ac:dyDescent="0.2">
      <c r="A176" s="5"/>
      <c r="B176" s="159">
        <f t="shared" si="8"/>
        <v>0</v>
      </c>
      <c r="C176" s="6"/>
      <c r="D176" s="7">
        <f t="shared" si="6"/>
        <v>0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156"/>
      <c r="Z176" s="8">
        <f t="shared" si="7"/>
        <v>0</v>
      </c>
    </row>
    <row r="177" spans="1:26" x14ac:dyDescent="0.2">
      <c r="A177" s="5"/>
      <c r="B177" s="159">
        <f t="shared" si="8"/>
        <v>0</v>
      </c>
      <c r="C177" s="6"/>
      <c r="D177" s="7">
        <f t="shared" si="6"/>
        <v>0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156"/>
      <c r="Z177" s="8">
        <f t="shared" si="7"/>
        <v>0</v>
      </c>
    </row>
    <row r="178" spans="1:26" x14ac:dyDescent="0.2">
      <c r="A178" s="5"/>
      <c r="B178" s="159">
        <f t="shared" si="8"/>
        <v>0</v>
      </c>
      <c r="C178" s="6"/>
      <c r="D178" s="7">
        <f t="shared" si="6"/>
        <v>0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156"/>
      <c r="Z178" s="8">
        <f t="shared" si="7"/>
        <v>0</v>
      </c>
    </row>
    <row r="179" spans="1:26" x14ac:dyDescent="0.2">
      <c r="A179" s="5"/>
      <c r="B179" s="159">
        <f t="shared" si="8"/>
        <v>0</v>
      </c>
      <c r="C179" s="6"/>
      <c r="D179" s="7">
        <f t="shared" si="6"/>
        <v>0</v>
      </c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156"/>
      <c r="Z179" s="8">
        <f t="shared" si="7"/>
        <v>0</v>
      </c>
    </row>
    <row r="180" spans="1:26" x14ac:dyDescent="0.2">
      <c r="A180" s="5"/>
      <c r="B180" s="159">
        <f t="shared" si="8"/>
        <v>0</v>
      </c>
      <c r="C180" s="6"/>
      <c r="D180" s="7">
        <f t="shared" si="6"/>
        <v>0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156"/>
      <c r="Z180" s="8">
        <f t="shared" si="7"/>
        <v>0</v>
      </c>
    </row>
    <row r="181" spans="1:26" x14ac:dyDescent="0.2">
      <c r="A181" s="5"/>
      <c r="B181" s="159">
        <f t="shared" si="8"/>
        <v>0</v>
      </c>
      <c r="C181" s="6"/>
      <c r="D181" s="7">
        <f t="shared" si="6"/>
        <v>0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156"/>
      <c r="Z181" s="8">
        <f t="shared" si="7"/>
        <v>0</v>
      </c>
    </row>
    <row r="182" spans="1:26" x14ac:dyDescent="0.2">
      <c r="A182" s="5"/>
      <c r="B182" s="159">
        <f t="shared" si="8"/>
        <v>0</v>
      </c>
      <c r="C182" s="6"/>
      <c r="D182" s="7">
        <f t="shared" si="6"/>
        <v>0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156"/>
      <c r="Z182" s="8">
        <f t="shared" si="7"/>
        <v>0</v>
      </c>
    </row>
    <row r="183" spans="1:26" x14ac:dyDescent="0.2">
      <c r="A183" s="5"/>
      <c r="B183" s="159">
        <f t="shared" si="8"/>
        <v>0</v>
      </c>
      <c r="C183" s="6"/>
      <c r="D183" s="7">
        <f t="shared" si="6"/>
        <v>0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156"/>
      <c r="Z183" s="8">
        <f t="shared" si="7"/>
        <v>0</v>
      </c>
    </row>
    <row r="184" spans="1:26" x14ac:dyDescent="0.2">
      <c r="A184" s="5"/>
      <c r="B184" s="159">
        <f t="shared" si="8"/>
        <v>0</v>
      </c>
      <c r="C184" s="6"/>
      <c r="D184" s="7">
        <f t="shared" si="6"/>
        <v>0</v>
      </c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156"/>
      <c r="Z184" s="8">
        <f t="shared" si="7"/>
        <v>0</v>
      </c>
    </row>
    <row r="185" spans="1:26" x14ac:dyDescent="0.2">
      <c r="A185" s="5"/>
      <c r="B185" s="159">
        <f t="shared" si="8"/>
        <v>0</v>
      </c>
      <c r="C185" s="6"/>
      <c r="D185" s="7">
        <f t="shared" si="6"/>
        <v>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156"/>
      <c r="Z185" s="8">
        <f t="shared" si="7"/>
        <v>0</v>
      </c>
    </row>
    <row r="186" spans="1:26" x14ac:dyDescent="0.2">
      <c r="A186" s="5"/>
      <c r="B186" s="159">
        <f t="shared" si="8"/>
        <v>0</v>
      </c>
      <c r="C186" s="6"/>
      <c r="D186" s="7">
        <f t="shared" si="6"/>
        <v>0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156"/>
      <c r="Z186" s="8">
        <f t="shared" si="7"/>
        <v>0</v>
      </c>
    </row>
    <row r="187" spans="1:26" x14ac:dyDescent="0.2">
      <c r="A187" s="5"/>
      <c r="B187" s="159">
        <f t="shared" si="8"/>
        <v>0</v>
      </c>
      <c r="C187" s="6"/>
      <c r="D187" s="7">
        <f t="shared" si="6"/>
        <v>0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156"/>
      <c r="Z187" s="8">
        <f t="shared" si="7"/>
        <v>0</v>
      </c>
    </row>
    <row r="188" spans="1:26" x14ac:dyDescent="0.2">
      <c r="A188" s="5"/>
      <c r="B188" s="159">
        <f t="shared" si="8"/>
        <v>0</v>
      </c>
      <c r="C188" s="6"/>
      <c r="D188" s="7">
        <f t="shared" si="6"/>
        <v>0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156"/>
      <c r="Z188" s="8">
        <f t="shared" si="7"/>
        <v>0</v>
      </c>
    </row>
    <row r="189" spans="1:26" x14ac:dyDescent="0.2">
      <c r="A189" s="5"/>
      <c r="B189" s="159">
        <f t="shared" si="8"/>
        <v>0</v>
      </c>
      <c r="C189" s="6"/>
      <c r="D189" s="7">
        <f t="shared" si="6"/>
        <v>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156"/>
      <c r="Z189" s="8">
        <f t="shared" si="7"/>
        <v>0</v>
      </c>
    </row>
    <row r="190" spans="1:26" x14ac:dyDescent="0.2">
      <c r="A190" s="5"/>
      <c r="B190" s="159">
        <f t="shared" si="8"/>
        <v>0</v>
      </c>
      <c r="C190" s="6"/>
      <c r="D190" s="7">
        <f t="shared" si="6"/>
        <v>0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156"/>
      <c r="Z190" s="8">
        <f t="shared" si="7"/>
        <v>0</v>
      </c>
    </row>
    <row r="191" spans="1:26" x14ac:dyDescent="0.2">
      <c r="A191" s="5"/>
      <c r="B191" s="159">
        <f t="shared" si="8"/>
        <v>0</v>
      </c>
      <c r="C191" s="6"/>
      <c r="D191" s="7">
        <f t="shared" si="6"/>
        <v>0</v>
      </c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156"/>
      <c r="Z191" s="8">
        <f t="shared" si="7"/>
        <v>0</v>
      </c>
    </row>
    <row r="192" spans="1:26" x14ac:dyDescent="0.2">
      <c r="A192" s="5"/>
      <c r="B192" s="159">
        <f t="shared" si="8"/>
        <v>0</v>
      </c>
      <c r="C192" s="6"/>
      <c r="D192" s="7">
        <f t="shared" si="6"/>
        <v>0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156"/>
      <c r="Z192" s="8">
        <f t="shared" si="7"/>
        <v>0</v>
      </c>
    </row>
    <row r="193" spans="1:26" x14ac:dyDescent="0.2">
      <c r="A193" s="5"/>
      <c r="B193" s="159">
        <f t="shared" si="8"/>
        <v>0</v>
      </c>
      <c r="C193" s="6"/>
      <c r="D193" s="7">
        <f t="shared" si="6"/>
        <v>0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156"/>
      <c r="Z193" s="8">
        <f t="shared" si="7"/>
        <v>0</v>
      </c>
    </row>
    <row r="194" spans="1:26" x14ac:dyDescent="0.2">
      <c r="A194" s="5"/>
      <c r="B194" s="159">
        <f t="shared" si="8"/>
        <v>0</v>
      </c>
      <c r="C194" s="6"/>
      <c r="D194" s="7">
        <f t="shared" si="6"/>
        <v>0</v>
      </c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156"/>
      <c r="Z194" s="8">
        <f t="shared" si="7"/>
        <v>0</v>
      </c>
    </row>
    <row r="195" spans="1:26" x14ac:dyDescent="0.2">
      <c r="A195" s="216" t="s">
        <v>259</v>
      </c>
      <c r="B195" s="159">
        <f t="shared" si="8"/>
        <v>0</v>
      </c>
      <c r="C195" s="6">
        <f>+المخزن!H4</f>
        <v>0</v>
      </c>
      <c r="D195" s="7">
        <f t="shared" ref="D195" si="9">+C195-Z195</f>
        <v>0</v>
      </c>
      <c r="E195" s="6"/>
      <c r="F195" s="6"/>
      <c r="G195" s="6"/>
      <c r="H195" s="6">
        <f>+المخزن!F4</f>
        <v>0</v>
      </c>
      <c r="I195" s="6">
        <f>+المخزن!G4</f>
        <v>0</v>
      </c>
      <c r="J195" s="6">
        <f>+المخزن!B4</f>
        <v>0</v>
      </c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156"/>
      <c r="Z195" s="8">
        <f t="shared" ref="Z195:Z199" si="10">SUM(E195:Y195)</f>
        <v>0</v>
      </c>
    </row>
    <row r="196" spans="1:26" x14ac:dyDescent="0.2">
      <c r="A196" s="216" t="s">
        <v>18</v>
      </c>
      <c r="B196" s="159">
        <f t="shared" ref="B196" si="11">+B195</f>
        <v>0</v>
      </c>
      <c r="C196" s="229">
        <f>+الاهلاك!M4</f>
        <v>0</v>
      </c>
      <c r="D196" s="7">
        <f t="shared" ref="D196:D200" si="12">+C196-Z196</f>
        <v>0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>
        <f>+C196</f>
        <v>0</v>
      </c>
      <c r="Y196" s="156"/>
      <c r="Z196" s="8">
        <f t="shared" si="10"/>
        <v>0</v>
      </c>
    </row>
    <row r="197" spans="1:26" x14ac:dyDescent="0.2">
      <c r="A197" s="216" t="s">
        <v>246</v>
      </c>
      <c r="B197" s="159">
        <f t="shared" ref="B197:B199" si="13">+B196</f>
        <v>0</v>
      </c>
      <c r="C197" s="215">
        <f>+مرتبات!M13</f>
        <v>0</v>
      </c>
      <c r="D197" s="7">
        <f t="shared" si="12"/>
        <v>0</v>
      </c>
      <c r="E197" s="6"/>
      <c r="F197" s="6"/>
      <c r="G197" s="6"/>
      <c r="H197" s="6"/>
      <c r="I197" s="6"/>
      <c r="J197" s="6"/>
      <c r="K197" s="6"/>
      <c r="L197" s="6"/>
      <c r="M197" s="6"/>
      <c r="N197" s="215">
        <f>+C197</f>
        <v>0</v>
      </c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156"/>
      <c r="Z197" s="8">
        <f t="shared" si="10"/>
        <v>0</v>
      </c>
    </row>
    <row r="198" spans="1:26" x14ac:dyDescent="0.2">
      <c r="A198" s="216" t="s">
        <v>231</v>
      </c>
      <c r="B198" s="159">
        <f t="shared" si="13"/>
        <v>0</v>
      </c>
      <c r="C198" s="215">
        <f>+مرتبات!O13</f>
        <v>0</v>
      </c>
      <c r="D198" s="7">
        <f t="shared" si="12"/>
        <v>0</v>
      </c>
      <c r="E198" s="215">
        <f>+مرتبات!D13</f>
        <v>0</v>
      </c>
      <c r="F198" s="215">
        <f>+مرتبات!F13</f>
        <v>0</v>
      </c>
      <c r="G198" s="215">
        <f>+مرتبات!E13</f>
        <v>0</v>
      </c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156"/>
      <c r="Z198" s="8">
        <f t="shared" si="10"/>
        <v>0</v>
      </c>
    </row>
    <row r="199" spans="1:26" ht="15" thickBot="1" x14ac:dyDescent="0.25">
      <c r="A199" s="9"/>
      <c r="B199" s="159">
        <f t="shared" si="13"/>
        <v>0</v>
      </c>
      <c r="C199" s="10"/>
      <c r="D199" s="7">
        <f t="shared" si="12"/>
        <v>0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57"/>
      <c r="Z199" s="8">
        <f t="shared" si="10"/>
        <v>0</v>
      </c>
    </row>
    <row r="200" spans="1:26" ht="15.75" thickTop="1" thickBot="1" x14ac:dyDescent="0.25">
      <c r="A200" s="13" t="s">
        <v>19</v>
      </c>
      <c r="B200" s="160"/>
      <c r="C200" s="11">
        <f t="shared" ref="C200:Y200" si="14">SUM(C2:C199)</f>
        <v>0</v>
      </c>
      <c r="D200" s="7">
        <f t="shared" si="12"/>
        <v>0</v>
      </c>
      <c r="E200" s="11">
        <f t="shared" si="14"/>
        <v>0</v>
      </c>
      <c r="F200" s="11">
        <f t="shared" si="14"/>
        <v>0</v>
      </c>
      <c r="G200" s="11">
        <f t="shared" si="14"/>
        <v>0</v>
      </c>
      <c r="H200" s="11">
        <f t="shared" si="14"/>
        <v>0</v>
      </c>
      <c r="I200" s="11">
        <f t="shared" si="14"/>
        <v>0</v>
      </c>
      <c r="J200" s="11">
        <f t="shared" si="14"/>
        <v>0</v>
      </c>
      <c r="K200" s="11">
        <f t="shared" si="14"/>
        <v>0</v>
      </c>
      <c r="L200" s="11">
        <f t="shared" si="14"/>
        <v>0</v>
      </c>
      <c r="M200" s="11">
        <f t="shared" si="14"/>
        <v>0</v>
      </c>
      <c r="N200" s="11">
        <f t="shared" si="14"/>
        <v>0</v>
      </c>
      <c r="O200" s="11">
        <f t="shared" si="14"/>
        <v>0</v>
      </c>
      <c r="P200" s="11">
        <f t="shared" si="14"/>
        <v>0</v>
      </c>
      <c r="Q200" s="11">
        <f t="shared" si="14"/>
        <v>0</v>
      </c>
      <c r="R200" s="11">
        <f t="shared" si="14"/>
        <v>0</v>
      </c>
      <c r="S200" s="11">
        <f t="shared" si="14"/>
        <v>0</v>
      </c>
      <c r="T200" s="11">
        <f t="shared" si="14"/>
        <v>0</v>
      </c>
      <c r="U200" s="11">
        <f t="shared" si="14"/>
        <v>0</v>
      </c>
      <c r="V200" s="11">
        <f t="shared" si="14"/>
        <v>0</v>
      </c>
      <c r="W200" s="11">
        <f t="shared" si="14"/>
        <v>0</v>
      </c>
      <c r="X200" s="11">
        <f t="shared" si="14"/>
        <v>0</v>
      </c>
      <c r="Y200" s="11">
        <f t="shared" si="14"/>
        <v>0</v>
      </c>
      <c r="Z200" s="12">
        <f>SUM(Z2:Z199)</f>
        <v>0</v>
      </c>
    </row>
    <row r="201" spans="1:26" ht="15" thickTop="1" x14ac:dyDescent="0.2"/>
    <row r="202" spans="1:26" ht="15" thickBot="1" x14ac:dyDescent="0.25"/>
    <row r="203" spans="1:26" ht="30" thickTop="1" thickBot="1" x14ac:dyDescent="0.25">
      <c r="C203" s="3" t="s">
        <v>1</v>
      </c>
      <c r="E203" s="1">
        <f>+E200</f>
        <v>0</v>
      </c>
    </row>
    <row r="204" spans="1:26" ht="30" thickTop="1" thickBot="1" x14ac:dyDescent="0.25">
      <c r="C204" s="3" t="s">
        <v>2</v>
      </c>
      <c r="E204" s="1">
        <f>+F200</f>
        <v>0</v>
      </c>
    </row>
    <row r="205" spans="1:26" ht="30" thickTop="1" thickBot="1" x14ac:dyDescent="0.25">
      <c r="C205" s="3" t="s">
        <v>3</v>
      </c>
      <c r="E205" s="1">
        <f>+G200</f>
        <v>0</v>
      </c>
    </row>
    <row r="206" spans="1:26" ht="15.75" thickTop="1" thickBot="1" x14ac:dyDescent="0.25">
      <c r="C206" s="3" t="s">
        <v>4</v>
      </c>
      <c r="E206" s="1">
        <f>+H200</f>
        <v>0</v>
      </c>
    </row>
    <row r="207" spans="1:26" ht="15.75" thickTop="1" thickBot="1" x14ac:dyDescent="0.25">
      <c r="C207" s="3" t="s">
        <v>5</v>
      </c>
      <c r="E207" s="1">
        <f>+I200</f>
        <v>0</v>
      </c>
    </row>
    <row r="208" spans="1:26" ht="30" thickTop="1" thickBot="1" x14ac:dyDescent="0.25">
      <c r="C208" s="3" t="s">
        <v>6</v>
      </c>
      <c r="E208" s="1">
        <f>+J200</f>
        <v>0</v>
      </c>
    </row>
    <row r="209" spans="3:5" ht="15.75" thickTop="1" thickBot="1" x14ac:dyDescent="0.25">
      <c r="C209" s="3" t="s">
        <v>7</v>
      </c>
      <c r="E209" s="1">
        <f>+K200</f>
        <v>0</v>
      </c>
    </row>
    <row r="210" spans="3:5" ht="30" thickTop="1" thickBot="1" x14ac:dyDescent="0.25">
      <c r="C210" s="3" t="s">
        <v>8</v>
      </c>
      <c r="E210" s="1">
        <f>+L200</f>
        <v>0</v>
      </c>
    </row>
    <row r="211" spans="3:5" ht="15.75" thickTop="1" thickBot="1" x14ac:dyDescent="0.25">
      <c r="C211" s="3" t="s">
        <v>9</v>
      </c>
      <c r="E211" s="1">
        <f>+M200</f>
        <v>0</v>
      </c>
    </row>
    <row r="212" spans="3:5" ht="15.75" thickTop="1" thickBot="1" x14ac:dyDescent="0.25">
      <c r="C212" s="3" t="s">
        <v>167</v>
      </c>
      <c r="E212" s="1">
        <f>+N200</f>
        <v>0</v>
      </c>
    </row>
    <row r="213" spans="3:5" ht="15.75" thickTop="1" thickBot="1" x14ac:dyDescent="0.25">
      <c r="C213" s="3" t="s">
        <v>168</v>
      </c>
      <c r="E213" s="1">
        <f>+O200</f>
        <v>0</v>
      </c>
    </row>
    <row r="214" spans="3:5" ht="15.75" thickTop="1" thickBot="1" x14ac:dyDescent="0.25">
      <c r="C214" s="3" t="s">
        <v>10</v>
      </c>
      <c r="E214" s="1">
        <f>+P200</f>
        <v>0</v>
      </c>
    </row>
    <row r="215" spans="3:5" ht="15.75" thickTop="1" thickBot="1" x14ac:dyDescent="0.25">
      <c r="C215" s="3" t="s">
        <v>11</v>
      </c>
      <c r="E215" s="1">
        <f>+Q200</f>
        <v>0</v>
      </c>
    </row>
    <row r="216" spans="3:5" ht="30" thickTop="1" thickBot="1" x14ac:dyDescent="0.25">
      <c r="C216" s="3" t="s">
        <v>12</v>
      </c>
      <c r="E216" s="1">
        <f>+R200</f>
        <v>0</v>
      </c>
    </row>
    <row r="217" spans="3:5" ht="30" thickTop="1" thickBot="1" x14ac:dyDescent="0.25">
      <c r="C217" s="3" t="s">
        <v>13</v>
      </c>
      <c r="E217" s="1">
        <f>+S200</f>
        <v>0</v>
      </c>
    </row>
    <row r="218" spans="3:5" ht="30" thickTop="1" thickBot="1" x14ac:dyDescent="0.25">
      <c r="C218" s="3" t="s">
        <v>14</v>
      </c>
      <c r="E218" s="1">
        <f>+T200</f>
        <v>0</v>
      </c>
    </row>
    <row r="219" spans="3:5" ht="30" thickTop="1" thickBot="1" x14ac:dyDescent="0.25">
      <c r="C219" s="3" t="s">
        <v>15</v>
      </c>
      <c r="E219" s="1">
        <f>+U200</f>
        <v>0</v>
      </c>
    </row>
    <row r="220" spans="3:5" ht="15.75" thickTop="1" thickBot="1" x14ac:dyDescent="0.25">
      <c r="C220" s="3" t="s">
        <v>16</v>
      </c>
      <c r="E220" s="1">
        <f>+V200</f>
        <v>0</v>
      </c>
    </row>
    <row r="221" spans="3:5" ht="30" thickTop="1" thickBot="1" x14ac:dyDescent="0.25">
      <c r="C221" s="3" t="s">
        <v>17</v>
      </c>
      <c r="E221" s="1">
        <f>+W200</f>
        <v>0</v>
      </c>
    </row>
    <row r="222" spans="3:5" ht="15.75" thickTop="1" thickBot="1" x14ac:dyDescent="0.25">
      <c r="C222" s="3" t="s">
        <v>18</v>
      </c>
      <c r="E222" s="1">
        <f>+X200</f>
        <v>0</v>
      </c>
    </row>
    <row r="223" spans="3:5" ht="15.75" thickTop="1" thickBot="1" x14ac:dyDescent="0.25">
      <c r="C223" s="158" t="s">
        <v>55</v>
      </c>
      <c r="E223" s="1">
        <f>+Y200</f>
        <v>0</v>
      </c>
    </row>
    <row r="224" spans="3:5" ht="15" thickTop="1" x14ac:dyDescent="0.2">
      <c r="C224" s="4" t="s">
        <v>19</v>
      </c>
      <c r="E224" s="1">
        <f>+Z200</f>
        <v>0</v>
      </c>
    </row>
  </sheetData>
  <conditionalFormatting sqref="D2:D194 D199:D200">
    <cfRule type="cellIs" dxfId="215" priority="9" operator="lessThan">
      <formula>0</formula>
    </cfRule>
    <cfRule type="cellIs" dxfId="214" priority="10" operator="greaterThan">
      <formula>0</formula>
    </cfRule>
  </conditionalFormatting>
  <conditionalFormatting sqref="D198">
    <cfRule type="cellIs" dxfId="213" priority="7" operator="lessThan">
      <formula>0</formula>
    </cfRule>
    <cfRule type="cellIs" dxfId="212" priority="8" operator="greaterThan">
      <formula>0</formula>
    </cfRule>
  </conditionalFormatting>
  <conditionalFormatting sqref="D197">
    <cfRule type="cellIs" dxfId="211" priority="5" operator="lessThan">
      <formula>0</formula>
    </cfRule>
    <cfRule type="cellIs" dxfId="210" priority="6" operator="greaterThan">
      <formula>0</formula>
    </cfRule>
  </conditionalFormatting>
  <conditionalFormatting sqref="D196">
    <cfRule type="cellIs" dxfId="209" priority="3" operator="lessThan">
      <formula>0</formula>
    </cfRule>
    <cfRule type="cellIs" dxfId="208" priority="4" operator="greaterThan">
      <formula>0</formula>
    </cfRule>
  </conditionalFormatting>
  <conditionalFormatting sqref="D195">
    <cfRule type="cellIs" dxfId="207" priority="1" operator="lessThan">
      <formula>0</formula>
    </cfRule>
    <cfRule type="cellIs" dxfId="206" priority="2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Z224"/>
  <sheetViews>
    <sheetView rightToLeft="1" workbookViewId="0">
      <pane xSplit="4" ySplit="1" topLeftCell="E2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B1" sqref="B1:B1048576"/>
    </sheetView>
  </sheetViews>
  <sheetFormatPr defaultRowHeight="14.25" x14ac:dyDescent="0.2"/>
  <cols>
    <col min="1" max="3" width="9" style="1"/>
    <col min="4" max="4" width="4.875" style="1" customWidth="1"/>
    <col min="5" max="7" width="9" style="1"/>
    <col min="8" max="8" width="9" style="1" customWidth="1"/>
    <col min="9" max="15" width="9" style="1"/>
    <col min="16" max="17" width="8.25" style="1" customWidth="1"/>
    <col min="18" max="21" width="9" style="1"/>
    <col min="22" max="22" width="8.125" style="1" customWidth="1"/>
    <col min="23" max="23" width="9" style="1"/>
    <col min="24" max="25" width="8.625" style="1" customWidth="1"/>
    <col min="26" max="16384" width="9" style="1"/>
  </cols>
  <sheetData>
    <row r="1" spans="1:26" s="2" customFormat="1" ht="33" customHeight="1" x14ac:dyDescent="0.2">
      <c r="A1" s="14" t="s">
        <v>0</v>
      </c>
      <c r="B1" s="14" t="s">
        <v>200</v>
      </c>
      <c r="C1" s="14" t="s">
        <v>19</v>
      </c>
      <c r="D1" s="14" t="s">
        <v>20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9</v>
      </c>
      <c r="N1" s="14" t="s">
        <v>167</v>
      </c>
      <c r="O1" s="14" t="s">
        <v>168</v>
      </c>
      <c r="P1" s="14" t="s">
        <v>10</v>
      </c>
      <c r="Q1" s="14" t="s">
        <v>11</v>
      </c>
      <c r="R1" s="14" t="s">
        <v>12</v>
      </c>
      <c r="S1" s="14" t="s">
        <v>13</v>
      </c>
      <c r="T1" s="14" t="s">
        <v>14</v>
      </c>
      <c r="U1" s="14" t="s">
        <v>15</v>
      </c>
      <c r="V1" s="14" t="s">
        <v>16</v>
      </c>
      <c r="W1" s="14" t="s">
        <v>17</v>
      </c>
      <c r="X1" s="14" t="s">
        <v>18</v>
      </c>
      <c r="Y1" s="14" t="s">
        <v>55</v>
      </c>
      <c r="Z1" s="14" t="s">
        <v>19</v>
      </c>
    </row>
    <row r="2" spans="1:26" x14ac:dyDescent="0.2">
      <c r="A2" s="5"/>
      <c r="B2" s="159"/>
      <c r="C2" s="6"/>
      <c r="D2" s="7">
        <f>+C2-Z2</f>
        <v>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156"/>
      <c r="Z2" s="8">
        <f>SUM(E2:Y2)</f>
        <v>0</v>
      </c>
    </row>
    <row r="3" spans="1:26" x14ac:dyDescent="0.2">
      <c r="A3" s="5"/>
      <c r="B3" s="159">
        <f>+B2</f>
        <v>0</v>
      </c>
      <c r="C3" s="6"/>
      <c r="D3" s="7">
        <f t="shared" ref="D3:D66" si="0">+C3-Z3</f>
        <v>0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156"/>
      <c r="Z3" s="8">
        <f t="shared" ref="Z3:Z66" si="1">SUM(E3:Y3)</f>
        <v>0</v>
      </c>
    </row>
    <row r="4" spans="1:26" x14ac:dyDescent="0.2">
      <c r="A4" s="5"/>
      <c r="B4" s="159">
        <f>+B3</f>
        <v>0</v>
      </c>
      <c r="C4" s="6"/>
      <c r="D4" s="7">
        <f t="shared" si="0"/>
        <v>0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156"/>
      <c r="Z4" s="8">
        <f t="shared" si="1"/>
        <v>0</v>
      </c>
    </row>
    <row r="5" spans="1:26" x14ac:dyDescent="0.2">
      <c r="A5" s="5"/>
      <c r="B5" s="159">
        <f t="shared" ref="B5:B67" si="2">+B4</f>
        <v>0</v>
      </c>
      <c r="C5" s="6"/>
      <c r="D5" s="7">
        <f t="shared" si="0"/>
        <v>0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156"/>
      <c r="Z5" s="8">
        <f t="shared" si="1"/>
        <v>0</v>
      </c>
    </row>
    <row r="6" spans="1:26" x14ac:dyDescent="0.2">
      <c r="A6" s="5"/>
      <c r="B6" s="159">
        <f t="shared" si="2"/>
        <v>0</v>
      </c>
      <c r="C6" s="6"/>
      <c r="D6" s="7">
        <f t="shared" si="0"/>
        <v>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156"/>
      <c r="Z6" s="8">
        <f t="shared" si="1"/>
        <v>0</v>
      </c>
    </row>
    <row r="7" spans="1:26" x14ac:dyDescent="0.2">
      <c r="A7" s="5"/>
      <c r="B7" s="159">
        <f t="shared" si="2"/>
        <v>0</v>
      </c>
      <c r="C7" s="6"/>
      <c r="D7" s="7">
        <f t="shared" si="0"/>
        <v>0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156"/>
      <c r="Z7" s="8">
        <f t="shared" si="1"/>
        <v>0</v>
      </c>
    </row>
    <row r="8" spans="1:26" x14ac:dyDescent="0.2">
      <c r="A8" s="5"/>
      <c r="B8" s="159">
        <f t="shared" si="2"/>
        <v>0</v>
      </c>
      <c r="C8" s="6"/>
      <c r="D8" s="7">
        <f t="shared" si="0"/>
        <v>0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156"/>
      <c r="Z8" s="8">
        <f t="shared" si="1"/>
        <v>0</v>
      </c>
    </row>
    <row r="9" spans="1:26" x14ac:dyDescent="0.2">
      <c r="A9" s="5"/>
      <c r="B9" s="159">
        <f t="shared" si="2"/>
        <v>0</v>
      </c>
      <c r="C9" s="6"/>
      <c r="D9" s="7">
        <f t="shared" si="0"/>
        <v>0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156"/>
      <c r="Z9" s="8">
        <f t="shared" si="1"/>
        <v>0</v>
      </c>
    </row>
    <row r="10" spans="1:26" x14ac:dyDescent="0.2">
      <c r="A10" s="5"/>
      <c r="B10" s="159">
        <f t="shared" si="2"/>
        <v>0</v>
      </c>
      <c r="C10" s="6"/>
      <c r="D10" s="7">
        <f t="shared" si="0"/>
        <v>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156"/>
      <c r="Z10" s="8">
        <f t="shared" si="1"/>
        <v>0</v>
      </c>
    </row>
    <row r="11" spans="1:26" x14ac:dyDescent="0.2">
      <c r="A11" s="5"/>
      <c r="B11" s="159">
        <f t="shared" si="2"/>
        <v>0</v>
      </c>
      <c r="C11" s="6"/>
      <c r="D11" s="7">
        <f t="shared" si="0"/>
        <v>0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156"/>
      <c r="Z11" s="8">
        <f t="shared" si="1"/>
        <v>0</v>
      </c>
    </row>
    <row r="12" spans="1:26" x14ac:dyDescent="0.2">
      <c r="A12" s="5"/>
      <c r="B12" s="159">
        <f t="shared" si="2"/>
        <v>0</v>
      </c>
      <c r="C12" s="6"/>
      <c r="D12" s="7">
        <f t="shared" si="0"/>
        <v>0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156"/>
      <c r="Z12" s="8">
        <f t="shared" si="1"/>
        <v>0</v>
      </c>
    </row>
    <row r="13" spans="1:26" x14ac:dyDescent="0.2">
      <c r="A13" s="5"/>
      <c r="B13" s="159">
        <f t="shared" si="2"/>
        <v>0</v>
      </c>
      <c r="C13" s="6"/>
      <c r="D13" s="7">
        <f t="shared" si="0"/>
        <v>0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156"/>
      <c r="Z13" s="8">
        <f t="shared" si="1"/>
        <v>0</v>
      </c>
    </row>
    <row r="14" spans="1:26" x14ac:dyDescent="0.2">
      <c r="A14" s="5"/>
      <c r="B14" s="159">
        <f t="shared" si="2"/>
        <v>0</v>
      </c>
      <c r="C14" s="6"/>
      <c r="D14" s="7">
        <f t="shared" si="0"/>
        <v>0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156"/>
      <c r="Z14" s="8">
        <f t="shared" si="1"/>
        <v>0</v>
      </c>
    </row>
    <row r="15" spans="1:26" x14ac:dyDescent="0.2">
      <c r="A15" s="5"/>
      <c r="B15" s="159">
        <f t="shared" si="2"/>
        <v>0</v>
      </c>
      <c r="C15" s="6"/>
      <c r="D15" s="7">
        <f t="shared" si="0"/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156"/>
      <c r="Z15" s="8">
        <f t="shared" si="1"/>
        <v>0</v>
      </c>
    </row>
    <row r="16" spans="1:26" x14ac:dyDescent="0.2">
      <c r="A16" s="5"/>
      <c r="B16" s="159">
        <f t="shared" si="2"/>
        <v>0</v>
      </c>
      <c r="C16" s="6"/>
      <c r="D16" s="7">
        <f t="shared" si="0"/>
        <v>0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156"/>
      <c r="Z16" s="8">
        <f t="shared" si="1"/>
        <v>0</v>
      </c>
    </row>
    <row r="17" spans="1:26" x14ac:dyDescent="0.2">
      <c r="A17" s="5"/>
      <c r="B17" s="159">
        <f t="shared" si="2"/>
        <v>0</v>
      </c>
      <c r="C17" s="6"/>
      <c r="D17" s="7">
        <f t="shared" si="0"/>
        <v>0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156"/>
      <c r="Z17" s="8">
        <f t="shared" si="1"/>
        <v>0</v>
      </c>
    </row>
    <row r="18" spans="1:26" x14ac:dyDescent="0.2">
      <c r="A18" s="5"/>
      <c r="B18" s="159">
        <f t="shared" si="2"/>
        <v>0</v>
      </c>
      <c r="C18" s="6"/>
      <c r="D18" s="7">
        <f t="shared" si="0"/>
        <v>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156"/>
      <c r="Z18" s="8">
        <f t="shared" si="1"/>
        <v>0</v>
      </c>
    </row>
    <row r="19" spans="1:26" x14ac:dyDescent="0.2">
      <c r="A19" s="5"/>
      <c r="B19" s="159">
        <f t="shared" si="2"/>
        <v>0</v>
      </c>
      <c r="C19" s="6"/>
      <c r="D19" s="7">
        <f t="shared" si="0"/>
        <v>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156"/>
      <c r="Z19" s="8">
        <f t="shared" si="1"/>
        <v>0</v>
      </c>
    </row>
    <row r="20" spans="1:26" x14ac:dyDescent="0.2">
      <c r="A20" s="5"/>
      <c r="B20" s="159">
        <f t="shared" si="2"/>
        <v>0</v>
      </c>
      <c r="C20" s="6"/>
      <c r="D20" s="7">
        <f t="shared" si="0"/>
        <v>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156"/>
      <c r="Z20" s="8">
        <f t="shared" si="1"/>
        <v>0</v>
      </c>
    </row>
    <row r="21" spans="1:26" x14ac:dyDescent="0.2">
      <c r="A21" s="5"/>
      <c r="B21" s="159">
        <f t="shared" si="2"/>
        <v>0</v>
      </c>
      <c r="C21" s="6"/>
      <c r="D21" s="7">
        <f t="shared" si="0"/>
        <v>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156"/>
      <c r="Z21" s="8">
        <f t="shared" si="1"/>
        <v>0</v>
      </c>
    </row>
    <row r="22" spans="1:26" x14ac:dyDescent="0.2">
      <c r="A22" s="5"/>
      <c r="B22" s="159">
        <f t="shared" si="2"/>
        <v>0</v>
      </c>
      <c r="C22" s="6"/>
      <c r="D22" s="7">
        <f t="shared" si="0"/>
        <v>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156"/>
      <c r="Z22" s="8">
        <f t="shared" si="1"/>
        <v>0</v>
      </c>
    </row>
    <row r="23" spans="1:26" x14ac:dyDescent="0.2">
      <c r="A23" s="5"/>
      <c r="B23" s="159">
        <f t="shared" si="2"/>
        <v>0</v>
      </c>
      <c r="C23" s="6"/>
      <c r="D23" s="7">
        <f t="shared" si="0"/>
        <v>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156"/>
      <c r="Z23" s="8">
        <f t="shared" si="1"/>
        <v>0</v>
      </c>
    </row>
    <row r="24" spans="1:26" x14ac:dyDescent="0.2">
      <c r="A24" s="5"/>
      <c r="B24" s="159">
        <f t="shared" si="2"/>
        <v>0</v>
      </c>
      <c r="C24" s="6"/>
      <c r="D24" s="7">
        <f t="shared" si="0"/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156"/>
      <c r="Z24" s="8">
        <f t="shared" si="1"/>
        <v>0</v>
      </c>
    </row>
    <row r="25" spans="1:26" x14ac:dyDescent="0.2">
      <c r="A25" s="5"/>
      <c r="B25" s="159">
        <f t="shared" si="2"/>
        <v>0</v>
      </c>
      <c r="C25" s="6"/>
      <c r="D25" s="7">
        <f t="shared" si="0"/>
        <v>0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156"/>
      <c r="Z25" s="8">
        <f t="shared" si="1"/>
        <v>0</v>
      </c>
    </row>
    <row r="26" spans="1:26" x14ac:dyDescent="0.2">
      <c r="A26" s="5"/>
      <c r="B26" s="159">
        <f t="shared" si="2"/>
        <v>0</v>
      </c>
      <c r="C26" s="6"/>
      <c r="D26" s="7">
        <f t="shared" si="0"/>
        <v>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156"/>
      <c r="Z26" s="8">
        <f t="shared" si="1"/>
        <v>0</v>
      </c>
    </row>
    <row r="27" spans="1:26" x14ac:dyDescent="0.2">
      <c r="A27" s="5"/>
      <c r="B27" s="159">
        <f t="shared" si="2"/>
        <v>0</v>
      </c>
      <c r="C27" s="6"/>
      <c r="D27" s="7">
        <f t="shared" si="0"/>
        <v>0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156"/>
      <c r="Z27" s="8">
        <f t="shared" si="1"/>
        <v>0</v>
      </c>
    </row>
    <row r="28" spans="1:26" x14ac:dyDescent="0.2">
      <c r="A28" s="5"/>
      <c r="B28" s="159">
        <f t="shared" si="2"/>
        <v>0</v>
      </c>
      <c r="C28" s="6"/>
      <c r="D28" s="7">
        <f t="shared" si="0"/>
        <v>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156"/>
      <c r="Z28" s="8">
        <f t="shared" si="1"/>
        <v>0</v>
      </c>
    </row>
    <row r="29" spans="1:26" x14ac:dyDescent="0.2">
      <c r="A29" s="5"/>
      <c r="B29" s="159">
        <f t="shared" si="2"/>
        <v>0</v>
      </c>
      <c r="C29" s="6"/>
      <c r="D29" s="7">
        <f>+C29-Z29</f>
        <v>0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156"/>
      <c r="Z29" s="8">
        <f t="shared" si="1"/>
        <v>0</v>
      </c>
    </row>
    <row r="30" spans="1:26" x14ac:dyDescent="0.2">
      <c r="A30" s="5"/>
      <c r="B30" s="159">
        <f t="shared" si="2"/>
        <v>0</v>
      </c>
      <c r="C30" s="6"/>
      <c r="D30" s="7">
        <f t="shared" si="0"/>
        <v>0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156"/>
      <c r="Z30" s="8">
        <f t="shared" si="1"/>
        <v>0</v>
      </c>
    </row>
    <row r="31" spans="1:26" x14ac:dyDescent="0.2">
      <c r="A31" s="5"/>
      <c r="B31" s="159">
        <f t="shared" si="2"/>
        <v>0</v>
      </c>
      <c r="C31" s="6"/>
      <c r="D31" s="7">
        <f t="shared" si="0"/>
        <v>0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156"/>
      <c r="Z31" s="8">
        <f t="shared" si="1"/>
        <v>0</v>
      </c>
    </row>
    <row r="32" spans="1:26" x14ac:dyDescent="0.2">
      <c r="A32" s="5"/>
      <c r="B32" s="159">
        <f t="shared" si="2"/>
        <v>0</v>
      </c>
      <c r="C32" s="6"/>
      <c r="D32" s="7">
        <f t="shared" si="0"/>
        <v>0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156"/>
      <c r="Z32" s="8">
        <f t="shared" si="1"/>
        <v>0</v>
      </c>
    </row>
    <row r="33" spans="1:26" x14ac:dyDescent="0.2">
      <c r="A33" s="5"/>
      <c r="B33" s="159">
        <f t="shared" si="2"/>
        <v>0</v>
      </c>
      <c r="C33" s="6"/>
      <c r="D33" s="7">
        <f t="shared" si="0"/>
        <v>0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156"/>
      <c r="Z33" s="8">
        <f t="shared" si="1"/>
        <v>0</v>
      </c>
    </row>
    <row r="34" spans="1:26" x14ac:dyDescent="0.2">
      <c r="A34" s="5"/>
      <c r="B34" s="159">
        <f t="shared" si="2"/>
        <v>0</v>
      </c>
      <c r="C34" s="6"/>
      <c r="D34" s="7">
        <f t="shared" si="0"/>
        <v>0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156"/>
      <c r="Z34" s="8">
        <f t="shared" si="1"/>
        <v>0</v>
      </c>
    </row>
    <row r="35" spans="1:26" x14ac:dyDescent="0.2">
      <c r="A35" s="5"/>
      <c r="B35" s="159">
        <f t="shared" si="2"/>
        <v>0</v>
      </c>
      <c r="C35" s="6"/>
      <c r="D35" s="7">
        <f t="shared" si="0"/>
        <v>0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156"/>
      <c r="Z35" s="8">
        <f t="shared" si="1"/>
        <v>0</v>
      </c>
    </row>
    <row r="36" spans="1:26" x14ac:dyDescent="0.2">
      <c r="A36" s="5"/>
      <c r="B36" s="159">
        <f t="shared" si="2"/>
        <v>0</v>
      </c>
      <c r="C36" s="6"/>
      <c r="D36" s="7">
        <f t="shared" si="0"/>
        <v>0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156"/>
      <c r="Z36" s="8">
        <f t="shared" si="1"/>
        <v>0</v>
      </c>
    </row>
    <row r="37" spans="1:26" x14ac:dyDescent="0.2">
      <c r="A37" s="5"/>
      <c r="B37" s="159">
        <f t="shared" si="2"/>
        <v>0</v>
      </c>
      <c r="C37" s="6"/>
      <c r="D37" s="7">
        <f t="shared" si="0"/>
        <v>0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156"/>
      <c r="Z37" s="8">
        <f t="shared" si="1"/>
        <v>0</v>
      </c>
    </row>
    <row r="38" spans="1:26" x14ac:dyDescent="0.2">
      <c r="A38" s="5"/>
      <c r="B38" s="159">
        <f t="shared" si="2"/>
        <v>0</v>
      </c>
      <c r="C38" s="6"/>
      <c r="D38" s="7">
        <f t="shared" si="0"/>
        <v>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156"/>
      <c r="Z38" s="8">
        <f t="shared" si="1"/>
        <v>0</v>
      </c>
    </row>
    <row r="39" spans="1:26" x14ac:dyDescent="0.2">
      <c r="A39" s="5"/>
      <c r="B39" s="159">
        <f t="shared" si="2"/>
        <v>0</v>
      </c>
      <c r="C39" s="6"/>
      <c r="D39" s="7">
        <f t="shared" si="0"/>
        <v>0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156"/>
      <c r="Z39" s="8">
        <f t="shared" si="1"/>
        <v>0</v>
      </c>
    </row>
    <row r="40" spans="1:26" x14ac:dyDescent="0.2">
      <c r="A40" s="5"/>
      <c r="B40" s="159">
        <f t="shared" si="2"/>
        <v>0</v>
      </c>
      <c r="C40" s="6"/>
      <c r="D40" s="7">
        <f t="shared" si="0"/>
        <v>0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156"/>
      <c r="Z40" s="8">
        <f t="shared" si="1"/>
        <v>0</v>
      </c>
    </row>
    <row r="41" spans="1:26" x14ac:dyDescent="0.2">
      <c r="A41" s="5"/>
      <c r="B41" s="159">
        <f t="shared" si="2"/>
        <v>0</v>
      </c>
      <c r="C41" s="6"/>
      <c r="D41" s="7">
        <f t="shared" si="0"/>
        <v>0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156"/>
      <c r="Z41" s="8">
        <f t="shared" si="1"/>
        <v>0</v>
      </c>
    </row>
    <row r="42" spans="1:26" x14ac:dyDescent="0.2">
      <c r="A42" s="5"/>
      <c r="B42" s="159">
        <f t="shared" si="2"/>
        <v>0</v>
      </c>
      <c r="C42" s="6"/>
      <c r="D42" s="7">
        <f t="shared" si="0"/>
        <v>0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156"/>
      <c r="Z42" s="8">
        <f t="shared" si="1"/>
        <v>0</v>
      </c>
    </row>
    <row r="43" spans="1:26" x14ac:dyDescent="0.2">
      <c r="A43" s="5"/>
      <c r="B43" s="159">
        <f t="shared" si="2"/>
        <v>0</v>
      </c>
      <c r="C43" s="6"/>
      <c r="D43" s="7">
        <f t="shared" si="0"/>
        <v>0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156"/>
      <c r="Z43" s="8">
        <f t="shared" si="1"/>
        <v>0</v>
      </c>
    </row>
    <row r="44" spans="1:26" x14ac:dyDescent="0.2">
      <c r="A44" s="5"/>
      <c r="B44" s="159">
        <f t="shared" si="2"/>
        <v>0</v>
      </c>
      <c r="C44" s="6"/>
      <c r="D44" s="7">
        <f t="shared" si="0"/>
        <v>0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156"/>
      <c r="Z44" s="8">
        <f t="shared" si="1"/>
        <v>0</v>
      </c>
    </row>
    <row r="45" spans="1:26" x14ac:dyDescent="0.2">
      <c r="A45" s="5"/>
      <c r="B45" s="159">
        <f t="shared" si="2"/>
        <v>0</v>
      </c>
      <c r="C45" s="6"/>
      <c r="D45" s="7">
        <f t="shared" si="0"/>
        <v>0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156"/>
      <c r="Z45" s="8">
        <f t="shared" si="1"/>
        <v>0</v>
      </c>
    </row>
    <row r="46" spans="1:26" x14ac:dyDescent="0.2">
      <c r="A46" s="5"/>
      <c r="B46" s="159">
        <f t="shared" si="2"/>
        <v>0</v>
      </c>
      <c r="C46" s="6"/>
      <c r="D46" s="7">
        <f t="shared" si="0"/>
        <v>0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156"/>
      <c r="Z46" s="8">
        <f t="shared" si="1"/>
        <v>0</v>
      </c>
    </row>
    <row r="47" spans="1:26" x14ac:dyDescent="0.2">
      <c r="A47" s="5"/>
      <c r="B47" s="159">
        <f t="shared" si="2"/>
        <v>0</v>
      </c>
      <c r="C47" s="6"/>
      <c r="D47" s="7">
        <f t="shared" si="0"/>
        <v>0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156"/>
      <c r="Z47" s="8">
        <f t="shared" si="1"/>
        <v>0</v>
      </c>
    </row>
    <row r="48" spans="1:26" x14ac:dyDescent="0.2">
      <c r="A48" s="5"/>
      <c r="B48" s="159">
        <f t="shared" si="2"/>
        <v>0</v>
      </c>
      <c r="C48" s="6"/>
      <c r="D48" s="7">
        <f t="shared" si="0"/>
        <v>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156"/>
      <c r="Z48" s="8">
        <f t="shared" si="1"/>
        <v>0</v>
      </c>
    </row>
    <row r="49" spans="1:26" x14ac:dyDescent="0.2">
      <c r="A49" s="5"/>
      <c r="B49" s="159">
        <f t="shared" si="2"/>
        <v>0</v>
      </c>
      <c r="C49" s="6"/>
      <c r="D49" s="7">
        <f t="shared" si="0"/>
        <v>0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156"/>
      <c r="Z49" s="8">
        <f t="shared" si="1"/>
        <v>0</v>
      </c>
    </row>
    <row r="50" spans="1:26" x14ac:dyDescent="0.2">
      <c r="A50" s="5"/>
      <c r="B50" s="159">
        <f t="shared" si="2"/>
        <v>0</v>
      </c>
      <c r="C50" s="6"/>
      <c r="D50" s="7">
        <f t="shared" si="0"/>
        <v>0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156"/>
      <c r="Z50" s="8">
        <f t="shared" si="1"/>
        <v>0</v>
      </c>
    </row>
    <row r="51" spans="1:26" x14ac:dyDescent="0.2">
      <c r="A51" s="5"/>
      <c r="B51" s="159">
        <f t="shared" si="2"/>
        <v>0</v>
      </c>
      <c r="C51" s="6"/>
      <c r="D51" s="7">
        <f t="shared" si="0"/>
        <v>0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156"/>
      <c r="Z51" s="8">
        <f t="shared" si="1"/>
        <v>0</v>
      </c>
    </row>
    <row r="52" spans="1:26" x14ac:dyDescent="0.2">
      <c r="A52" s="5"/>
      <c r="B52" s="159">
        <f t="shared" si="2"/>
        <v>0</v>
      </c>
      <c r="C52" s="6"/>
      <c r="D52" s="7">
        <f t="shared" si="0"/>
        <v>0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156"/>
      <c r="Z52" s="8">
        <f t="shared" si="1"/>
        <v>0</v>
      </c>
    </row>
    <row r="53" spans="1:26" x14ac:dyDescent="0.2">
      <c r="A53" s="5"/>
      <c r="B53" s="159">
        <f t="shared" si="2"/>
        <v>0</v>
      </c>
      <c r="C53" s="6"/>
      <c r="D53" s="7">
        <f t="shared" si="0"/>
        <v>0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156"/>
      <c r="Z53" s="8">
        <f t="shared" si="1"/>
        <v>0</v>
      </c>
    </row>
    <row r="54" spans="1:26" x14ac:dyDescent="0.2">
      <c r="A54" s="5"/>
      <c r="B54" s="159">
        <f t="shared" si="2"/>
        <v>0</v>
      </c>
      <c r="C54" s="6"/>
      <c r="D54" s="7">
        <f t="shared" si="0"/>
        <v>0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156"/>
      <c r="Z54" s="8">
        <f t="shared" si="1"/>
        <v>0</v>
      </c>
    </row>
    <row r="55" spans="1:26" x14ac:dyDescent="0.2">
      <c r="A55" s="5"/>
      <c r="B55" s="159">
        <f t="shared" si="2"/>
        <v>0</v>
      </c>
      <c r="C55" s="6"/>
      <c r="D55" s="7">
        <f t="shared" si="0"/>
        <v>0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156"/>
      <c r="Z55" s="8">
        <f t="shared" si="1"/>
        <v>0</v>
      </c>
    </row>
    <row r="56" spans="1:26" x14ac:dyDescent="0.2">
      <c r="A56" s="5"/>
      <c r="B56" s="159">
        <f t="shared" si="2"/>
        <v>0</v>
      </c>
      <c r="C56" s="6"/>
      <c r="D56" s="7">
        <f t="shared" si="0"/>
        <v>0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156"/>
      <c r="Z56" s="8">
        <f t="shared" si="1"/>
        <v>0</v>
      </c>
    </row>
    <row r="57" spans="1:26" x14ac:dyDescent="0.2">
      <c r="A57" s="5"/>
      <c r="B57" s="159">
        <f t="shared" si="2"/>
        <v>0</v>
      </c>
      <c r="C57" s="6"/>
      <c r="D57" s="7">
        <f t="shared" si="0"/>
        <v>0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156"/>
      <c r="Z57" s="8">
        <f t="shared" si="1"/>
        <v>0</v>
      </c>
    </row>
    <row r="58" spans="1:26" x14ac:dyDescent="0.2">
      <c r="A58" s="5"/>
      <c r="B58" s="159">
        <f t="shared" si="2"/>
        <v>0</v>
      </c>
      <c r="C58" s="6"/>
      <c r="D58" s="7">
        <f t="shared" si="0"/>
        <v>0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156"/>
      <c r="Z58" s="8">
        <f t="shared" si="1"/>
        <v>0</v>
      </c>
    </row>
    <row r="59" spans="1:26" x14ac:dyDescent="0.2">
      <c r="A59" s="5"/>
      <c r="B59" s="159">
        <f t="shared" si="2"/>
        <v>0</v>
      </c>
      <c r="C59" s="6"/>
      <c r="D59" s="7">
        <f t="shared" si="0"/>
        <v>0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156"/>
      <c r="Z59" s="8">
        <f t="shared" si="1"/>
        <v>0</v>
      </c>
    </row>
    <row r="60" spans="1:26" x14ac:dyDescent="0.2">
      <c r="A60" s="5"/>
      <c r="B60" s="159">
        <f t="shared" si="2"/>
        <v>0</v>
      </c>
      <c r="C60" s="6"/>
      <c r="D60" s="7">
        <f t="shared" si="0"/>
        <v>0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156"/>
      <c r="Z60" s="8">
        <f t="shared" si="1"/>
        <v>0</v>
      </c>
    </row>
    <row r="61" spans="1:26" x14ac:dyDescent="0.2">
      <c r="A61" s="5"/>
      <c r="B61" s="159">
        <f t="shared" si="2"/>
        <v>0</v>
      </c>
      <c r="C61" s="6"/>
      <c r="D61" s="7">
        <f t="shared" si="0"/>
        <v>0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156"/>
      <c r="Z61" s="8">
        <f t="shared" si="1"/>
        <v>0</v>
      </c>
    </row>
    <row r="62" spans="1:26" x14ac:dyDescent="0.2">
      <c r="A62" s="5"/>
      <c r="B62" s="159">
        <f t="shared" si="2"/>
        <v>0</v>
      </c>
      <c r="C62" s="6"/>
      <c r="D62" s="7">
        <f t="shared" si="0"/>
        <v>0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156"/>
      <c r="Z62" s="8">
        <f t="shared" si="1"/>
        <v>0</v>
      </c>
    </row>
    <row r="63" spans="1:26" x14ac:dyDescent="0.2">
      <c r="A63" s="5"/>
      <c r="B63" s="159">
        <f t="shared" si="2"/>
        <v>0</v>
      </c>
      <c r="C63" s="6"/>
      <c r="D63" s="7">
        <f t="shared" si="0"/>
        <v>0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156"/>
      <c r="Z63" s="8">
        <f t="shared" si="1"/>
        <v>0</v>
      </c>
    </row>
    <row r="64" spans="1:26" x14ac:dyDescent="0.2">
      <c r="A64" s="5"/>
      <c r="B64" s="159">
        <f t="shared" si="2"/>
        <v>0</v>
      </c>
      <c r="C64" s="6"/>
      <c r="D64" s="7">
        <f t="shared" si="0"/>
        <v>0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156"/>
      <c r="Z64" s="8">
        <f t="shared" si="1"/>
        <v>0</v>
      </c>
    </row>
    <row r="65" spans="1:26" x14ac:dyDescent="0.2">
      <c r="A65" s="5"/>
      <c r="B65" s="159">
        <f t="shared" si="2"/>
        <v>0</v>
      </c>
      <c r="C65" s="6"/>
      <c r="D65" s="7">
        <f t="shared" si="0"/>
        <v>0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156"/>
      <c r="Z65" s="8">
        <f t="shared" si="1"/>
        <v>0</v>
      </c>
    </row>
    <row r="66" spans="1:26" x14ac:dyDescent="0.2">
      <c r="A66" s="5"/>
      <c r="B66" s="159">
        <f t="shared" si="2"/>
        <v>0</v>
      </c>
      <c r="C66" s="6"/>
      <c r="D66" s="7">
        <f t="shared" si="0"/>
        <v>0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156"/>
      <c r="Z66" s="8">
        <f t="shared" si="1"/>
        <v>0</v>
      </c>
    </row>
    <row r="67" spans="1:26" x14ac:dyDescent="0.2">
      <c r="A67" s="5"/>
      <c r="B67" s="159">
        <f t="shared" si="2"/>
        <v>0</v>
      </c>
      <c r="C67" s="6"/>
      <c r="D67" s="7">
        <f t="shared" ref="D67:D130" si="3">+C67-Z67</f>
        <v>0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156"/>
      <c r="Z67" s="8">
        <f t="shared" ref="Z67:Z130" si="4">SUM(E67:Y67)</f>
        <v>0</v>
      </c>
    </row>
    <row r="68" spans="1:26" x14ac:dyDescent="0.2">
      <c r="A68" s="5"/>
      <c r="B68" s="159">
        <f t="shared" ref="B68:B131" si="5">+B67</f>
        <v>0</v>
      </c>
      <c r="C68" s="6"/>
      <c r="D68" s="7">
        <f t="shared" si="3"/>
        <v>0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156"/>
      <c r="Z68" s="8">
        <f t="shared" si="4"/>
        <v>0</v>
      </c>
    </row>
    <row r="69" spans="1:26" x14ac:dyDescent="0.2">
      <c r="A69" s="5"/>
      <c r="B69" s="159">
        <f t="shared" si="5"/>
        <v>0</v>
      </c>
      <c r="C69" s="6"/>
      <c r="D69" s="7">
        <f t="shared" si="3"/>
        <v>0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156"/>
      <c r="Z69" s="8">
        <f t="shared" si="4"/>
        <v>0</v>
      </c>
    </row>
    <row r="70" spans="1:26" x14ac:dyDescent="0.2">
      <c r="A70" s="5"/>
      <c r="B70" s="159">
        <f t="shared" si="5"/>
        <v>0</v>
      </c>
      <c r="C70" s="6"/>
      <c r="D70" s="7">
        <f t="shared" si="3"/>
        <v>0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156"/>
      <c r="Z70" s="8">
        <f t="shared" si="4"/>
        <v>0</v>
      </c>
    </row>
    <row r="71" spans="1:26" x14ac:dyDescent="0.2">
      <c r="A71" s="5"/>
      <c r="B71" s="159">
        <f t="shared" si="5"/>
        <v>0</v>
      </c>
      <c r="C71" s="6"/>
      <c r="D71" s="7">
        <f t="shared" si="3"/>
        <v>0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156"/>
      <c r="Z71" s="8">
        <f t="shared" si="4"/>
        <v>0</v>
      </c>
    </row>
    <row r="72" spans="1:26" x14ac:dyDescent="0.2">
      <c r="A72" s="5"/>
      <c r="B72" s="159">
        <f t="shared" si="5"/>
        <v>0</v>
      </c>
      <c r="C72" s="6"/>
      <c r="D72" s="7">
        <f t="shared" si="3"/>
        <v>0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156"/>
      <c r="Z72" s="8">
        <f t="shared" si="4"/>
        <v>0</v>
      </c>
    </row>
    <row r="73" spans="1:26" x14ac:dyDescent="0.2">
      <c r="A73" s="5"/>
      <c r="B73" s="159">
        <f t="shared" si="5"/>
        <v>0</v>
      </c>
      <c r="C73" s="6"/>
      <c r="D73" s="7">
        <f t="shared" si="3"/>
        <v>0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156"/>
      <c r="Z73" s="8">
        <f t="shared" si="4"/>
        <v>0</v>
      </c>
    </row>
    <row r="74" spans="1:26" x14ac:dyDescent="0.2">
      <c r="A74" s="5"/>
      <c r="B74" s="159">
        <f t="shared" si="5"/>
        <v>0</v>
      </c>
      <c r="C74" s="6"/>
      <c r="D74" s="7">
        <f t="shared" si="3"/>
        <v>0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156"/>
      <c r="Z74" s="8">
        <f t="shared" si="4"/>
        <v>0</v>
      </c>
    </row>
    <row r="75" spans="1:26" x14ac:dyDescent="0.2">
      <c r="A75" s="5"/>
      <c r="B75" s="159">
        <f t="shared" si="5"/>
        <v>0</v>
      </c>
      <c r="C75" s="6"/>
      <c r="D75" s="7">
        <f t="shared" si="3"/>
        <v>0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156"/>
      <c r="Z75" s="8">
        <f t="shared" si="4"/>
        <v>0</v>
      </c>
    </row>
    <row r="76" spans="1:26" x14ac:dyDescent="0.2">
      <c r="A76" s="5"/>
      <c r="B76" s="159">
        <f t="shared" si="5"/>
        <v>0</v>
      </c>
      <c r="C76" s="6"/>
      <c r="D76" s="7">
        <f t="shared" si="3"/>
        <v>0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156"/>
      <c r="Z76" s="8">
        <f t="shared" si="4"/>
        <v>0</v>
      </c>
    </row>
    <row r="77" spans="1:26" x14ac:dyDescent="0.2">
      <c r="A77" s="5"/>
      <c r="B77" s="159">
        <f t="shared" si="5"/>
        <v>0</v>
      </c>
      <c r="C77" s="6"/>
      <c r="D77" s="7">
        <f t="shared" si="3"/>
        <v>0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156"/>
      <c r="Z77" s="8">
        <f t="shared" si="4"/>
        <v>0</v>
      </c>
    </row>
    <row r="78" spans="1:26" x14ac:dyDescent="0.2">
      <c r="A78" s="5"/>
      <c r="B78" s="159">
        <f t="shared" si="5"/>
        <v>0</v>
      </c>
      <c r="C78" s="6"/>
      <c r="D78" s="7">
        <f t="shared" si="3"/>
        <v>0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156"/>
      <c r="Z78" s="8">
        <f t="shared" si="4"/>
        <v>0</v>
      </c>
    </row>
    <row r="79" spans="1:26" x14ac:dyDescent="0.2">
      <c r="A79" s="5"/>
      <c r="B79" s="159">
        <f t="shared" si="5"/>
        <v>0</v>
      </c>
      <c r="C79" s="6"/>
      <c r="D79" s="7">
        <f t="shared" si="3"/>
        <v>0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156"/>
      <c r="Z79" s="8">
        <f t="shared" si="4"/>
        <v>0</v>
      </c>
    </row>
    <row r="80" spans="1:26" x14ac:dyDescent="0.2">
      <c r="A80" s="5"/>
      <c r="B80" s="159">
        <f t="shared" si="5"/>
        <v>0</v>
      </c>
      <c r="C80" s="6"/>
      <c r="D80" s="7">
        <f t="shared" si="3"/>
        <v>0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156"/>
      <c r="Z80" s="8">
        <f t="shared" si="4"/>
        <v>0</v>
      </c>
    </row>
    <row r="81" spans="1:26" x14ac:dyDescent="0.2">
      <c r="A81" s="5"/>
      <c r="B81" s="159">
        <f t="shared" si="5"/>
        <v>0</v>
      </c>
      <c r="C81" s="6"/>
      <c r="D81" s="7">
        <f t="shared" si="3"/>
        <v>0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156"/>
      <c r="Z81" s="8">
        <f t="shared" si="4"/>
        <v>0</v>
      </c>
    </row>
    <row r="82" spans="1:26" x14ac:dyDescent="0.2">
      <c r="A82" s="5"/>
      <c r="B82" s="159">
        <f t="shared" si="5"/>
        <v>0</v>
      </c>
      <c r="C82" s="6"/>
      <c r="D82" s="7">
        <f t="shared" si="3"/>
        <v>0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156"/>
      <c r="Z82" s="8">
        <f t="shared" si="4"/>
        <v>0</v>
      </c>
    </row>
    <row r="83" spans="1:26" x14ac:dyDescent="0.2">
      <c r="A83" s="5"/>
      <c r="B83" s="159">
        <f t="shared" si="5"/>
        <v>0</v>
      </c>
      <c r="C83" s="6"/>
      <c r="D83" s="7">
        <f t="shared" si="3"/>
        <v>0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156"/>
      <c r="Z83" s="8">
        <f t="shared" si="4"/>
        <v>0</v>
      </c>
    </row>
    <row r="84" spans="1:26" x14ac:dyDescent="0.2">
      <c r="A84" s="5"/>
      <c r="B84" s="159">
        <f t="shared" si="5"/>
        <v>0</v>
      </c>
      <c r="C84" s="6"/>
      <c r="D84" s="7">
        <f t="shared" si="3"/>
        <v>0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156"/>
      <c r="Z84" s="8">
        <f t="shared" si="4"/>
        <v>0</v>
      </c>
    </row>
    <row r="85" spans="1:26" x14ac:dyDescent="0.2">
      <c r="A85" s="5"/>
      <c r="B85" s="159">
        <f t="shared" si="5"/>
        <v>0</v>
      </c>
      <c r="C85" s="6"/>
      <c r="D85" s="7">
        <f t="shared" si="3"/>
        <v>0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156"/>
      <c r="Z85" s="8">
        <f t="shared" si="4"/>
        <v>0</v>
      </c>
    </row>
    <row r="86" spans="1:26" x14ac:dyDescent="0.2">
      <c r="A86" s="5"/>
      <c r="B86" s="159">
        <f t="shared" si="5"/>
        <v>0</v>
      </c>
      <c r="C86" s="6"/>
      <c r="D86" s="7">
        <f t="shared" si="3"/>
        <v>0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156"/>
      <c r="Z86" s="8">
        <f t="shared" si="4"/>
        <v>0</v>
      </c>
    </row>
    <row r="87" spans="1:26" x14ac:dyDescent="0.2">
      <c r="A87" s="5"/>
      <c r="B87" s="159">
        <f t="shared" si="5"/>
        <v>0</v>
      </c>
      <c r="C87" s="6"/>
      <c r="D87" s="7">
        <f t="shared" si="3"/>
        <v>0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156"/>
      <c r="Z87" s="8">
        <f t="shared" si="4"/>
        <v>0</v>
      </c>
    </row>
    <row r="88" spans="1:26" x14ac:dyDescent="0.2">
      <c r="A88" s="5"/>
      <c r="B88" s="159">
        <f t="shared" si="5"/>
        <v>0</v>
      </c>
      <c r="C88" s="6"/>
      <c r="D88" s="7">
        <f t="shared" si="3"/>
        <v>0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156"/>
      <c r="Z88" s="8">
        <f t="shared" si="4"/>
        <v>0</v>
      </c>
    </row>
    <row r="89" spans="1:26" x14ac:dyDescent="0.2">
      <c r="A89" s="5"/>
      <c r="B89" s="159">
        <f t="shared" si="5"/>
        <v>0</v>
      </c>
      <c r="C89" s="6"/>
      <c r="D89" s="7">
        <f t="shared" si="3"/>
        <v>0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156"/>
      <c r="Z89" s="8">
        <f t="shared" si="4"/>
        <v>0</v>
      </c>
    </row>
    <row r="90" spans="1:26" x14ac:dyDescent="0.2">
      <c r="A90" s="5"/>
      <c r="B90" s="159">
        <f t="shared" si="5"/>
        <v>0</v>
      </c>
      <c r="C90" s="6"/>
      <c r="D90" s="7">
        <f t="shared" si="3"/>
        <v>0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156"/>
      <c r="Z90" s="8">
        <f t="shared" si="4"/>
        <v>0</v>
      </c>
    </row>
    <row r="91" spans="1:26" x14ac:dyDescent="0.2">
      <c r="A91" s="5"/>
      <c r="B91" s="159">
        <f t="shared" si="5"/>
        <v>0</v>
      </c>
      <c r="C91" s="6"/>
      <c r="D91" s="7">
        <f t="shared" si="3"/>
        <v>0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156"/>
      <c r="Z91" s="8">
        <f t="shared" si="4"/>
        <v>0</v>
      </c>
    </row>
    <row r="92" spans="1:26" x14ac:dyDescent="0.2">
      <c r="A92" s="5"/>
      <c r="B92" s="159">
        <f t="shared" si="5"/>
        <v>0</v>
      </c>
      <c r="C92" s="6"/>
      <c r="D92" s="7">
        <f t="shared" si="3"/>
        <v>0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156"/>
      <c r="Z92" s="8">
        <f t="shared" si="4"/>
        <v>0</v>
      </c>
    </row>
    <row r="93" spans="1:26" x14ac:dyDescent="0.2">
      <c r="A93" s="5"/>
      <c r="B93" s="159">
        <f t="shared" si="5"/>
        <v>0</v>
      </c>
      <c r="C93" s="6"/>
      <c r="D93" s="7">
        <f t="shared" si="3"/>
        <v>0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156"/>
      <c r="Z93" s="8">
        <f t="shared" si="4"/>
        <v>0</v>
      </c>
    </row>
    <row r="94" spans="1:26" x14ac:dyDescent="0.2">
      <c r="A94" s="5"/>
      <c r="B94" s="159">
        <f t="shared" si="5"/>
        <v>0</v>
      </c>
      <c r="C94" s="6"/>
      <c r="D94" s="7">
        <f t="shared" si="3"/>
        <v>0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156"/>
      <c r="Z94" s="8">
        <f t="shared" si="4"/>
        <v>0</v>
      </c>
    </row>
    <row r="95" spans="1:26" x14ac:dyDescent="0.2">
      <c r="A95" s="5"/>
      <c r="B95" s="159">
        <f t="shared" si="5"/>
        <v>0</v>
      </c>
      <c r="C95" s="6"/>
      <c r="D95" s="7">
        <f t="shared" si="3"/>
        <v>0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156"/>
      <c r="Z95" s="8">
        <f t="shared" si="4"/>
        <v>0</v>
      </c>
    </row>
    <row r="96" spans="1:26" x14ac:dyDescent="0.2">
      <c r="A96" s="5"/>
      <c r="B96" s="159">
        <f t="shared" si="5"/>
        <v>0</v>
      </c>
      <c r="C96" s="6"/>
      <c r="D96" s="7">
        <f t="shared" si="3"/>
        <v>0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156"/>
      <c r="Z96" s="8">
        <f t="shared" si="4"/>
        <v>0</v>
      </c>
    </row>
    <row r="97" spans="1:26" x14ac:dyDescent="0.2">
      <c r="A97" s="5"/>
      <c r="B97" s="159">
        <f t="shared" si="5"/>
        <v>0</v>
      </c>
      <c r="C97" s="6"/>
      <c r="D97" s="7">
        <f t="shared" si="3"/>
        <v>0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156"/>
      <c r="Z97" s="8">
        <f t="shared" si="4"/>
        <v>0</v>
      </c>
    </row>
    <row r="98" spans="1:26" x14ac:dyDescent="0.2">
      <c r="A98" s="5"/>
      <c r="B98" s="159">
        <f t="shared" si="5"/>
        <v>0</v>
      </c>
      <c r="C98" s="6"/>
      <c r="D98" s="7">
        <f t="shared" si="3"/>
        <v>0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156"/>
      <c r="Z98" s="8">
        <f t="shared" si="4"/>
        <v>0</v>
      </c>
    </row>
    <row r="99" spans="1:26" x14ac:dyDescent="0.2">
      <c r="A99" s="5"/>
      <c r="B99" s="159">
        <f t="shared" si="5"/>
        <v>0</v>
      </c>
      <c r="C99" s="6"/>
      <c r="D99" s="7">
        <f t="shared" si="3"/>
        <v>0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156"/>
      <c r="Z99" s="8">
        <f t="shared" si="4"/>
        <v>0</v>
      </c>
    </row>
    <row r="100" spans="1:26" x14ac:dyDescent="0.2">
      <c r="A100" s="5"/>
      <c r="B100" s="159">
        <f t="shared" si="5"/>
        <v>0</v>
      </c>
      <c r="C100" s="6"/>
      <c r="D100" s="7">
        <f t="shared" si="3"/>
        <v>0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156"/>
      <c r="Z100" s="8">
        <f t="shared" si="4"/>
        <v>0</v>
      </c>
    </row>
    <row r="101" spans="1:26" x14ac:dyDescent="0.2">
      <c r="A101" s="5"/>
      <c r="B101" s="159">
        <f t="shared" si="5"/>
        <v>0</v>
      </c>
      <c r="C101" s="6"/>
      <c r="D101" s="7">
        <f t="shared" si="3"/>
        <v>0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156"/>
      <c r="Z101" s="8">
        <f t="shared" si="4"/>
        <v>0</v>
      </c>
    </row>
    <row r="102" spans="1:26" x14ac:dyDescent="0.2">
      <c r="A102" s="5"/>
      <c r="B102" s="159">
        <f t="shared" si="5"/>
        <v>0</v>
      </c>
      <c r="C102" s="6"/>
      <c r="D102" s="7">
        <f t="shared" si="3"/>
        <v>0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156"/>
      <c r="Z102" s="8">
        <f t="shared" si="4"/>
        <v>0</v>
      </c>
    </row>
    <row r="103" spans="1:26" x14ac:dyDescent="0.2">
      <c r="A103" s="5"/>
      <c r="B103" s="159">
        <f t="shared" si="5"/>
        <v>0</v>
      </c>
      <c r="C103" s="6"/>
      <c r="D103" s="7">
        <f t="shared" si="3"/>
        <v>0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156"/>
      <c r="Z103" s="8">
        <f t="shared" si="4"/>
        <v>0</v>
      </c>
    </row>
    <row r="104" spans="1:26" x14ac:dyDescent="0.2">
      <c r="A104" s="5"/>
      <c r="B104" s="159">
        <f t="shared" si="5"/>
        <v>0</v>
      </c>
      <c r="C104" s="6"/>
      <c r="D104" s="7">
        <f t="shared" si="3"/>
        <v>0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156"/>
      <c r="Z104" s="8">
        <f t="shared" si="4"/>
        <v>0</v>
      </c>
    </row>
    <row r="105" spans="1:26" x14ac:dyDescent="0.2">
      <c r="A105" s="5"/>
      <c r="B105" s="159">
        <f t="shared" si="5"/>
        <v>0</v>
      </c>
      <c r="C105" s="6"/>
      <c r="D105" s="7">
        <f t="shared" si="3"/>
        <v>0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156"/>
      <c r="Z105" s="8">
        <f t="shared" si="4"/>
        <v>0</v>
      </c>
    </row>
    <row r="106" spans="1:26" x14ac:dyDescent="0.2">
      <c r="A106" s="5"/>
      <c r="B106" s="159">
        <f t="shared" si="5"/>
        <v>0</v>
      </c>
      <c r="C106" s="6"/>
      <c r="D106" s="7">
        <f t="shared" si="3"/>
        <v>0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156"/>
      <c r="Z106" s="8">
        <f t="shared" si="4"/>
        <v>0</v>
      </c>
    </row>
    <row r="107" spans="1:26" x14ac:dyDescent="0.2">
      <c r="A107" s="5"/>
      <c r="B107" s="159">
        <f t="shared" si="5"/>
        <v>0</v>
      </c>
      <c r="C107" s="6"/>
      <c r="D107" s="7">
        <f t="shared" si="3"/>
        <v>0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156"/>
      <c r="Z107" s="8">
        <f t="shared" si="4"/>
        <v>0</v>
      </c>
    </row>
    <row r="108" spans="1:26" x14ac:dyDescent="0.2">
      <c r="A108" s="5"/>
      <c r="B108" s="159">
        <f t="shared" si="5"/>
        <v>0</v>
      </c>
      <c r="C108" s="6"/>
      <c r="D108" s="7">
        <f t="shared" si="3"/>
        <v>0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156"/>
      <c r="Z108" s="8">
        <f t="shared" si="4"/>
        <v>0</v>
      </c>
    </row>
    <row r="109" spans="1:26" x14ac:dyDescent="0.2">
      <c r="A109" s="5"/>
      <c r="B109" s="159">
        <f t="shared" si="5"/>
        <v>0</v>
      </c>
      <c r="C109" s="6"/>
      <c r="D109" s="7">
        <f t="shared" si="3"/>
        <v>0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156"/>
      <c r="Z109" s="8">
        <f t="shared" si="4"/>
        <v>0</v>
      </c>
    </row>
    <row r="110" spans="1:26" x14ac:dyDescent="0.2">
      <c r="A110" s="5"/>
      <c r="B110" s="159">
        <f t="shared" si="5"/>
        <v>0</v>
      </c>
      <c r="C110" s="6"/>
      <c r="D110" s="7">
        <f t="shared" si="3"/>
        <v>0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156"/>
      <c r="Z110" s="8">
        <f t="shared" si="4"/>
        <v>0</v>
      </c>
    </row>
    <row r="111" spans="1:26" x14ac:dyDescent="0.2">
      <c r="A111" s="5"/>
      <c r="B111" s="159">
        <f t="shared" si="5"/>
        <v>0</v>
      </c>
      <c r="C111" s="6"/>
      <c r="D111" s="7">
        <f t="shared" si="3"/>
        <v>0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156"/>
      <c r="Z111" s="8">
        <f t="shared" si="4"/>
        <v>0</v>
      </c>
    </row>
    <row r="112" spans="1:26" x14ac:dyDescent="0.2">
      <c r="A112" s="5"/>
      <c r="B112" s="159">
        <f t="shared" si="5"/>
        <v>0</v>
      </c>
      <c r="C112" s="6"/>
      <c r="D112" s="7">
        <f t="shared" si="3"/>
        <v>0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156"/>
      <c r="Z112" s="8">
        <f t="shared" si="4"/>
        <v>0</v>
      </c>
    </row>
    <row r="113" spans="1:26" x14ac:dyDescent="0.2">
      <c r="A113" s="5"/>
      <c r="B113" s="159">
        <f t="shared" si="5"/>
        <v>0</v>
      </c>
      <c r="C113" s="6"/>
      <c r="D113" s="7">
        <f t="shared" si="3"/>
        <v>0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156"/>
      <c r="Z113" s="8">
        <f t="shared" si="4"/>
        <v>0</v>
      </c>
    </row>
    <row r="114" spans="1:26" x14ac:dyDescent="0.2">
      <c r="A114" s="5"/>
      <c r="B114" s="159">
        <f t="shared" si="5"/>
        <v>0</v>
      </c>
      <c r="C114" s="6"/>
      <c r="D114" s="7">
        <f t="shared" si="3"/>
        <v>0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156"/>
      <c r="Z114" s="8">
        <f t="shared" si="4"/>
        <v>0</v>
      </c>
    </row>
    <row r="115" spans="1:26" x14ac:dyDescent="0.2">
      <c r="A115" s="5"/>
      <c r="B115" s="159">
        <f t="shared" si="5"/>
        <v>0</v>
      </c>
      <c r="C115" s="6"/>
      <c r="D115" s="7">
        <f t="shared" si="3"/>
        <v>0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156"/>
      <c r="Z115" s="8">
        <f t="shared" si="4"/>
        <v>0</v>
      </c>
    </row>
    <row r="116" spans="1:26" x14ac:dyDescent="0.2">
      <c r="A116" s="5"/>
      <c r="B116" s="159">
        <f t="shared" si="5"/>
        <v>0</v>
      </c>
      <c r="C116" s="6"/>
      <c r="D116" s="7">
        <f t="shared" si="3"/>
        <v>0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156"/>
      <c r="Z116" s="8">
        <f t="shared" si="4"/>
        <v>0</v>
      </c>
    </row>
    <row r="117" spans="1:26" x14ac:dyDescent="0.2">
      <c r="A117" s="5"/>
      <c r="B117" s="159">
        <f t="shared" si="5"/>
        <v>0</v>
      </c>
      <c r="C117" s="6"/>
      <c r="D117" s="7">
        <f t="shared" si="3"/>
        <v>0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156"/>
      <c r="Z117" s="8">
        <f t="shared" si="4"/>
        <v>0</v>
      </c>
    </row>
    <row r="118" spans="1:26" x14ac:dyDescent="0.2">
      <c r="A118" s="5"/>
      <c r="B118" s="159">
        <f t="shared" si="5"/>
        <v>0</v>
      </c>
      <c r="C118" s="6"/>
      <c r="D118" s="7">
        <f t="shared" si="3"/>
        <v>0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156"/>
      <c r="Z118" s="8">
        <f t="shared" si="4"/>
        <v>0</v>
      </c>
    </row>
    <row r="119" spans="1:26" x14ac:dyDescent="0.2">
      <c r="A119" s="5"/>
      <c r="B119" s="159">
        <f t="shared" si="5"/>
        <v>0</v>
      </c>
      <c r="C119" s="6"/>
      <c r="D119" s="7">
        <f t="shared" si="3"/>
        <v>0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156"/>
      <c r="Z119" s="8">
        <f t="shared" si="4"/>
        <v>0</v>
      </c>
    </row>
    <row r="120" spans="1:26" x14ac:dyDescent="0.2">
      <c r="A120" s="5"/>
      <c r="B120" s="159">
        <f t="shared" si="5"/>
        <v>0</v>
      </c>
      <c r="C120" s="6"/>
      <c r="D120" s="7">
        <f t="shared" si="3"/>
        <v>0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156"/>
      <c r="Z120" s="8">
        <f t="shared" si="4"/>
        <v>0</v>
      </c>
    </row>
    <row r="121" spans="1:26" x14ac:dyDescent="0.2">
      <c r="A121" s="5"/>
      <c r="B121" s="159">
        <f t="shared" si="5"/>
        <v>0</v>
      </c>
      <c r="C121" s="6"/>
      <c r="D121" s="7">
        <f t="shared" si="3"/>
        <v>0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156"/>
      <c r="Z121" s="8">
        <f t="shared" si="4"/>
        <v>0</v>
      </c>
    </row>
    <row r="122" spans="1:26" x14ac:dyDescent="0.2">
      <c r="A122" s="5"/>
      <c r="B122" s="159">
        <f t="shared" si="5"/>
        <v>0</v>
      </c>
      <c r="C122" s="6"/>
      <c r="D122" s="7">
        <f t="shared" si="3"/>
        <v>0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156"/>
      <c r="Z122" s="8">
        <f t="shared" si="4"/>
        <v>0</v>
      </c>
    </row>
    <row r="123" spans="1:26" x14ac:dyDescent="0.2">
      <c r="A123" s="5"/>
      <c r="B123" s="159">
        <f t="shared" si="5"/>
        <v>0</v>
      </c>
      <c r="C123" s="6"/>
      <c r="D123" s="7">
        <f t="shared" si="3"/>
        <v>0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156"/>
      <c r="Z123" s="8">
        <f t="shared" si="4"/>
        <v>0</v>
      </c>
    </row>
    <row r="124" spans="1:26" x14ac:dyDescent="0.2">
      <c r="A124" s="5"/>
      <c r="B124" s="159">
        <f t="shared" si="5"/>
        <v>0</v>
      </c>
      <c r="C124" s="6"/>
      <c r="D124" s="7">
        <f t="shared" si="3"/>
        <v>0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156"/>
      <c r="Z124" s="8">
        <f t="shared" si="4"/>
        <v>0</v>
      </c>
    </row>
    <row r="125" spans="1:26" x14ac:dyDescent="0.2">
      <c r="A125" s="5"/>
      <c r="B125" s="159">
        <f t="shared" si="5"/>
        <v>0</v>
      </c>
      <c r="C125" s="6"/>
      <c r="D125" s="7">
        <f t="shared" si="3"/>
        <v>0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156"/>
      <c r="Z125" s="8">
        <f t="shared" si="4"/>
        <v>0</v>
      </c>
    </row>
    <row r="126" spans="1:26" x14ac:dyDescent="0.2">
      <c r="A126" s="5"/>
      <c r="B126" s="159">
        <f t="shared" si="5"/>
        <v>0</v>
      </c>
      <c r="C126" s="6"/>
      <c r="D126" s="7">
        <f t="shared" si="3"/>
        <v>0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156"/>
      <c r="Z126" s="8">
        <f t="shared" si="4"/>
        <v>0</v>
      </c>
    </row>
    <row r="127" spans="1:26" x14ac:dyDescent="0.2">
      <c r="A127" s="5"/>
      <c r="B127" s="159">
        <f t="shared" si="5"/>
        <v>0</v>
      </c>
      <c r="C127" s="6"/>
      <c r="D127" s="7">
        <f t="shared" si="3"/>
        <v>0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156"/>
      <c r="Z127" s="8">
        <f t="shared" si="4"/>
        <v>0</v>
      </c>
    </row>
    <row r="128" spans="1:26" x14ac:dyDescent="0.2">
      <c r="A128" s="5"/>
      <c r="B128" s="159">
        <f t="shared" si="5"/>
        <v>0</v>
      </c>
      <c r="C128" s="6"/>
      <c r="D128" s="7">
        <f t="shared" si="3"/>
        <v>0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156"/>
      <c r="Z128" s="8">
        <f t="shared" si="4"/>
        <v>0</v>
      </c>
    </row>
    <row r="129" spans="1:26" x14ac:dyDescent="0.2">
      <c r="A129" s="5"/>
      <c r="B129" s="159">
        <f t="shared" si="5"/>
        <v>0</v>
      </c>
      <c r="C129" s="6"/>
      <c r="D129" s="7">
        <f t="shared" si="3"/>
        <v>0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156"/>
      <c r="Z129" s="8">
        <f t="shared" si="4"/>
        <v>0</v>
      </c>
    </row>
    <row r="130" spans="1:26" x14ac:dyDescent="0.2">
      <c r="A130" s="5"/>
      <c r="B130" s="159">
        <f t="shared" si="5"/>
        <v>0</v>
      </c>
      <c r="C130" s="6"/>
      <c r="D130" s="7">
        <f t="shared" si="3"/>
        <v>0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156"/>
      <c r="Z130" s="8">
        <f t="shared" si="4"/>
        <v>0</v>
      </c>
    </row>
    <row r="131" spans="1:26" x14ac:dyDescent="0.2">
      <c r="A131" s="5"/>
      <c r="B131" s="159">
        <f t="shared" si="5"/>
        <v>0</v>
      </c>
      <c r="C131" s="6"/>
      <c r="D131" s="7">
        <f t="shared" ref="D131:D194" si="6">+C131-Z131</f>
        <v>0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156"/>
      <c r="Z131" s="8">
        <f t="shared" ref="Z131:Z194" si="7">SUM(E131:Y131)</f>
        <v>0</v>
      </c>
    </row>
    <row r="132" spans="1:26" x14ac:dyDescent="0.2">
      <c r="A132" s="5"/>
      <c r="B132" s="159">
        <f t="shared" ref="B132:B195" si="8">+B131</f>
        <v>0</v>
      </c>
      <c r="C132" s="6"/>
      <c r="D132" s="7">
        <f t="shared" si="6"/>
        <v>0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156"/>
      <c r="Z132" s="8">
        <f t="shared" si="7"/>
        <v>0</v>
      </c>
    </row>
    <row r="133" spans="1:26" x14ac:dyDescent="0.2">
      <c r="A133" s="5"/>
      <c r="B133" s="159">
        <f t="shared" si="8"/>
        <v>0</v>
      </c>
      <c r="C133" s="6"/>
      <c r="D133" s="7">
        <f t="shared" si="6"/>
        <v>0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156"/>
      <c r="Z133" s="8">
        <f t="shared" si="7"/>
        <v>0</v>
      </c>
    </row>
    <row r="134" spans="1:26" x14ac:dyDescent="0.2">
      <c r="A134" s="5"/>
      <c r="B134" s="159">
        <f t="shared" si="8"/>
        <v>0</v>
      </c>
      <c r="C134" s="6"/>
      <c r="D134" s="7">
        <f t="shared" si="6"/>
        <v>0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156"/>
      <c r="Z134" s="8">
        <f t="shared" si="7"/>
        <v>0</v>
      </c>
    </row>
    <row r="135" spans="1:26" x14ac:dyDescent="0.2">
      <c r="A135" s="5"/>
      <c r="B135" s="159">
        <f t="shared" si="8"/>
        <v>0</v>
      </c>
      <c r="C135" s="6"/>
      <c r="D135" s="7">
        <f t="shared" si="6"/>
        <v>0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156"/>
      <c r="Z135" s="8">
        <f t="shared" si="7"/>
        <v>0</v>
      </c>
    </row>
    <row r="136" spans="1:26" x14ac:dyDescent="0.2">
      <c r="A136" s="5"/>
      <c r="B136" s="159">
        <f t="shared" si="8"/>
        <v>0</v>
      </c>
      <c r="C136" s="6"/>
      <c r="D136" s="7">
        <f t="shared" si="6"/>
        <v>0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156"/>
      <c r="Z136" s="8">
        <f t="shared" si="7"/>
        <v>0</v>
      </c>
    </row>
    <row r="137" spans="1:26" x14ac:dyDescent="0.2">
      <c r="A137" s="5"/>
      <c r="B137" s="159">
        <f t="shared" si="8"/>
        <v>0</v>
      </c>
      <c r="C137" s="6"/>
      <c r="D137" s="7">
        <f t="shared" si="6"/>
        <v>0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156"/>
      <c r="Z137" s="8">
        <f t="shared" si="7"/>
        <v>0</v>
      </c>
    </row>
    <row r="138" spans="1:26" x14ac:dyDescent="0.2">
      <c r="A138" s="5"/>
      <c r="B138" s="159">
        <f t="shared" si="8"/>
        <v>0</v>
      </c>
      <c r="C138" s="6"/>
      <c r="D138" s="7">
        <f t="shared" si="6"/>
        <v>0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156"/>
      <c r="Z138" s="8">
        <f t="shared" si="7"/>
        <v>0</v>
      </c>
    </row>
    <row r="139" spans="1:26" x14ac:dyDescent="0.2">
      <c r="A139" s="5"/>
      <c r="B139" s="159">
        <f t="shared" si="8"/>
        <v>0</v>
      </c>
      <c r="C139" s="6"/>
      <c r="D139" s="7">
        <f t="shared" si="6"/>
        <v>0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156"/>
      <c r="Z139" s="8">
        <f t="shared" si="7"/>
        <v>0</v>
      </c>
    </row>
    <row r="140" spans="1:26" x14ac:dyDescent="0.2">
      <c r="A140" s="5"/>
      <c r="B140" s="159">
        <f t="shared" si="8"/>
        <v>0</v>
      </c>
      <c r="C140" s="6"/>
      <c r="D140" s="7">
        <f t="shared" si="6"/>
        <v>0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156"/>
      <c r="Z140" s="8">
        <f t="shared" si="7"/>
        <v>0</v>
      </c>
    </row>
    <row r="141" spans="1:26" x14ac:dyDescent="0.2">
      <c r="A141" s="5"/>
      <c r="B141" s="159">
        <f t="shared" si="8"/>
        <v>0</v>
      </c>
      <c r="C141" s="6"/>
      <c r="D141" s="7">
        <f t="shared" si="6"/>
        <v>0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156"/>
      <c r="Z141" s="8">
        <f t="shared" si="7"/>
        <v>0</v>
      </c>
    </row>
    <row r="142" spans="1:26" x14ac:dyDescent="0.2">
      <c r="A142" s="5"/>
      <c r="B142" s="159">
        <f t="shared" si="8"/>
        <v>0</v>
      </c>
      <c r="C142" s="6"/>
      <c r="D142" s="7">
        <f t="shared" si="6"/>
        <v>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156"/>
      <c r="Z142" s="8">
        <f t="shared" si="7"/>
        <v>0</v>
      </c>
    </row>
    <row r="143" spans="1:26" x14ac:dyDescent="0.2">
      <c r="A143" s="5"/>
      <c r="B143" s="159">
        <f t="shared" si="8"/>
        <v>0</v>
      </c>
      <c r="C143" s="6"/>
      <c r="D143" s="7">
        <f t="shared" si="6"/>
        <v>0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156"/>
      <c r="Z143" s="8">
        <f t="shared" si="7"/>
        <v>0</v>
      </c>
    </row>
    <row r="144" spans="1:26" x14ac:dyDescent="0.2">
      <c r="A144" s="5"/>
      <c r="B144" s="159">
        <f t="shared" si="8"/>
        <v>0</v>
      </c>
      <c r="C144" s="6"/>
      <c r="D144" s="7">
        <f t="shared" si="6"/>
        <v>0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156"/>
      <c r="Z144" s="8">
        <f t="shared" si="7"/>
        <v>0</v>
      </c>
    </row>
    <row r="145" spans="1:26" x14ac:dyDescent="0.2">
      <c r="A145" s="5"/>
      <c r="B145" s="159">
        <f t="shared" si="8"/>
        <v>0</v>
      </c>
      <c r="C145" s="6"/>
      <c r="D145" s="7">
        <f t="shared" si="6"/>
        <v>0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156"/>
      <c r="Z145" s="8">
        <f t="shared" si="7"/>
        <v>0</v>
      </c>
    </row>
    <row r="146" spans="1:26" x14ac:dyDescent="0.2">
      <c r="A146" s="5"/>
      <c r="B146" s="159">
        <f t="shared" si="8"/>
        <v>0</v>
      </c>
      <c r="C146" s="6"/>
      <c r="D146" s="7">
        <f t="shared" si="6"/>
        <v>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156"/>
      <c r="Z146" s="8">
        <f t="shared" si="7"/>
        <v>0</v>
      </c>
    </row>
    <row r="147" spans="1:26" x14ac:dyDescent="0.2">
      <c r="A147" s="5"/>
      <c r="B147" s="159">
        <f t="shared" si="8"/>
        <v>0</v>
      </c>
      <c r="C147" s="6"/>
      <c r="D147" s="7">
        <f t="shared" si="6"/>
        <v>0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156"/>
      <c r="Z147" s="8">
        <f t="shared" si="7"/>
        <v>0</v>
      </c>
    </row>
    <row r="148" spans="1:26" x14ac:dyDescent="0.2">
      <c r="A148" s="5"/>
      <c r="B148" s="159">
        <f t="shared" si="8"/>
        <v>0</v>
      </c>
      <c r="C148" s="6"/>
      <c r="D148" s="7">
        <f t="shared" si="6"/>
        <v>0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156"/>
      <c r="Z148" s="8">
        <f t="shared" si="7"/>
        <v>0</v>
      </c>
    </row>
    <row r="149" spans="1:26" x14ac:dyDescent="0.2">
      <c r="A149" s="5"/>
      <c r="B149" s="159">
        <f t="shared" si="8"/>
        <v>0</v>
      </c>
      <c r="C149" s="6"/>
      <c r="D149" s="7">
        <f t="shared" si="6"/>
        <v>0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156"/>
      <c r="Z149" s="8">
        <f t="shared" si="7"/>
        <v>0</v>
      </c>
    </row>
    <row r="150" spans="1:26" x14ac:dyDescent="0.2">
      <c r="A150" s="5"/>
      <c r="B150" s="159">
        <f t="shared" si="8"/>
        <v>0</v>
      </c>
      <c r="C150" s="6"/>
      <c r="D150" s="7">
        <f t="shared" si="6"/>
        <v>0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156"/>
      <c r="Z150" s="8">
        <f t="shared" si="7"/>
        <v>0</v>
      </c>
    </row>
    <row r="151" spans="1:26" x14ac:dyDescent="0.2">
      <c r="A151" s="5"/>
      <c r="B151" s="159">
        <f t="shared" si="8"/>
        <v>0</v>
      </c>
      <c r="C151" s="6"/>
      <c r="D151" s="7">
        <f t="shared" si="6"/>
        <v>0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156"/>
      <c r="Z151" s="8">
        <f t="shared" si="7"/>
        <v>0</v>
      </c>
    </row>
    <row r="152" spans="1:26" x14ac:dyDescent="0.2">
      <c r="A152" s="5"/>
      <c r="B152" s="159">
        <f t="shared" si="8"/>
        <v>0</v>
      </c>
      <c r="C152" s="6"/>
      <c r="D152" s="7">
        <f t="shared" si="6"/>
        <v>0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156"/>
      <c r="Z152" s="8">
        <f t="shared" si="7"/>
        <v>0</v>
      </c>
    </row>
    <row r="153" spans="1:26" x14ac:dyDescent="0.2">
      <c r="A153" s="5"/>
      <c r="B153" s="159">
        <f t="shared" si="8"/>
        <v>0</v>
      </c>
      <c r="C153" s="6"/>
      <c r="D153" s="7">
        <f t="shared" si="6"/>
        <v>0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156"/>
      <c r="Z153" s="8">
        <f t="shared" si="7"/>
        <v>0</v>
      </c>
    </row>
    <row r="154" spans="1:26" x14ac:dyDescent="0.2">
      <c r="A154" s="5"/>
      <c r="B154" s="159">
        <f t="shared" si="8"/>
        <v>0</v>
      </c>
      <c r="C154" s="6"/>
      <c r="D154" s="7">
        <f t="shared" si="6"/>
        <v>0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156"/>
      <c r="Z154" s="8">
        <f t="shared" si="7"/>
        <v>0</v>
      </c>
    </row>
    <row r="155" spans="1:26" x14ac:dyDescent="0.2">
      <c r="A155" s="5"/>
      <c r="B155" s="159">
        <f t="shared" si="8"/>
        <v>0</v>
      </c>
      <c r="C155" s="6"/>
      <c r="D155" s="7">
        <f t="shared" si="6"/>
        <v>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156"/>
      <c r="Z155" s="8">
        <f t="shared" si="7"/>
        <v>0</v>
      </c>
    </row>
    <row r="156" spans="1:26" x14ac:dyDescent="0.2">
      <c r="A156" s="5"/>
      <c r="B156" s="159">
        <f t="shared" si="8"/>
        <v>0</v>
      </c>
      <c r="C156" s="6"/>
      <c r="D156" s="7">
        <f t="shared" si="6"/>
        <v>0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156"/>
      <c r="Z156" s="8">
        <f t="shared" si="7"/>
        <v>0</v>
      </c>
    </row>
    <row r="157" spans="1:26" x14ac:dyDescent="0.2">
      <c r="A157" s="5"/>
      <c r="B157" s="159">
        <f t="shared" si="8"/>
        <v>0</v>
      </c>
      <c r="C157" s="6"/>
      <c r="D157" s="7">
        <f t="shared" si="6"/>
        <v>0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156"/>
      <c r="Z157" s="8">
        <f t="shared" si="7"/>
        <v>0</v>
      </c>
    </row>
    <row r="158" spans="1:26" x14ac:dyDescent="0.2">
      <c r="A158" s="5"/>
      <c r="B158" s="159">
        <f t="shared" si="8"/>
        <v>0</v>
      </c>
      <c r="C158" s="6"/>
      <c r="D158" s="7">
        <f t="shared" si="6"/>
        <v>0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156"/>
      <c r="Z158" s="8">
        <f t="shared" si="7"/>
        <v>0</v>
      </c>
    </row>
    <row r="159" spans="1:26" x14ac:dyDescent="0.2">
      <c r="A159" s="5"/>
      <c r="B159" s="159">
        <f t="shared" si="8"/>
        <v>0</v>
      </c>
      <c r="C159" s="6"/>
      <c r="D159" s="7">
        <f t="shared" si="6"/>
        <v>0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156"/>
      <c r="Z159" s="8">
        <f t="shared" si="7"/>
        <v>0</v>
      </c>
    </row>
    <row r="160" spans="1:26" x14ac:dyDescent="0.2">
      <c r="A160" s="5"/>
      <c r="B160" s="159">
        <f t="shared" si="8"/>
        <v>0</v>
      </c>
      <c r="C160" s="6"/>
      <c r="D160" s="7">
        <f t="shared" si="6"/>
        <v>0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156"/>
      <c r="Z160" s="8">
        <f t="shared" si="7"/>
        <v>0</v>
      </c>
    </row>
    <row r="161" spans="1:26" x14ac:dyDescent="0.2">
      <c r="A161" s="5"/>
      <c r="B161" s="159">
        <f t="shared" si="8"/>
        <v>0</v>
      </c>
      <c r="C161" s="6"/>
      <c r="D161" s="7">
        <f t="shared" si="6"/>
        <v>0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156"/>
      <c r="Z161" s="8">
        <f t="shared" si="7"/>
        <v>0</v>
      </c>
    </row>
    <row r="162" spans="1:26" x14ac:dyDescent="0.2">
      <c r="A162" s="5"/>
      <c r="B162" s="159">
        <f t="shared" si="8"/>
        <v>0</v>
      </c>
      <c r="C162" s="6"/>
      <c r="D162" s="7">
        <f t="shared" si="6"/>
        <v>0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156"/>
      <c r="Z162" s="8">
        <f t="shared" si="7"/>
        <v>0</v>
      </c>
    </row>
    <row r="163" spans="1:26" x14ac:dyDescent="0.2">
      <c r="A163" s="5"/>
      <c r="B163" s="159">
        <f t="shared" si="8"/>
        <v>0</v>
      </c>
      <c r="C163" s="6"/>
      <c r="D163" s="7">
        <f t="shared" si="6"/>
        <v>0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156"/>
      <c r="Z163" s="8">
        <f t="shared" si="7"/>
        <v>0</v>
      </c>
    </row>
    <row r="164" spans="1:26" x14ac:dyDescent="0.2">
      <c r="A164" s="5"/>
      <c r="B164" s="159">
        <f t="shared" si="8"/>
        <v>0</v>
      </c>
      <c r="C164" s="6"/>
      <c r="D164" s="7">
        <f t="shared" si="6"/>
        <v>0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156"/>
      <c r="Z164" s="8">
        <f t="shared" si="7"/>
        <v>0</v>
      </c>
    </row>
    <row r="165" spans="1:26" x14ac:dyDescent="0.2">
      <c r="A165" s="5"/>
      <c r="B165" s="159">
        <f t="shared" si="8"/>
        <v>0</v>
      </c>
      <c r="C165" s="6"/>
      <c r="D165" s="7">
        <f t="shared" si="6"/>
        <v>0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156"/>
      <c r="Z165" s="8">
        <f t="shared" si="7"/>
        <v>0</v>
      </c>
    </row>
    <row r="166" spans="1:26" x14ac:dyDescent="0.2">
      <c r="A166" s="5"/>
      <c r="B166" s="159">
        <f t="shared" si="8"/>
        <v>0</v>
      </c>
      <c r="C166" s="6"/>
      <c r="D166" s="7">
        <f t="shared" si="6"/>
        <v>0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156"/>
      <c r="Z166" s="8">
        <f t="shared" si="7"/>
        <v>0</v>
      </c>
    </row>
    <row r="167" spans="1:26" x14ac:dyDescent="0.2">
      <c r="A167" s="5"/>
      <c r="B167" s="159">
        <f t="shared" si="8"/>
        <v>0</v>
      </c>
      <c r="C167" s="6"/>
      <c r="D167" s="7">
        <f t="shared" si="6"/>
        <v>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156"/>
      <c r="Z167" s="8">
        <f t="shared" si="7"/>
        <v>0</v>
      </c>
    </row>
    <row r="168" spans="1:26" x14ac:dyDescent="0.2">
      <c r="A168" s="5"/>
      <c r="B168" s="159">
        <f t="shared" si="8"/>
        <v>0</v>
      </c>
      <c r="C168" s="6"/>
      <c r="D168" s="7">
        <f t="shared" si="6"/>
        <v>0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156"/>
      <c r="Z168" s="8">
        <f t="shared" si="7"/>
        <v>0</v>
      </c>
    </row>
    <row r="169" spans="1:26" x14ac:dyDescent="0.2">
      <c r="A169" s="5"/>
      <c r="B169" s="159">
        <f t="shared" si="8"/>
        <v>0</v>
      </c>
      <c r="C169" s="6"/>
      <c r="D169" s="7">
        <f t="shared" si="6"/>
        <v>0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156"/>
      <c r="Z169" s="8">
        <f t="shared" si="7"/>
        <v>0</v>
      </c>
    </row>
    <row r="170" spans="1:26" x14ac:dyDescent="0.2">
      <c r="A170" s="5"/>
      <c r="B170" s="159">
        <f t="shared" si="8"/>
        <v>0</v>
      </c>
      <c r="C170" s="6"/>
      <c r="D170" s="7">
        <f t="shared" si="6"/>
        <v>0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156"/>
      <c r="Z170" s="8">
        <f t="shared" si="7"/>
        <v>0</v>
      </c>
    </row>
    <row r="171" spans="1:26" x14ac:dyDescent="0.2">
      <c r="A171" s="5"/>
      <c r="B171" s="159">
        <f t="shared" si="8"/>
        <v>0</v>
      </c>
      <c r="C171" s="6"/>
      <c r="D171" s="7">
        <f t="shared" si="6"/>
        <v>0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156"/>
      <c r="Z171" s="8">
        <f t="shared" si="7"/>
        <v>0</v>
      </c>
    </row>
    <row r="172" spans="1:26" x14ac:dyDescent="0.2">
      <c r="A172" s="5"/>
      <c r="B172" s="159">
        <f t="shared" si="8"/>
        <v>0</v>
      </c>
      <c r="C172" s="6"/>
      <c r="D172" s="7">
        <f t="shared" si="6"/>
        <v>0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156"/>
      <c r="Z172" s="8">
        <f t="shared" si="7"/>
        <v>0</v>
      </c>
    </row>
    <row r="173" spans="1:26" x14ac:dyDescent="0.2">
      <c r="A173" s="5"/>
      <c r="B173" s="159">
        <f t="shared" si="8"/>
        <v>0</v>
      </c>
      <c r="C173" s="6"/>
      <c r="D173" s="7">
        <f t="shared" si="6"/>
        <v>0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156"/>
      <c r="Z173" s="8">
        <f t="shared" si="7"/>
        <v>0</v>
      </c>
    </row>
    <row r="174" spans="1:26" x14ac:dyDescent="0.2">
      <c r="A174" s="5"/>
      <c r="B174" s="159">
        <f t="shared" si="8"/>
        <v>0</v>
      </c>
      <c r="C174" s="6"/>
      <c r="D174" s="7">
        <f t="shared" si="6"/>
        <v>0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156"/>
      <c r="Z174" s="8">
        <f t="shared" si="7"/>
        <v>0</v>
      </c>
    </row>
    <row r="175" spans="1:26" x14ac:dyDescent="0.2">
      <c r="A175" s="5"/>
      <c r="B175" s="159">
        <f t="shared" si="8"/>
        <v>0</v>
      </c>
      <c r="C175" s="6"/>
      <c r="D175" s="7">
        <f t="shared" si="6"/>
        <v>0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156"/>
      <c r="Z175" s="8">
        <f t="shared" si="7"/>
        <v>0</v>
      </c>
    </row>
    <row r="176" spans="1:26" x14ac:dyDescent="0.2">
      <c r="A176" s="5"/>
      <c r="B176" s="159">
        <f t="shared" si="8"/>
        <v>0</v>
      </c>
      <c r="C176" s="6"/>
      <c r="D176" s="7">
        <f t="shared" si="6"/>
        <v>0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156"/>
      <c r="Z176" s="8">
        <f t="shared" si="7"/>
        <v>0</v>
      </c>
    </row>
    <row r="177" spans="1:26" x14ac:dyDescent="0.2">
      <c r="A177" s="5"/>
      <c r="B177" s="159">
        <f t="shared" si="8"/>
        <v>0</v>
      </c>
      <c r="C177" s="6"/>
      <c r="D177" s="7">
        <f t="shared" si="6"/>
        <v>0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156"/>
      <c r="Z177" s="8">
        <f t="shared" si="7"/>
        <v>0</v>
      </c>
    </row>
    <row r="178" spans="1:26" x14ac:dyDescent="0.2">
      <c r="A178" s="5"/>
      <c r="B178" s="159">
        <f t="shared" si="8"/>
        <v>0</v>
      </c>
      <c r="C178" s="6"/>
      <c r="D178" s="7">
        <f t="shared" si="6"/>
        <v>0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156"/>
      <c r="Z178" s="8">
        <f t="shared" si="7"/>
        <v>0</v>
      </c>
    </row>
    <row r="179" spans="1:26" x14ac:dyDescent="0.2">
      <c r="A179" s="5"/>
      <c r="B179" s="159">
        <f t="shared" si="8"/>
        <v>0</v>
      </c>
      <c r="C179" s="6"/>
      <c r="D179" s="7">
        <f t="shared" si="6"/>
        <v>0</v>
      </c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156"/>
      <c r="Z179" s="8">
        <f t="shared" si="7"/>
        <v>0</v>
      </c>
    </row>
    <row r="180" spans="1:26" x14ac:dyDescent="0.2">
      <c r="A180" s="5"/>
      <c r="B180" s="159">
        <f t="shared" si="8"/>
        <v>0</v>
      </c>
      <c r="C180" s="6"/>
      <c r="D180" s="7">
        <f t="shared" si="6"/>
        <v>0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156"/>
      <c r="Z180" s="8">
        <f t="shared" si="7"/>
        <v>0</v>
      </c>
    </row>
    <row r="181" spans="1:26" x14ac:dyDescent="0.2">
      <c r="A181" s="5"/>
      <c r="B181" s="159">
        <f t="shared" si="8"/>
        <v>0</v>
      </c>
      <c r="C181" s="6"/>
      <c r="D181" s="7">
        <f t="shared" si="6"/>
        <v>0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156"/>
      <c r="Z181" s="8">
        <f t="shared" si="7"/>
        <v>0</v>
      </c>
    </row>
    <row r="182" spans="1:26" x14ac:dyDescent="0.2">
      <c r="A182" s="5"/>
      <c r="B182" s="159">
        <f t="shared" si="8"/>
        <v>0</v>
      </c>
      <c r="C182" s="6"/>
      <c r="D182" s="7">
        <f t="shared" si="6"/>
        <v>0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156"/>
      <c r="Z182" s="8">
        <f t="shared" si="7"/>
        <v>0</v>
      </c>
    </row>
    <row r="183" spans="1:26" x14ac:dyDescent="0.2">
      <c r="A183" s="5"/>
      <c r="B183" s="159">
        <f t="shared" si="8"/>
        <v>0</v>
      </c>
      <c r="C183" s="6"/>
      <c r="D183" s="7">
        <f t="shared" si="6"/>
        <v>0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156"/>
      <c r="Z183" s="8">
        <f t="shared" si="7"/>
        <v>0</v>
      </c>
    </row>
    <row r="184" spans="1:26" x14ac:dyDescent="0.2">
      <c r="A184" s="5"/>
      <c r="B184" s="159">
        <f t="shared" si="8"/>
        <v>0</v>
      </c>
      <c r="C184" s="6"/>
      <c r="D184" s="7">
        <f t="shared" si="6"/>
        <v>0</v>
      </c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156"/>
      <c r="Z184" s="8">
        <f t="shared" si="7"/>
        <v>0</v>
      </c>
    </row>
    <row r="185" spans="1:26" x14ac:dyDescent="0.2">
      <c r="A185" s="5"/>
      <c r="B185" s="159">
        <f t="shared" si="8"/>
        <v>0</v>
      </c>
      <c r="C185" s="6"/>
      <c r="D185" s="7">
        <f t="shared" si="6"/>
        <v>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156"/>
      <c r="Z185" s="8">
        <f t="shared" si="7"/>
        <v>0</v>
      </c>
    </row>
    <row r="186" spans="1:26" x14ac:dyDescent="0.2">
      <c r="A186" s="5"/>
      <c r="B186" s="159">
        <f t="shared" si="8"/>
        <v>0</v>
      </c>
      <c r="C186" s="6"/>
      <c r="D186" s="7">
        <f t="shared" si="6"/>
        <v>0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156"/>
      <c r="Z186" s="8">
        <f t="shared" si="7"/>
        <v>0</v>
      </c>
    </row>
    <row r="187" spans="1:26" x14ac:dyDescent="0.2">
      <c r="A187" s="5"/>
      <c r="B187" s="159">
        <f t="shared" si="8"/>
        <v>0</v>
      </c>
      <c r="C187" s="6"/>
      <c r="D187" s="7">
        <f t="shared" si="6"/>
        <v>0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156"/>
      <c r="Z187" s="8">
        <f t="shared" si="7"/>
        <v>0</v>
      </c>
    </row>
    <row r="188" spans="1:26" x14ac:dyDescent="0.2">
      <c r="A188" s="5"/>
      <c r="B188" s="159">
        <f t="shared" si="8"/>
        <v>0</v>
      </c>
      <c r="C188" s="6"/>
      <c r="D188" s="7">
        <f t="shared" si="6"/>
        <v>0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156"/>
      <c r="Z188" s="8">
        <f t="shared" si="7"/>
        <v>0</v>
      </c>
    </row>
    <row r="189" spans="1:26" x14ac:dyDescent="0.2">
      <c r="A189" s="5"/>
      <c r="B189" s="159">
        <f t="shared" si="8"/>
        <v>0</v>
      </c>
      <c r="C189" s="6"/>
      <c r="D189" s="7">
        <f t="shared" si="6"/>
        <v>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156"/>
      <c r="Z189" s="8">
        <f t="shared" si="7"/>
        <v>0</v>
      </c>
    </row>
    <row r="190" spans="1:26" x14ac:dyDescent="0.2">
      <c r="A190" s="5"/>
      <c r="B190" s="159">
        <f t="shared" si="8"/>
        <v>0</v>
      </c>
      <c r="C190" s="6"/>
      <c r="D190" s="7">
        <f t="shared" si="6"/>
        <v>0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156"/>
      <c r="Z190" s="8">
        <f t="shared" si="7"/>
        <v>0</v>
      </c>
    </row>
    <row r="191" spans="1:26" x14ac:dyDescent="0.2">
      <c r="A191" s="5"/>
      <c r="B191" s="159">
        <f t="shared" si="8"/>
        <v>0</v>
      </c>
      <c r="C191" s="6"/>
      <c r="D191" s="7">
        <f t="shared" si="6"/>
        <v>0</v>
      </c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156"/>
      <c r="Z191" s="8">
        <f t="shared" si="7"/>
        <v>0</v>
      </c>
    </row>
    <row r="192" spans="1:26" x14ac:dyDescent="0.2">
      <c r="A192" s="5"/>
      <c r="B192" s="159">
        <f t="shared" si="8"/>
        <v>0</v>
      </c>
      <c r="C192" s="6"/>
      <c r="D192" s="7">
        <f t="shared" si="6"/>
        <v>0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156"/>
      <c r="Z192" s="8">
        <f t="shared" si="7"/>
        <v>0</v>
      </c>
    </row>
    <row r="193" spans="1:26" x14ac:dyDescent="0.2">
      <c r="A193" s="5"/>
      <c r="B193" s="159">
        <f t="shared" si="8"/>
        <v>0</v>
      </c>
      <c r="C193" s="6"/>
      <c r="D193" s="7">
        <f t="shared" si="6"/>
        <v>0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156"/>
      <c r="Z193" s="8">
        <f t="shared" si="7"/>
        <v>0</v>
      </c>
    </row>
    <row r="194" spans="1:26" x14ac:dyDescent="0.2">
      <c r="A194" s="5"/>
      <c r="B194" s="159">
        <f t="shared" si="8"/>
        <v>0</v>
      </c>
      <c r="C194" s="6"/>
      <c r="D194" s="7">
        <f t="shared" si="6"/>
        <v>0</v>
      </c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156"/>
      <c r="Z194" s="8">
        <f t="shared" si="7"/>
        <v>0</v>
      </c>
    </row>
    <row r="195" spans="1:26" x14ac:dyDescent="0.2">
      <c r="A195" s="216" t="s">
        <v>259</v>
      </c>
      <c r="B195" s="159">
        <f t="shared" si="8"/>
        <v>0</v>
      </c>
      <c r="C195" s="6">
        <f>+المخزن!H5</f>
        <v>0</v>
      </c>
      <c r="D195" s="7">
        <f t="shared" ref="D195" si="9">+C195-Z195</f>
        <v>0</v>
      </c>
      <c r="E195" s="6"/>
      <c r="F195" s="6"/>
      <c r="G195" s="6"/>
      <c r="H195" s="6">
        <f>+المخزن!F5</f>
        <v>0</v>
      </c>
      <c r="I195" s="6">
        <f>+المخزن!G5</f>
        <v>0</v>
      </c>
      <c r="J195" s="6">
        <f>+المخزن!B5</f>
        <v>0</v>
      </c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156"/>
      <c r="Z195" s="8">
        <f t="shared" ref="Z195:Z199" si="10">SUM(E195:Y195)</f>
        <v>0</v>
      </c>
    </row>
    <row r="196" spans="1:26" x14ac:dyDescent="0.2">
      <c r="A196" s="216" t="s">
        <v>18</v>
      </c>
      <c r="B196" s="159">
        <f t="shared" ref="B196" si="11">+B195</f>
        <v>0</v>
      </c>
      <c r="C196" s="229">
        <f>+الاهلاك!M5</f>
        <v>0</v>
      </c>
      <c r="D196" s="7">
        <f t="shared" ref="D196:D200" si="12">+C196-Z196</f>
        <v>0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>
        <f>+C196</f>
        <v>0</v>
      </c>
      <c r="Y196" s="156"/>
      <c r="Z196" s="8">
        <f t="shared" si="10"/>
        <v>0</v>
      </c>
    </row>
    <row r="197" spans="1:26" x14ac:dyDescent="0.2">
      <c r="A197" s="216" t="s">
        <v>246</v>
      </c>
      <c r="B197" s="159">
        <f t="shared" ref="B197:B199" si="13">+B196</f>
        <v>0</v>
      </c>
      <c r="C197" s="215">
        <f>+مرتبات!M14</f>
        <v>0</v>
      </c>
      <c r="D197" s="7">
        <f t="shared" si="12"/>
        <v>0</v>
      </c>
      <c r="E197" s="6"/>
      <c r="F197" s="6"/>
      <c r="G197" s="6"/>
      <c r="H197" s="6"/>
      <c r="I197" s="6"/>
      <c r="J197" s="6"/>
      <c r="K197" s="6"/>
      <c r="L197" s="6"/>
      <c r="M197" s="6"/>
      <c r="N197" s="215">
        <f>+C197</f>
        <v>0</v>
      </c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156"/>
      <c r="Z197" s="8">
        <f t="shared" si="10"/>
        <v>0</v>
      </c>
    </row>
    <row r="198" spans="1:26" x14ac:dyDescent="0.2">
      <c r="A198" s="216" t="s">
        <v>231</v>
      </c>
      <c r="B198" s="159">
        <f t="shared" si="13"/>
        <v>0</v>
      </c>
      <c r="C198" s="215">
        <f>+مرتبات!O14</f>
        <v>0</v>
      </c>
      <c r="D198" s="7">
        <f t="shared" si="12"/>
        <v>0</v>
      </c>
      <c r="E198" s="215">
        <f>+مرتبات!D14</f>
        <v>0</v>
      </c>
      <c r="F198" s="215">
        <f>+مرتبات!F14</f>
        <v>0</v>
      </c>
      <c r="G198" s="215">
        <f>+مرتبات!E14</f>
        <v>0</v>
      </c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156"/>
      <c r="Z198" s="8">
        <f t="shared" si="10"/>
        <v>0</v>
      </c>
    </row>
    <row r="199" spans="1:26" ht="15" thickBot="1" x14ac:dyDescent="0.25">
      <c r="A199" s="9"/>
      <c r="B199" s="159">
        <f t="shared" si="13"/>
        <v>0</v>
      </c>
      <c r="C199" s="10"/>
      <c r="D199" s="7">
        <f t="shared" si="12"/>
        <v>0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57"/>
      <c r="Z199" s="8">
        <f t="shared" si="10"/>
        <v>0</v>
      </c>
    </row>
    <row r="200" spans="1:26" ht="15.75" thickTop="1" thickBot="1" x14ac:dyDescent="0.25">
      <c r="A200" s="13" t="s">
        <v>19</v>
      </c>
      <c r="B200" s="160"/>
      <c r="C200" s="11">
        <f t="shared" ref="C200:Y200" si="14">SUM(C2:C199)</f>
        <v>0</v>
      </c>
      <c r="D200" s="7">
        <f t="shared" si="12"/>
        <v>0</v>
      </c>
      <c r="E200" s="11">
        <f t="shared" si="14"/>
        <v>0</v>
      </c>
      <c r="F200" s="11">
        <f t="shared" si="14"/>
        <v>0</v>
      </c>
      <c r="G200" s="11">
        <f t="shared" si="14"/>
        <v>0</v>
      </c>
      <c r="H200" s="11">
        <f t="shared" si="14"/>
        <v>0</v>
      </c>
      <c r="I200" s="11">
        <f t="shared" si="14"/>
        <v>0</v>
      </c>
      <c r="J200" s="11">
        <f t="shared" si="14"/>
        <v>0</v>
      </c>
      <c r="K200" s="11">
        <f t="shared" si="14"/>
        <v>0</v>
      </c>
      <c r="L200" s="11">
        <f t="shared" si="14"/>
        <v>0</v>
      </c>
      <c r="M200" s="11">
        <f t="shared" si="14"/>
        <v>0</v>
      </c>
      <c r="N200" s="11">
        <f t="shared" si="14"/>
        <v>0</v>
      </c>
      <c r="O200" s="11">
        <f t="shared" si="14"/>
        <v>0</v>
      </c>
      <c r="P200" s="11">
        <f t="shared" si="14"/>
        <v>0</v>
      </c>
      <c r="Q200" s="11">
        <f t="shared" si="14"/>
        <v>0</v>
      </c>
      <c r="R200" s="11">
        <f t="shared" si="14"/>
        <v>0</v>
      </c>
      <c r="S200" s="11">
        <f t="shared" si="14"/>
        <v>0</v>
      </c>
      <c r="T200" s="11">
        <f t="shared" si="14"/>
        <v>0</v>
      </c>
      <c r="U200" s="11">
        <f t="shared" si="14"/>
        <v>0</v>
      </c>
      <c r="V200" s="11">
        <f t="shared" si="14"/>
        <v>0</v>
      </c>
      <c r="W200" s="11">
        <f t="shared" si="14"/>
        <v>0</v>
      </c>
      <c r="X200" s="11">
        <f t="shared" si="14"/>
        <v>0</v>
      </c>
      <c r="Y200" s="11">
        <f t="shared" si="14"/>
        <v>0</v>
      </c>
      <c r="Z200" s="12">
        <f>SUM(Z2:Z199)</f>
        <v>0</v>
      </c>
    </row>
    <row r="201" spans="1:26" ht="15" thickTop="1" x14ac:dyDescent="0.2"/>
    <row r="202" spans="1:26" ht="15" thickBot="1" x14ac:dyDescent="0.25"/>
    <row r="203" spans="1:26" ht="30" thickTop="1" thickBot="1" x14ac:dyDescent="0.25">
      <c r="C203" s="3" t="s">
        <v>1</v>
      </c>
      <c r="E203" s="1">
        <f>+E200</f>
        <v>0</v>
      </c>
    </row>
    <row r="204" spans="1:26" ht="30" thickTop="1" thickBot="1" x14ac:dyDescent="0.25">
      <c r="C204" s="3" t="s">
        <v>2</v>
      </c>
      <c r="E204" s="1">
        <f>+F200</f>
        <v>0</v>
      </c>
    </row>
    <row r="205" spans="1:26" ht="30" thickTop="1" thickBot="1" x14ac:dyDescent="0.25">
      <c r="C205" s="3" t="s">
        <v>3</v>
      </c>
      <c r="E205" s="1">
        <f>+G200</f>
        <v>0</v>
      </c>
    </row>
    <row r="206" spans="1:26" ht="15.75" thickTop="1" thickBot="1" x14ac:dyDescent="0.25">
      <c r="C206" s="3" t="s">
        <v>4</v>
      </c>
      <c r="E206" s="1">
        <f>+H200</f>
        <v>0</v>
      </c>
    </row>
    <row r="207" spans="1:26" ht="15.75" thickTop="1" thickBot="1" x14ac:dyDescent="0.25">
      <c r="C207" s="3" t="s">
        <v>5</v>
      </c>
      <c r="E207" s="1">
        <f>+I200</f>
        <v>0</v>
      </c>
    </row>
    <row r="208" spans="1:26" ht="30" thickTop="1" thickBot="1" x14ac:dyDescent="0.25">
      <c r="C208" s="3" t="s">
        <v>6</v>
      </c>
      <c r="E208" s="1">
        <f>+J200</f>
        <v>0</v>
      </c>
    </row>
    <row r="209" spans="3:5" ht="15.75" thickTop="1" thickBot="1" x14ac:dyDescent="0.25">
      <c r="C209" s="3" t="s">
        <v>7</v>
      </c>
      <c r="E209" s="1">
        <f>+K200</f>
        <v>0</v>
      </c>
    </row>
    <row r="210" spans="3:5" ht="30" thickTop="1" thickBot="1" x14ac:dyDescent="0.25">
      <c r="C210" s="3" t="s">
        <v>8</v>
      </c>
      <c r="E210" s="1">
        <f>+L200</f>
        <v>0</v>
      </c>
    </row>
    <row r="211" spans="3:5" ht="15.75" thickTop="1" thickBot="1" x14ac:dyDescent="0.25">
      <c r="C211" s="3" t="s">
        <v>9</v>
      </c>
      <c r="E211" s="1">
        <f>+M200</f>
        <v>0</v>
      </c>
    </row>
    <row r="212" spans="3:5" ht="15.75" thickTop="1" thickBot="1" x14ac:dyDescent="0.25">
      <c r="C212" s="3" t="s">
        <v>167</v>
      </c>
      <c r="E212" s="1">
        <f>+N200</f>
        <v>0</v>
      </c>
    </row>
    <row r="213" spans="3:5" ht="15.75" thickTop="1" thickBot="1" x14ac:dyDescent="0.25">
      <c r="C213" s="3" t="s">
        <v>168</v>
      </c>
      <c r="E213" s="1">
        <f>+O200</f>
        <v>0</v>
      </c>
    </row>
    <row r="214" spans="3:5" ht="15.75" thickTop="1" thickBot="1" x14ac:dyDescent="0.25">
      <c r="C214" s="3" t="s">
        <v>10</v>
      </c>
      <c r="E214" s="1">
        <f>+P200</f>
        <v>0</v>
      </c>
    </row>
    <row r="215" spans="3:5" ht="15.75" thickTop="1" thickBot="1" x14ac:dyDescent="0.25">
      <c r="C215" s="3" t="s">
        <v>11</v>
      </c>
      <c r="E215" s="1">
        <f>+Q200</f>
        <v>0</v>
      </c>
    </row>
    <row r="216" spans="3:5" ht="30" thickTop="1" thickBot="1" x14ac:dyDescent="0.25">
      <c r="C216" s="3" t="s">
        <v>12</v>
      </c>
      <c r="E216" s="1">
        <f>+R200</f>
        <v>0</v>
      </c>
    </row>
    <row r="217" spans="3:5" ht="30" thickTop="1" thickBot="1" x14ac:dyDescent="0.25">
      <c r="C217" s="3" t="s">
        <v>13</v>
      </c>
      <c r="E217" s="1">
        <f>+S200</f>
        <v>0</v>
      </c>
    </row>
    <row r="218" spans="3:5" ht="30" thickTop="1" thickBot="1" x14ac:dyDescent="0.25">
      <c r="C218" s="3" t="s">
        <v>14</v>
      </c>
      <c r="E218" s="1">
        <f>+T200</f>
        <v>0</v>
      </c>
    </row>
    <row r="219" spans="3:5" ht="30" thickTop="1" thickBot="1" x14ac:dyDescent="0.25">
      <c r="C219" s="3" t="s">
        <v>15</v>
      </c>
      <c r="E219" s="1">
        <f>+U200</f>
        <v>0</v>
      </c>
    </row>
    <row r="220" spans="3:5" ht="15.75" thickTop="1" thickBot="1" x14ac:dyDescent="0.25">
      <c r="C220" s="3" t="s">
        <v>16</v>
      </c>
      <c r="E220" s="1">
        <f>+V200</f>
        <v>0</v>
      </c>
    </row>
    <row r="221" spans="3:5" ht="30" thickTop="1" thickBot="1" x14ac:dyDescent="0.25">
      <c r="C221" s="3" t="s">
        <v>17</v>
      </c>
      <c r="E221" s="1">
        <f>+W200</f>
        <v>0</v>
      </c>
    </row>
    <row r="222" spans="3:5" ht="15.75" thickTop="1" thickBot="1" x14ac:dyDescent="0.25">
      <c r="C222" s="3" t="s">
        <v>18</v>
      </c>
      <c r="E222" s="1">
        <f>+X200</f>
        <v>0</v>
      </c>
    </row>
    <row r="223" spans="3:5" ht="15.75" thickTop="1" thickBot="1" x14ac:dyDescent="0.25">
      <c r="C223" s="158" t="s">
        <v>55</v>
      </c>
      <c r="E223" s="1">
        <f>+Y200</f>
        <v>0</v>
      </c>
    </row>
    <row r="224" spans="3:5" ht="15" thickTop="1" x14ac:dyDescent="0.2">
      <c r="C224" s="4" t="s">
        <v>19</v>
      </c>
      <c r="E224" s="1">
        <f>+Z200</f>
        <v>0</v>
      </c>
    </row>
  </sheetData>
  <conditionalFormatting sqref="D2:D194 D199:D200">
    <cfRule type="cellIs" dxfId="205" priority="9" operator="lessThan">
      <formula>0</formula>
    </cfRule>
    <cfRule type="cellIs" dxfId="204" priority="10" operator="greaterThan">
      <formula>0</formula>
    </cfRule>
  </conditionalFormatting>
  <conditionalFormatting sqref="D198">
    <cfRule type="cellIs" dxfId="203" priority="7" operator="lessThan">
      <formula>0</formula>
    </cfRule>
    <cfRule type="cellIs" dxfId="202" priority="8" operator="greaterThan">
      <formula>0</formula>
    </cfRule>
  </conditionalFormatting>
  <conditionalFormatting sqref="D197">
    <cfRule type="cellIs" dxfId="201" priority="5" operator="lessThan">
      <formula>0</formula>
    </cfRule>
    <cfRule type="cellIs" dxfId="200" priority="6" operator="greaterThan">
      <formula>0</formula>
    </cfRule>
  </conditionalFormatting>
  <conditionalFormatting sqref="D196">
    <cfRule type="cellIs" dxfId="199" priority="3" operator="lessThan">
      <formula>0</formula>
    </cfRule>
    <cfRule type="cellIs" dxfId="198" priority="4" operator="greaterThan">
      <formula>0</formula>
    </cfRule>
  </conditionalFormatting>
  <conditionalFormatting sqref="D195">
    <cfRule type="cellIs" dxfId="197" priority="1" operator="lessThan">
      <formula>0</formula>
    </cfRule>
    <cfRule type="cellIs" dxfId="196" priority="2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Z224"/>
  <sheetViews>
    <sheetView rightToLeft="1" workbookViewId="0">
      <pane xSplit="4" ySplit="1" topLeftCell="J2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B1" sqref="B1:B1048576"/>
    </sheetView>
  </sheetViews>
  <sheetFormatPr defaultRowHeight="14.25" x14ac:dyDescent="0.2"/>
  <cols>
    <col min="1" max="3" width="9" style="1"/>
    <col min="4" max="4" width="4.875" style="1" customWidth="1"/>
    <col min="5" max="7" width="9" style="1"/>
    <col min="8" max="8" width="9" style="1" customWidth="1"/>
    <col min="9" max="15" width="9" style="1"/>
    <col min="16" max="17" width="8.25" style="1" customWidth="1"/>
    <col min="18" max="21" width="9" style="1"/>
    <col min="22" max="22" width="8.125" style="1" customWidth="1"/>
    <col min="23" max="23" width="9" style="1"/>
    <col min="24" max="25" width="8.625" style="1" customWidth="1"/>
    <col min="26" max="16384" width="9" style="1"/>
  </cols>
  <sheetData>
    <row r="1" spans="1:26" s="2" customFormat="1" ht="33" customHeight="1" x14ac:dyDescent="0.2">
      <c r="A1" s="14" t="s">
        <v>0</v>
      </c>
      <c r="B1" s="14" t="s">
        <v>200</v>
      </c>
      <c r="C1" s="14" t="s">
        <v>19</v>
      </c>
      <c r="D1" s="14" t="s">
        <v>20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9</v>
      </c>
      <c r="N1" s="14" t="s">
        <v>167</v>
      </c>
      <c r="O1" s="14" t="s">
        <v>168</v>
      </c>
      <c r="P1" s="14" t="s">
        <v>10</v>
      </c>
      <c r="Q1" s="14" t="s">
        <v>11</v>
      </c>
      <c r="R1" s="14" t="s">
        <v>12</v>
      </c>
      <c r="S1" s="14" t="s">
        <v>13</v>
      </c>
      <c r="T1" s="14" t="s">
        <v>14</v>
      </c>
      <c r="U1" s="14" t="s">
        <v>15</v>
      </c>
      <c r="V1" s="14" t="s">
        <v>16</v>
      </c>
      <c r="W1" s="14" t="s">
        <v>17</v>
      </c>
      <c r="X1" s="14" t="s">
        <v>18</v>
      </c>
      <c r="Y1" s="14" t="s">
        <v>55</v>
      </c>
      <c r="Z1" s="14" t="s">
        <v>19</v>
      </c>
    </row>
    <row r="2" spans="1:26" x14ac:dyDescent="0.2">
      <c r="A2" s="5"/>
      <c r="B2" s="159"/>
      <c r="C2" s="6"/>
      <c r="D2" s="7">
        <f>+C2-Z2</f>
        <v>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156"/>
      <c r="Z2" s="8">
        <f>SUM(E2:Y2)</f>
        <v>0</v>
      </c>
    </row>
    <row r="3" spans="1:26" x14ac:dyDescent="0.2">
      <c r="A3" s="5"/>
      <c r="B3" s="159">
        <f>+B2</f>
        <v>0</v>
      </c>
      <c r="C3" s="6"/>
      <c r="D3" s="7">
        <f t="shared" ref="D3:D66" si="0">+C3-Z3</f>
        <v>0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156"/>
      <c r="Z3" s="8">
        <f t="shared" ref="Z3:Z66" si="1">SUM(E3:Y3)</f>
        <v>0</v>
      </c>
    </row>
    <row r="4" spans="1:26" x14ac:dyDescent="0.2">
      <c r="A4" s="5"/>
      <c r="B4" s="159">
        <f t="shared" ref="B4:B67" si="2">+B3</f>
        <v>0</v>
      </c>
      <c r="C4" s="6"/>
      <c r="D4" s="7">
        <f t="shared" si="0"/>
        <v>0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156"/>
      <c r="Z4" s="8">
        <f t="shared" si="1"/>
        <v>0</v>
      </c>
    </row>
    <row r="5" spans="1:26" x14ac:dyDescent="0.2">
      <c r="A5" s="5"/>
      <c r="B5" s="159">
        <f t="shared" si="2"/>
        <v>0</v>
      </c>
      <c r="C5" s="6"/>
      <c r="D5" s="7">
        <f t="shared" si="0"/>
        <v>0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156"/>
      <c r="Z5" s="8">
        <f t="shared" si="1"/>
        <v>0</v>
      </c>
    </row>
    <row r="6" spans="1:26" x14ac:dyDescent="0.2">
      <c r="A6" s="5"/>
      <c r="B6" s="159">
        <f t="shared" si="2"/>
        <v>0</v>
      </c>
      <c r="C6" s="6"/>
      <c r="D6" s="7">
        <f t="shared" si="0"/>
        <v>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156"/>
      <c r="Z6" s="8">
        <f t="shared" si="1"/>
        <v>0</v>
      </c>
    </row>
    <row r="7" spans="1:26" x14ac:dyDescent="0.2">
      <c r="A7" s="5"/>
      <c r="B7" s="159">
        <f t="shared" si="2"/>
        <v>0</v>
      </c>
      <c r="C7" s="6"/>
      <c r="D7" s="7">
        <f t="shared" si="0"/>
        <v>0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156"/>
      <c r="Z7" s="8">
        <f t="shared" si="1"/>
        <v>0</v>
      </c>
    </row>
    <row r="8" spans="1:26" x14ac:dyDescent="0.2">
      <c r="A8" s="5"/>
      <c r="B8" s="159">
        <f t="shared" si="2"/>
        <v>0</v>
      </c>
      <c r="C8" s="6"/>
      <c r="D8" s="7">
        <f t="shared" si="0"/>
        <v>0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156"/>
      <c r="Z8" s="8">
        <f t="shared" si="1"/>
        <v>0</v>
      </c>
    </row>
    <row r="9" spans="1:26" x14ac:dyDescent="0.2">
      <c r="A9" s="5"/>
      <c r="B9" s="159">
        <f t="shared" si="2"/>
        <v>0</v>
      </c>
      <c r="C9" s="6"/>
      <c r="D9" s="7">
        <f t="shared" si="0"/>
        <v>0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156"/>
      <c r="Z9" s="8">
        <f t="shared" si="1"/>
        <v>0</v>
      </c>
    </row>
    <row r="10" spans="1:26" x14ac:dyDescent="0.2">
      <c r="A10" s="5"/>
      <c r="B10" s="159">
        <f t="shared" si="2"/>
        <v>0</v>
      </c>
      <c r="C10" s="6"/>
      <c r="D10" s="7">
        <f t="shared" si="0"/>
        <v>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156"/>
      <c r="Z10" s="8">
        <f t="shared" si="1"/>
        <v>0</v>
      </c>
    </row>
    <row r="11" spans="1:26" x14ac:dyDescent="0.2">
      <c r="A11" s="5"/>
      <c r="B11" s="159">
        <f t="shared" si="2"/>
        <v>0</v>
      </c>
      <c r="C11" s="6"/>
      <c r="D11" s="7">
        <f t="shared" si="0"/>
        <v>0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156"/>
      <c r="Z11" s="8">
        <f t="shared" si="1"/>
        <v>0</v>
      </c>
    </row>
    <row r="12" spans="1:26" x14ac:dyDescent="0.2">
      <c r="A12" s="5"/>
      <c r="B12" s="159">
        <f t="shared" si="2"/>
        <v>0</v>
      </c>
      <c r="C12" s="6"/>
      <c r="D12" s="7">
        <f t="shared" si="0"/>
        <v>0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156"/>
      <c r="Z12" s="8">
        <f t="shared" si="1"/>
        <v>0</v>
      </c>
    </row>
    <row r="13" spans="1:26" x14ac:dyDescent="0.2">
      <c r="A13" s="5"/>
      <c r="B13" s="159">
        <f t="shared" si="2"/>
        <v>0</v>
      </c>
      <c r="C13" s="6"/>
      <c r="D13" s="7">
        <f t="shared" si="0"/>
        <v>0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156"/>
      <c r="Z13" s="8">
        <f t="shared" si="1"/>
        <v>0</v>
      </c>
    </row>
    <row r="14" spans="1:26" x14ac:dyDescent="0.2">
      <c r="A14" s="5"/>
      <c r="B14" s="159">
        <f t="shared" si="2"/>
        <v>0</v>
      </c>
      <c r="C14" s="6"/>
      <c r="D14" s="7">
        <f t="shared" si="0"/>
        <v>0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156"/>
      <c r="Z14" s="8">
        <f t="shared" si="1"/>
        <v>0</v>
      </c>
    </row>
    <row r="15" spans="1:26" x14ac:dyDescent="0.2">
      <c r="A15" s="5"/>
      <c r="B15" s="159">
        <f t="shared" si="2"/>
        <v>0</v>
      </c>
      <c r="C15" s="6"/>
      <c r="D15" s="7">
        <f t="shared" si="0"/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156"/>
      <c r="Z15" s="8">
        <f t="shared" si="1"/>
        <v>0</v>
      </c>
    </row>
    <row r="16" spans="1:26" x14ac:dyDescent="0.2">
      <c r="A16" s="5"/>
      <c r="B16" s="159">
        <f t="shared" si="2"/>
        <v>0</v>
      </c>
      <c r="C16" s="6"/>
      <c r="D16" s="7">
        <f t="shared" si="0"/>
        <v>0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156"/>
      <c r="Z16" s="8">
        <f t="shared" si="1"/>
        <v>0</v>
      </c>
    </row>
    <row r="17" spans="1:26" x14ac:dyDescent="0.2">
      <c r="A17" s="5"/>
      <c r="B17" s="159">
        <f t="shared" si="2"/>
        <v>0</v>
      </c>
      <c r="C17" s="6"/>
      <c r="D17" s="7">
        <f t="shared" si="0"/>
        <v>0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156"/>
      <c r="Z17" s="8">
        <f t="shared" si="1"/>
        <v>0</v>
      </c>
    </row>
    <row r="18" spans="1:26" x14ac:dyDescent="0.2">
      <c r="A18" s="5"/>
      <c r="B18" s="159">
        <f t="shared" si="2"/>
        <v>0</v>
      </c>
      <c r="C18" s="6"/>
      <c r="D18" s="7">
        <f t="shared" si="0"/>
        <v>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156"/>
      <c r="Z18" s="8">
        <f t="shared" si="1"/>
        <v>0</v>
      </c>
    </row>
    <row r="19" spans="1:26" x14ac:dyDescent="0.2">
      <c r="A19" s="5"/>
      <c r="B19" s="159">
        <f t="shared" si="2"/>
        <v>0</v>
      </c>
      <c r="C19" s="6"/>
      <c r="D19" s="7">
        <f t="shared" si="0"/>
        <v>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156"/>
      <c r="Z19" s="8">
        <f t="shared" si="1"/>
        <v>0</v>
      </c>
    </row>
    <row r="20" spans="1:26" x14ac:dyDescent="0.2">
      <c r="A20" s="5"/>
      <c r="B20" s="159">
        <f t="shared" si="2"/>
        <v>0</v>
      </c>
      <c r="C20" s="6"/>
      <c r="D20" s="7">
        <f t="shared" si="0"/>
        <v>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156"/>
      <c r="Z20" s="8">
        <f t="shared" si="1"/>
        <v>0</v>
      </c>
    </row>
    <row r="21" spans="1:26" x14ac:dyDescent="0.2">
      <c r="A21" s="5"/>
      <c r="B21" s="159">
        <f t="shared" si="2"/>
        <v>0</v>
      </c>
      <c r="C21" s="6"/>
      <c r="D21" s="7">
        <f t="shared" si="0"/>
        <v>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156"/>
      <c r="Z21" s="8">
        <f t="shared" si="1"/>
        <v>0</v>
      </c>
    </row>
    <row r="22" spans="1:26" x14ac:dyDescent="0.2">
      <c r="A22" s="5"/>
      <c r="B22" s="159">
        <f t="shared" si="2"/>
        <v>0</v>
      </c>
      <c r="C22" s="6"/>
      <c r="D22" s="7">
        <f t="shared" si="0"/>
        <v>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156"/>
      <c r="Z22" s="8">
        <f t="shared" si="1"/>
        <v>0</v>
      </c>
    </row>
    <row r="23" spans="1:26" x14ac:dyDescent="0.2">
      <c r="A23" s="5"/>
      <c r="B23" s="159">
        <f t="shared" si="2"/>
        <v>0</v>
      </c>
      <c r="C23" s="6"/>
      <c r="D23" s="7">
        <f t="shared" si="0"/>
        <v>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156"/>
      <c r="Z23" s="8">
        <f t="shared" si="1"/>
        <v>0</v>
      </c>
    </row>
    <row r="24" spans="1:26" x14ac:dyDescent="0.2">
      <c r="A24" s="5"/>
      <c r="B24" s="159">
        <f t="shared" si="2"/>
        <v>0</v>
      </c>
      <c r="C24" s="6"/>
      <c r="D24" s="7">
        <f t="shared" si="0"/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156"/>
      <c r="Z24" s="8">
        <f t="shared" si="1"/>
        <v>0</v>
      </c>
    </row>
    <row r="25" spans="1:26" x14ac:dyDescent="0.2">
      <c r="A25" s="5"/>
      <c r="B25" s="159">
        <f t="shared" si="2"/>
        <v>0</v>
      </c>
      <c r="C25" s="6"/>
      <c r="D25" s="7">
        <f t="shared" si="0"/>
        <v>0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156"/>
      <c r="Z25" s="8">
        <f t="shared" si="1"/>
        <v>0</v>
      </c>
    </row>
    <row r="26" spans="1:26" x14ac:dyDescent="0.2">
      <c r="A26" s="5"/>
      <c r="B26" s="159">
        <f t="shared" si="2"/>
        <v>0</v>
      </c>
      <c r="C26" s="6"/>
      <c r="D26" s="7">
        <f t="shared" si="0"/>
        <v>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156"/>
      <c r="Z26" s="8">
        <f t="shared" si="1"/>
        <v>0</v>
      </c>
    </row>
    <row r="27" spans="1:26" x14ac:dyDescent="0.2">
      <c r="A27" s="5"/>
      <c r="B27" s="159">
        <f t="shared" si="2"/>
        <v>0</v>
      </c>
      <c r="C27" s="6"/>
      <c r="D27" s="7">
        <f t="shared" si="0"/>
        <v>0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156"/>
      <c r="Z27" s="8">
        <f t="shared" si="1"/>
        <v>0</v>
      </c>
    </row>
    <row r="28" spans="1:26" x14ac:dyDescent="0.2">
      <c r="A28" s="5"/>
      <c r="B28" s="159">
        <f t="shared" si="2"/>
        <v>0</v>
      </c>
      <c r="C28" s="6"/>
      <c r="D28" s="7">
        <f t="shared" si="0"/>
        <v>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156"/>
      <c r="Z28" s="8">
        <f t="shared" si="1"/>
        <v>0</v>
      </c>
    </row>
    <row r="29" spans="1:26" x14ac:dyDescent="0.2">
      <c r="A29" s="5"/>
      <c r="B29" s="159">
        <f t="shared" si="2"/>
        <v>0</v>
      </c>
      <c r="C29" s="6"/>
      <c r="D29" s="7">
        <f>+C29-Z29</f>
        <v>0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156"/>
      <c r="Z29" s="8">
        <f t="shared" si="1"/>
        <v>0</v>
      </c>
    </row>
    <row r="30" spans="1:26" x14ac:dyDescent="0.2">
      <c r="A30" s="5"/>
      <c r="B30" s="159">
        <f t="shared" si="2"/>
        <v>0</v>
      </c>
      <c r="C30" s="6"/>
      <c r="D30" s="7">
        <f t="shared" si="0"/>
        <v>0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156"/>
      <c r="Z30" s="8">
        <f t="shared" si="1"/>
        <v>0</v>
      </c>
    </row>
    <row r="31" spans="1:26" x14ac:dyDescent="0.2">
      <c r="A31" s="5"/>
      <c r="B31" s="159">
        <f t="shared" si="2"/>
        <v>0</v>
      </c>
      <c r="C31" s="6"/>
      <c r="D31" s="7">
        <f t="shared" si="0"/>
        <v>0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156"/>
      <c r="Z31" s="8">
        <f t="shared" si="1"/>
        <v>0</v>
      </c>
    </row>
    <row r="32" spans="1:26" x14ac:dyDescent="0.2">
      <c r="A32" s="5"/>
      <c r="B32" s="159">
        <f t="shared" si="2"/>
        <v>0</v>
      </c>
      <c r="C32" s="6"/>
      <c r="D32" s="7">
        <f t="shared" si="0"/>
        <v>0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156"/>
      <c r="Z32" s="8">
        <f t="shared" si="1"/>
        <v>0</v>
      </c>
    </row>
    <row r="33" spans="1:26" x14ac:dyDescent="0.2">
      <c r="A33" s="5"/>
      <c r="B33" s="159">
        <f t="shared" si="2"/>
        <v>0</v>
      </c>
      <c r="C33" s="6"/>
      <c r="D33" s="7">
        <f t="shared" si="0"/>
        <v>0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156"/>
      <c r="Z33" s="8">
        <f t="shared" si="1"/>
        <v>0</v>
      </c>
    </row>
    <row r="34" spans="1:26" x14ac:dyDescent="0.2">
      <c r="A34" s="5"/>
      <c r="B34" s="159">
        <f t="shared" si="2"/>
        <v>0</v>
      </c>
      <c r="C34" s="6"/>
      <c r="D34" s="7">
        <f t="shared" si="0"/>
        <v>0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156"/>
      <c r="Z34" s="8">
        <f t="shared" si="1"/>
        <v>0</v>
      </c>
    </row>
    <row r="35" spans="1:26" x14ac:dyDescent="0.2">
      <c r="A35" s="5"/>
      <c r="B35" s="159">
        <f t="shared" si="2"/>
        <v>0</v>
      </c>
      <c r="C35" s="6"/>
      <c r="D35" s="7">
        <f t="shared" si="0"/>
        <v>0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156"/>
      <c r="Z35" s="8">
        <f t="shared" si="1"/>
        <v>0</v>
      </c>
    </row>
    <row r="36" spans="1:26" x14ac:dyDescent="0.2">
      <c r="A36" s="5"/>
      <c r="B36" s="159">
        <f t="shared" si="2"/>
        <v>0</v>
      </c>
      <c r="C36" s="6"/>
      <c r="D36" s="7">
        <f t="shared" si="0"/>
        <v>0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156"/>
      <c r="Z36" s="8">
        <f t="shared" si="1"/>
        <v>0</v>
      </c>
    </row>
    <row r="37" spans="1:26" x14ac:dyDescent="0.2">
      <c r="A37" s="5"/>
      <c r="B37" s="159">
        <f t="shared" si="2"/>
        <v>0</v>
      </c>
      <c r="C37" s="6"/>
      <c r="D37" s="7">
        <f t="shared" si="0"/>
        <v>0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156"/>
      <c r="Z37" s="8">
        <f t="shared" si="1"/>
        <v>0</v>
      </c>
    </row>
    <row r="38" spans="1:26" x14ac:dyDescent="0.2">
      <c r="A38" s="5"/>
      <c r="B38" s="159">
        <f t="shared" si="2"/>
        <v>0</v>
      </c>
      <c r="C38" s="6"/>
      <c r="D38" s="7">
        <f t="shared" si="0"/>
        <v>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156"/>
      <c r="Z38" s="8">
        <f t="shared" si="1"/>
        <v>0</v>
      </c>
    </row>
    <row r="39" spans="1:26" x14ac:dyDescent="0.2">
      <c r="A39" s="5"/>
      <c r="B39" s="159">
        <f t="shared" si="2"/>
        <v>0</v>
      </c>
      <c r="C39" s="6"/>
      <c r="D39" s="7">
        <f t="shared" si="0"/>
        <v>0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156"/>
      <c r="Z39" s="8">
        <f t="shared" si="1"/>
        <v>0</v>
      </c>
    </row>
    <row r="40" spans="1:26" x14ac:dyDescent="0.2">
      <c r="A40" s="5"/>
      <c r="B40" s="159">
        <f t="shared" si="2"/>
        <v>0</v>
      </c>
      <c r="C40" s="6"/>
      <c r="D40" s="7">
        <f t="shared" si="0"/>
        <v>0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156"/>
      <c r="Z40" s="8">
        <f t="shared" si="1"/>
        <v>0</v>
      </c>
    </row>
    <row r="41" spans="1:26" x14ac:dyDescent="0.2">
      <c r="A41" s="5"/>
      <c r="B41" s="159">
        <f t="shared" si="2"/>
        <v>0</v>
      </c>
      <c r="C41" s="6"/>
      <c r="D41" s="7">
        <f t="shared" si="0"/>
        <v>0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156"/>
      <c r="Z41" s="8">
        <f t="shared" si="1"/>
        <v>0</v>
      </c>
    </row>
    <row r="42" spans="1:26" x14ac:dyDescent="0.2">
      <c r="A42" s="5"/>
      <c r="B42" s="159">
        <f t="shared" si="2"/>
        <v>0</v>
      </c>
      <c r="C42" s="6"/>
      <c r="D42" s="7">
        <f t="shared" si="0"/>
        <v>0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156"/>
      <c r="Z42" s="8">
        <f t="shared" si="1"/>
        <v>0</v>
      </c>
    </row>
    <row r="43" spans="1:26" x14ac:dyDescent="0.2">
      <c r="A43" s="5"/>
      <c r="B43" s="159">
        <f t="shared" si="2"/>
        <v>0</v>
      </c>
      <c r="C43" s="6"/>
      <c r="D43" s="7">
        <f t="shared" si="0"/>
        <v>0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156"/>
      <c r="Z43" s="8">
        <f t="shared" si="1"/>
        <v>0</v>
      </c>
    </row>
    <row r="44" spans="1:26" x14ac:dyDescent="0.2">
      <c r="A44" s="5"/>
      <c r="B44" s="159">
        <f t="shared" si="2"/>
        <v>0</v>
      </c>
      <c r="C44" s="6"/>
      <c r="D44" s="7">
        <f t="shared" si="0"/>
        <v>0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156"/>
      <c r="Z44" s="8">
        <f t="shared" si="1"/>
        <v>0</v>
      </c>
    </row>
    <row r="45" spans="1:26" x14ac:dyDescent="0.2">
      <c r="A45" s="5"/>
      <c r="B45" s="159">
        <f t="shared" si="2"/>
        <v>0</v>
      </c>
      <c r="C45" s="6"/>
      <c r="D45" s="7">
        <f t="shared" si="0"/>
        <v>0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156"/>
      <c r="Z45" s="8">
        <f t="shared" si="1"/>
        <v>0</v>
      </c>
    </row>
    <row r="46" spans="1:26" x14ac:dyDescent="0.2">
      <c r="A46" s="5"/>
      <c r="B46" s="159">
        <f t="shared" si="2"/>
        <v>0</v>
      </c>
      <c r="C46" s="6"/>
      <c r="D46" s="7">
        <f t="shared" si="0"/>
        <v>0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156"/>
      <c r="Z46" s="8">
        <f t="shared" si="1"/>
        <v>0</v>
      </c>
    </row>
    <row r="47" spans="1:26" x14ac:dyDescent="0.2">
      <c r="A47" s="5"/>
      <c r="B47" s="159">
        <f t="shared" si="2"/>
        <v>0</v>
      </c>
      <c r="C47" s="6"/>
      <c r="D47" s="7">
        <f t="shared" si="0"/>
        <v>0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156"/>
      <c r="Z47" s="8">
        <f t="shared" si="1"/>
        <v>0</v>
      </c>
    </row>
    <row r="48" spans="1:26" x14ac:dyDescent="0.2">
      <c r="A48" s="5"/>
      <c r="B48" s="159">
        <f t="shared" si="2"/>
        <v>0</v>
      </c>
      <c r="C48" s="6"/>
      <c r="D48" s="7">
        <f t="shared" si="0"/>
        <v>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156"/>
      <c r="Z48" s="8">
        <f t="shared" si="1"/>
        <v>0</v>
      </c>
    </row>
    <row r="49" spans="1:26" x14ac:dyDescent="0.2">
      <c r="A49" s="5"/>
      <c r="B49" s="159">
        <f t="shared" si="2"/>
        <v>0</v>
      </c>
      <c r="C49" s="6"/>
      <c r="D49" s="7">
        <f t="shared" si="0"/>
        <v>0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156"/>
      <c r="Z49" s="8">
        <f t="shared" si="1"/>
        <v>0</v>
      </c>
    </row>
    <row r="50" spans="1:26" x14ac:dyDescent="0.2">
      <c r="A50" s="5"/>
      <c r="B50" s="159">
        <f t="shared" si="2"/>
        <v>0</v>
      </c>
      <c r="C50" s="6"/>
      <c r="D50" s="7">
        <f t="shared" si="0"/>
        <v>0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156"/>
      <c r="Z50" s="8">
        <f t="shared" si="1"/>
        <v>0</v>
      </c>
    </row>
    <row r="51" spans="1:26" x14ac:dyDescent="0.2">
      <c r="A51" s="5"/>
      <c r="B51" s="159">
        <f t="shared" si="2"/>
        <v>0</v>
      </c>
      <c r="C51" s="6"/>
      <c r="D51" s="7">
        <f t="shared" si="0"/>
        <v>0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156"/>
      <c r="Z51" s="8">
        <f t="shared" si="1"/>
        <v>0</v>
      </c>
    </row>
    <row r="52" spans="1:26" x14ac:dyDescent="0.2">
      <c r="A52" s="5"/>
      <c r="B52" s="159">
        <f t="shared" si="2"/>
        <v>0</v>
      </c>
      <c r="C52" s="6"/>
      <c r="D52" s="7">
        <f t="shared" si="0"/>
        <v>0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156"/>
      <c r="Z52" s="8">
        <f t="shared" si="1"/>
        <v>0</v>
      </c>
    </row>
    <row r="53" spans="1:26" x14ac:dyDescent="0.2">
      <c r="A53" s="5"/>
      <c r="B53" s="159">
        <f t="shared" si="2"/>
        <v>0</v>
      </c>
      <c r="C53" s="6"/>
      <c r="D53" s="7">
        <f t="shared" si="0"/>
        <v>0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156"/>
      <c r="Z53" s="8">
        <f t="shared" si="1"/>
        <v>0</v>
      </c>
    </row>
    <row r="54" spans="1:26" x14ac:dyDescent="0.2">
      <c r="A54" s="5"/>
      <c r="B54" s="159">
        <f t="shared" si="2"/>
        <v>0</v>
      </c>
      <c r="C54" s="6"/>
      <c r="D54" s="7">
        <f t="shared" si="0"/>
        <v>0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156"/>
      <c r="Z54" s="8">
        <f t="shared" si="1"/>
        <v>0</v>
      </c>
    </row>
    <row r="55" spans="1:26" x14ac:dyDescent="0.2">
      <c r="A55" s="5"/>
      <c r="B55" s="159">
        <f t="shared" si="2"/>
        <v>0</v>
      </c>
      <c r="C55" s="6"/>
      <c r="D55" s="7">
        <f t="shared" si="0"/>
        <v>0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156"/>
      <c r="Z55" s="8">
        <f t="shared" si="1"/>
        <v>0</v>
      </c>
    </row>
    <row r="56" spans="1:26" x14ac:dyDescent="0.2">
      <c r="A56" s="5"/>
      <c r="B56" s="159">
        <f t="shared" si="2"/>
        <v>0</v>
      </c>
      <c r="C56" s="6"/>
      <c r="D56" s="7">
        <f t="shared" si="0"/>
        <v>0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156"/>
      <c r="Z56" s="8">
        <f t="shared" si="1"/>
        <v>0</v>
      </c>
    </row>
    <row r="57" spans="1:26" x14ac:dyDescent="0.2">
      <c r="A57" s="5"/>
      <c r="B57" s="159">
        <f t="shared" si="2"/>
        <v>0</v>
      </c>
      <c r="C57" s="6"/>
      <c r="D57" s="7">
        <f t="shared" si="0"/>
        <v>0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156"/>
      <c r="Z57" s="8">
        <f t="shared" si="1"/>
        <v>0</v>
      </c>
    </row>
    <row r="58" spans="1:26" x14ac:dyDescent="0.2">
      <c r="A58" s="5"/>
      <c r="B58" s="159">
        <f t="shared" si="2"/>
        <v>0</v>
      </c>
      <c r="C58" s="6"/>
      <c r="D58" s="7">
        <f t="shared" si="0"/>
        <v>0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156"/>
      <c r="Z58" s="8">
        <f t="shared" si="1"/>
        <v>0</v>
      </c>
    </row>
    <row r="59" spans="1:26" x14ac:dyDescent="0.2">
      <c r="A59" s="5"/>
      <c r="B59" s="159">
        <f t="shared" si="2"/>
        <v>0</v>
      </c>
      <c r="C59" s="6"/>
      <c r="D59" s="7">
        <f t="shared" si="0"/>
        <v>0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156"/>
      <c r="Z59" s="8">
        <f t="shared" si="1"/>
        <v>0</v>
      </c>
    </row>
    <row r="60" spans="1:26" x14ac:dyDescent="0.2">
      <c r="A60" s="5"/>
      <c r="B60" s="159">
        <f t="shared" si="2"/>
        <v>0</v>
      </c>
      <c r="C60" s="6"/>
      <c r="D60" s="7">
        <f t="shared" si="0"/>
        <v>0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156"/>
      <c r="Z60" s="8">
        <f t="shared" si="1"/>
        <v>0</v>
      </c>
    </row>
    <row r="61" spans="1:26" x14ac:dyDescent="0.2">
      <c r="A61" s="5"/>
      <c r="B61" s="159">
        <f t="shared" si="2"/>
        <v>0</v>
      </c>
      <c r="C61" s="6"/>
      <c r="D61" s="7">
        <f t="shared" si="0"/>
        <v>0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156"/>
      <c r="Z61" s="8">
        <f t="shared" si="1"/>
        <v>0</v>
      </c>
    </row>
    <row r="62" spans="1:26" x14ac:dyDescent="0.2">
      <c r="A62" s="5"/>
      <c r="B62" s="159">
        <f t="shared" si="2"/>
        <v>0</v>
      </c>
      <c r="C62" s="6"/>
      <c r="D62" s="7">
        <f t="shared" si="0"/>
        <v>0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156"/>
      <c r="Z62" s="8">
        <f t="shared" si="1"/>
        <v>0</v>
      </c>
    </row>
    <row r="63" spans="1:26" x14ac:dyDescent="0.2">
      <c r="A63" s="5"/>
      <c r="B63" s="159">
        <f t="shared" si="2"/>
        <v>0</v>
      </c>
      <c r="C63" s="6"/>
      <c r="D63" s="7">
        <f t="shared" si="0"/>
        <v>0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156"/>
      <c r="Z63" s="8">
        <f t="shared" si="1"/>
        <v>0</v>
      </c>
    </row>
    <row r="64" spans="1:26" x14ac:dyDescent="0.2">
      <c r="A64" s="5"/>
      <c r="B64" s="159">
        <f t="shared" si="2"/>
        <v>0</v>
      </c>
      <c r="C64" s="6"/>
      <c r="D64" s="7">
        <f t="shared" si="0"/>
        <v>0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156"/>
      <c r="Z64" s="8">
        <f t="shared" si="1"/>
        <v>0</v>
      </c>
    </row>
    <row r="65" spans="1:26" x14ac:dyDescent="0.2">
      <c r="A65" s="5"/>
      <c r="B65" s="159">
        <f t="shared" si="2"/>
        <v>0</v>
      </c>
      <c r="C65" s="6"/>
      <c r="D65" s="7">
        <f t="shared" si="0"/>
        <v>0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156"/>
      <c r="Z65" s="8">
        <f t="shared" si="1"/>
        <v>0</v>
      </c>
    </row>
    <row r="66" spans="1:26" x14ac:dyDescent="0.2">
      <c r="A66" s="5"/>
      <c r="B66" s="159">
        <f t="shared" si="2"/>
        <v>0</v>
      </c>
      <c r="C66" s="6"/>
      <c r="D66" s="7">
        <f t="shared" si="0"/>
        <v>0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156"/>
      <c r="Z66" s="8">
        <f t="shared" si="1"/>
        <v>0</v>
      </c>
    </row>
    <row r="67" spans="1:26" x14ac:dyDescent="0.2">
      <c r="A67" s="5"/>
      <c r="B67" s="159">
        <f t="shared" si="2"/>
        <v>0</v>
      </c>
      <c r="C67" s="6"/>
      <c r="D67" s="7">
        <f t="shared" ref="D67:D130" si="3">+C67-Z67</f>
        <v>0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156"/>
      <c r="Z67" s="8">
        <f t="shared" ref="Z67:Z130" si="4">SUM(E67:Y67)</f>
        <v>0</v>
      </c>
    </row>
    <row r="68" spans="1:26" x14ac:dyDescent="0.2">
      <c r="A68" s="5"/>
      <c r="B68" s="159">
        <f t="shared" ref="B68:B131" si="5">+B67</f>
        <v>0</v>
      </c>
      <c r="C68" s="6"/>
      <c r="D68" s="7">
        <f t="shared" si="3"/>
        <v>0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156"/>
      <c r="Z68" s="8">
        <f t="shared" si="4"/>
        <v>0</v>
      </c>
    </row>
    <row r="69" spans="1:26" x14ac:dyDescent="0.2">
      <c r="A69" s="5"/>
      <c r="B69" s="159">
        <f t="shared" si="5"/>
        <v>0</v>
      </c>
      <c r="C69" s="6"/>
      <c r="D69" s="7">
        <f t="shared" si="3"/>
        <v>0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156"/>
      <c r="Z69" s="8">
        <f t="shared" si="4"/>
        <v>0</v>
      </c>
    </row>
    <row r="70" spans="1:26" x14ac:dyDescent="0.2">
      <c r="A70" s="5"/>
      <c r="B70" s="159">
        <f t="shared" si="5"/>
        <v>0</v>
      </c>
      <c r="C70" s="6"/>
      <c r="D70" s="7">
        <f t="shared" si="3"/>
        <v>0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156"/>
      <c r="Z70" s="8">
        <f t="shared" si="4"/>
        <v>0</v>
      </c>
    </row>
    <row r="71" spans="1:26" x14ac:dyDescent="0.2">
      <c r="A71" s="5"/>
      <c r="B71" s="159">
        <f t="shared" si="5"/>
        <v>0</v>
      </c>
      <c r="C71" s="6"/>
      <c r="D71" s="7">
        <f t="shared" si="3"/>
        <v>0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156"/>
      <c r="Z71" s="8">
        <f t="shared" si="4"/>
        <v>0</v>
      </c>
    </row>
    <row r="72" spans="1:26" x14ac:dyDescent="0.2">
      <c r="A72" s="5"/>
      <c r="B72" s="159">
        <f t="shared" si="5"/>
        <v>0</v>
      </c>
      <c r="C72" s="6"/>
      <c r="D72" s="7">
        <f t="shared" si="3"/>
        <v>0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156"/>
      <c r="Z72" s="8">
        <f t="shared" si="4"/>
        <v>0</v>
      </c>
    </row>
    <row r="73" spans="1:26" x14ac:dyDescent="0.2">
      <c r="A73" s="5"/>
      <c r="B73" s="159">
        <f t="shared" si="5"/>
        <v>0</v>
      </c>
      <c r="C73" s="6"/>
      <c r="D73" s="7">
        <f t="shared" si="3"/>
        <v>0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156"/>
      <c r="Z73" s="8">
        <f t="shared" si="4"/>
        <v>0</v>
      </c>
    </row>
    <row r="74" spans="1:26" x14ac:dyDescent="0.2">
      <c r="A74" s="5"/>
      <c r="B74" s="159">
        <f t="shared" si="5"/>
        <v>0</v>
      </c>
      <c r="C74" s="6"/>
      <c r="D74" s="7">
        <f t="shared" si="3"/>
        <v>0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156"/>
      <c r="Z74" s="8">
        <f t="shared" si="4"/>
        <v>0</v>
      </c>
    </row>
    <row r="75" spans="1:26" x14ac:dyDescent="0.2">
      <c r="A75" s="5"/>
      <c r="B75" s="159">
        <f t="shared" si="5"/>
        <v>0</v>
      </c>
      <c r="C75" s="6"/>
      <c r="D75" s="7">
        <f t="shared" si="3"/>
        <v>0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156"/>
      <c r="Z75" s="8">
        <f t="shared" si="4"/>
        <v>0</v>
      </c>
    </row>
    <row r="76" spans="1:26" x14ac:dyDescent="0.2">
      <c r="A76" s="5"/>
      <c r="B76" s="159">
        <f t="shared" si="5"/>
        <v>0</v>
      </c>
      <c r="C76" s="6"/>
      <c r="D76" s="7">
        <f t="shared" si="3"/>
        <v>0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156"/>
      <c r="Z76" s="8">
        <f t="shared" si="4"/>
        <v>0</v>
      </c>
    </row>
    <row r="77" spans="1:26" x14ac:dyDescent="0.2">
      <c r="A77" s="5"/>
      <c r="B77" s="159">
        <f t="shared" si="5"/>
        <v>0</v>
      </c>
      <c r="C77" s="6"/>
      <c r="D77" s="7">
        <f t="shared" si="3"/>
        <v>0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156"/>
      <c r="Z77" s="8">
        <f t="shared" si="4"/>
        <v>0</v>
      </c>
    </row>
    <row r="78" spans="1:26" x14ac:dyDescent="0.2">
      <c r="A78" s="5"/>
      <c r="B78" s="159">
        <f t="shared" si="5"/>
        <v>0</v>
      </c>
      <c r="C78" s="6"/>
      <c r="D78" s="7">
        <f t="shared" si="3"/>
        <v>0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156"/>
      <c r="Z78" s="8">
        <f t="shared" si="4"/>
        <v>0</v>
      </c>
    </row>
    <row r="79" spans="1:26" x14ac:dyDescent="0.2">
      <c r="A79" s="5"/>
      <c r="B79" s="159">
        <f t="shared" si="5"/>
        <v>0</v>
      </c>
      <c r="C79" s="6"/>
      <c r="D79" s="7">
        <f t="shared" si="3"/>
        <v>0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156"/>
      <c r="Z79" s="8">
        <f t="shared" si="4"/>
        <v>0</v>
      </c>
    </row>
    <row r="80" spans="1:26" x14ac:dyDescent="0.2">
      <c r="A80" s="5"/>
      <c r="B80" s="159">
        <f t="shared" si="5"/>
        <v>0</v>
      </c>
      <c r="C80" s="6"/>
      <c r="D80" s="7">
        <f t="shared" si="3"/>
        <v>0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156"/>
      <c r="Z80" s="8">
        <f t="shared" si="4"/>
        <v>0</v>
      </c>
    </row>
    <row r="81" spans="1:26" x14ac:dyDescent="0.2">
      <c r="A81" s="5"/>
      <c r="B81" s="159">
        <f t="shared" si="5"/>
        <v>0</v>
      </c>
      <c r="C81" s="6"/>
      <c r="D81" s="7">
        <f t="shared" si="3"/>
        <v>0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156"/>
      <c r="Z81" s="8">
        <f t="shared" si="4"/>
        <v>0</v>
      </c>
    </row>
    <row r="82" spans="1:26" x14ac:dyDescent="0.2">
      <c r="A82" s="5"/>
      <c r="B82" s="159">
        <f t="shared" si="5"/>
        <v>0</v>
      </c>
      <c r="C82" s="6"/>
      <c r="D82" s="7">
        <f t="shared" si="3"/>
        <v>0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156"/>
      <c r="Z82" s="8">
        <f t="shared" si="4"/>
        <v>0</v>
      </c>
    </row>
    <row r="83" spans="1:26" x14ac:dyDescent="0.2">
      <c r="A83" s="5"/>
      <c r="B83" s="159">
        <f t="shared" si="5"/>
        <v>0</v>
      </c>
      <c r="C83" s="6"/>
      <c r="D83" s="7">
        <f t="shared" si="3"/>
        <v>0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156"/>
      <c r="Z83" s="8">
        <f t="shared" si="4"/>
        <v>0</v>
      </c>
    </row>
    <row r="84" spans="1:26" x14ac:dyDescent="0.2">
      <c r="A84" s="5"/>
      <c r="B84" s="159">
        <f t="shared" si="5"/>
        <v>0</v>
      </c>
      <c r="C84" s="6"/>
      <c r="D84" s="7">
        <f t="shared" si="3"/>
        <v>0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156"/>
      <c r="Z84" s="8">
        <f t="shared" si="4"/>
        <v>0</v>
      </c>
    </row>
    <row r="85" spans="1:26" x14ac:dyDescent="0.2">
      <c r="A85" s="5"/>
      <c r="B85" s="159">
        <f t="shared" si="5"/>
        <v>0</v>
      </c>
      <c r="C85" s="6"/>
      <c r="D85" s="7">
        <f t="shared" si="3"/>
        <v>0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156"/>
      <c r="Z85" s="8">
        <f t="shared" si="4"/>
        <v>0</v>
      </c>
    </row>
    <row r="86" spans="1:26" x14ac:dyDescent="0.2">
      <c r="A86" s="5"/>
      <c r="B86" s="159">
        <f t="shared" si="5"/>
        <v>0</v>
      </c>
      <c r="C86" s="6"/>
      <c r="D86" s="7">
        <f t="shared" si="3"/>
        <v>0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156"/>
      <c r="Z86" s="8">
        <f t="shared" si="4"/>
        <v>0</v>
      </c>
    </row>
    <row r="87" spans="1:26" x14ac:dyDescent="0.2">
      <c r="A87" s="5"/>
      <c r="B87" s="159">
        <f t="shared" si="5"/>
        <v>0</v>
      </c>
      <c r="C87" s="6"/>
      <c r="D87" s="7">
        <f t="shared" si="3"/>
        <v>0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156"/>
      <c r="Z87" s="8">
        <f t="shared" si="4"/>
        <v>0</v>
      </c>
    </row>
    <row r="88" spans="1:26" x14ac:dyDescent="0.2">
      <c r="A88" s="5"/>
      <c r="B88" s="159">
        <f t="shared" si="5"/>
        <v>0</v>
      </c>
      <c r="C88" s="6"/>
      <c r="D88" s="7">
        <f t="shared" si="3"/>
        <v>0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156"/>
      <c r="Z88" s="8">
        <f t="shared" si="4"/>
        <v>0</v>
      </c>
    </row>
    <row r="89" spans="1:26" x14ac:dyDescent="0.2">
      <c r="A89" s="5"/>
      <c r="B89" s="159">
        <f t="shared" si="5"/>
        <v>0</v>
      </c>
      <c r="C89" s="6"/>
      <c r="D89" s="7">
        <f t="shared" si="3"/>
        <v>0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156"/>
      <c r="Z89" s="8">
        <f t="shared" si="4"/>
        <v>0</v>
      </c>
    </row>
    <row r="90" spans="1:26" x14ac:dyDescent="0.2">
      <c r="A90" s="5"/>
      <c r="B90" s="159">
        <f t="shared" si="5"/>
        <v>0</v>
      </c>
      <c r="C90" s="6"/>
      <c r="D90" s="7">
        <f t="shared" si="3"/>
        <v>0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156"/>
      <c r="Z90" s="8">
        <f t="shared" si="4"/>
        <v>0</v>
      </c>
    </row>
    <row r="91" spans="1:26" x14ac:dyDescent="0.2">
      <c r="A91" s="5"/>
      <c r="B91" s="159">
        <f t="shared" si="5"/>
        <v>0</v>
      </c>
      <c r="C91" s="6"/>
      <c r="D91" s="7">
        <f t="shared" si="3"/>
        <v>0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156"/>
      <c r="Z91" s="8">
        <f t="shared" si="4"/>
        <v>0</v>
      </c>
    </row>
    <row r="92" spans="1:26" x14ac:dyDescent="0.2">
      <c r="A92" s="5"/>
      <c r="B92" s="159">
        <f t="shared" si="5"/>
        <v>0</v>
      </c>
      <c r="C92" s="6"/>
      <c r="D92" s="7">
        <f t="shared" si="3"/>
        <v>0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156"/>
      <c r="Z92" s="8">
        <f t="shared" si="4"/>
        <v>0</v>
      </c>
    </row>
    <row r="93" spans="1:26" x14ac:dyDescent="0.2">
      <c r="A93" s="5"/>
      <c r="B93" s="159">
        <f t="shared" si="5"/>
        <v>0</v>
      </c>
      <c r="C93" s="6"/>
      <c r="D93" s="7">
        <f t="shared" si="3"/>
        <v>0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156"/>
      <c r="Z93" s="8">
        <f t="shared" si="4"/>
        <v>0</v>
      </c>
    </row>
    <row r="94" spans="1:26" x14ac:dyDescent="0.2">
      <c r="A94" s="5"/>
      <c r="B94" s="159">
        <f t="shared" si="5"/>
        <v>0</v>
      </c>
      <c r="C94" s="6"/>
      <c r="D94" s="7">
        <f t="shared" si="3"/>
        <v>0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156"/>
      <c r="Z94" s="8">
        <f t="shared" si="4"/>
        <v>0</v>
      </c>
    </row>
    <row r="95" spans="1:26" x14ac:dyDescent="0.2">
      <c r="A95" s="5"/>
      <c r="B95" s="159">
        <f t="shared" si="5"/>
        <v>0</v>
      </c>
      <c r="C95" s="6"/>
      <c r="D95" s="7">
        <f t="shared" si="3"/>
        <v>0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156"/>
      <c r="Z95" s="8">
        <f t="shared" si="4"/>
        <v>0</v>
      </c>
    </row>
    <row r="96" spans="1:26" x14ac:dyDescent="0.2">
      <c r="A96" s="5"/>
      <c r="B96" s="159">
        <f t="shared" si="5"/>
        <v>0</v>
      </c>
      <c r="C96" s="6"/>
      <c r="D96" s="7">
        <f t="shared" si="3"/>
        <v>0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156"/>
      <c r="Z96" s="8">
        <f t="shared" si="4"/>
        <v>0</v>
      </c>
    </row>
    <row r="97" spans="1:26" x14ac:dyDescent="0.2">
      <c r="A97" s="5"/>
      <c r="B97" s="159">
        <f t="shared" si="5"/>
        <v>0</v>
      </c>
      <c r="C97" s="6"/>
      <c r="D97" s="7">
        <f t="shared" si="3"/>
        <v>0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156"/>
      <c r="Z97" s="8">
        <f t="shared" si="4"/>
        <v>0</v>
      </c>
    </row>
    <row r="98" spans="1:26" x14ac:dyDescent="0.2">
      <c r="A98" s="5"/>
      <c r="B98" s="159">
        <f t="shared" si="5"/>
        <v>0</v>
      </c>
      <c r="C98" s="6"/>
      <c r="D98" s="7">
        <f t="shared" si="3"/>
        <v>0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156"/>
      <c r="Z98" s="8">
        <f t="shared" si="4"/>
        <v>0</v>
      </c>
    </row>
    <row r="99" spans="1:26" x14ac:dyDescent="0.2">
      <c r="A99" s="5"/>
      <c r="B99" s="159">
        <f t="shared" si="5"/>
        <v>0</v>
      </c>
      <c r="C99" s="6"/>
      <c r="D99" s="7">
        <f t="shared" si="3"/>
        <v>0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156"/>
      <c r="Z99" s="8">
        <f t="shared" si="4"/>
        <v>0</v>
      </c>
    </row>
    <row r="100" spans="1:26" x14ac:dyDescent="0.2">
      <c r="A100" s="5"/>
      <c r="B100" s="159">
        <f t="shared" si="5"/>
        <v>0</v>
      </c>
      <c r="C100" s="6"/>
      <c r="D100" s="7">
        <f t="shared" si="3"/>
        <v>0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156"/>
      <c r="Z100" s="8">
        <f t="shared" si="4"/>
        <v>0</v>
      </c>
    </row>
    <row r="101" spans="1:26" x14ac:dyDescent="0.2">
      <c r="A101" s="5"/>
      <c r="B101" s="159">
        <f t="shared" si="5"/>
        <v>0</v>
      </c>
      <c r="C101" s="6"/>
      <c r="D101" s="7">
        <f t="shared" si="3"/>
        <v>0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156"/>
      <c r="Z101" s="8">
        <f t="shared" si="4"/>
        <v>0</v>
      </c>
    </row>
    <row r="102" spans="1:26" x14ac:dyDescent="0.2">
      <c r="A102" s="5"/>
      <c r="B102" s="159">
        <f t="shared" si="5"/>
        <v>0</v>
      </c>
      <c r="C102" s="6"/>
      <c r="D102" s="7">
        <f t="shared" si="3"/>
        <v>0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156"/>
      <c r="Z102" s="8">
        <f t="shared" si="4"/>
        <v>0</v>
      </c>
    </row>
    <row r="103" spans="1:26" x14ac:dyDescent="0.2">
      <c r="A103" s="5"/>
      <c r="B103" s="159">
        <f t="shared" si="5"/>
        <v>0</v>
      </c>
      <c r="C103" s="6"/>
      <c r="D103" s="7">
        <f t="shared" si="3"/>
        <v>0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156"/>
      <c r="Z103" s="8">
        <f t="shared" si="4"/>
        <v>0</v>
      </c>
    </row>
    <row r="104" spans="1:26" x14ac:dyDescent="0.2">
      <c r="A104" s="5"/>
      <c r="B104" s="159">
        <f t="shared" si="5"/>
        <v>0</v>
      </c>
      <c r="C104" s="6"/>
      <c r="D104" s="7">
        <f t="shared" si="3"/>
        <v>0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156"/>
      <c r="Z104" s="8">
        <f t="shared" si="4"/>
        <v>0</v>
      </c>
    </row>
    <row r="105" spans="1:26" x14ac:dyDescent="0.2">
      <c r="A105" s="5"/>
      <c r="B105" s="159">
        <f t="shared" si="5"/>
        <v>0</v>
      </c>
      <c r="C105" s="6"/>
      <c r="D105" s="7">
        <f t="shared" si="3"/>
        <v>0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156"/>
      <c r="Z105" s="8">
        <f t="shared" si="4"/>
        <v>0</v>
      </c>
    </row>
    <row r="106" spans="1:26" x14ac:dyDescent="0.2">
      <c r="A106" s="5"/>
      <c r="B106" s="159">
        <f t="shared" si="5"/>
        <v>0</v>
      </c>
      <c r="C106" s="6"/>
      <c r="D106" s="7">
        <f t="shared" si="3"/>
        <v>0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156"/>
      <c r="Z106" s="8">
        <f t="shared" si="4"/>
        <v>0</v>
      </c>
    </row>
    <row r="107" spans="1:26" x14ac:dyDescent="0.2">
      <c r="A107" s="5"/>
      <c r="B107" s="159">
        <f t="shared" si="5"/>
        <v>0</v>
      </c>
      <c r="C107" s="6"/>
      <c r="D107" s="7">
        <f t="shared" si="3"/>
        <v>0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156"/>
      <c r="Z107" s="8">
        <f t="shared" si="4"/>
        <v>0</v>
      </c>
    </row>
    <row r="108" spans="1:26" x14ac:dyDescent="0.2">
      <c r="A108" s="5"/>
      <c r="B108" s="159">
        <f t="shared" si="5"/>
        <v>0</v>
      </c>
      <c r="C108" s="6"/>
      <c r="D108" s="7">
        <f t="shared" si="3"/>
        <v>0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156"/>
      <c r="Z108" s="8">
        <f t="shared" si="4"/>
        <v>0</v>
      </c>
    </row>
    <row r="109" spans="1:26" x14ac:dyDescent="0.2">
      <c r="A109" s="5"/>
      <c r="B109" s="159">
        <f t="shared" si="5"/>
        <v>0</v>
      </c>
      <c r="C109" s="6"/>
      <c r="D109" s="7">
        <f t="shared" si="3"/>
        <v>0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156"/>
      <c r="Z109" s="8">
        <f t="shared" si="4"/>
        <v>0</v>
      </c>
    </row>
    <row r="110" spans="1:26" x14ac:dyDescent="0.2">
      <c r="A110" s="5"/>
      <c r="B110" s="159">
        <f t="shared" si="5"/>
        <v>0</v>
      </c>
      <c r="C110" s="6"/>
      <c r="D110" s="7">
        <f t="shared" si="3"/>
        <v>0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156"/>
      <c r="Z110" s="8">
        <f t="shared" si="4"/>
        <v>0</v>
      </c>
    </row>
    <row r="111" spans="1:26" x14ac:dyDescent="0.2">
      <c r="A111" s="5"/>
      <c r="B111" s="159">
        <f t="shared" si="5"/>
        <v>0</v>
      </c>
      <c r="C111" s="6"/>
      <c r="D111" s="7">
        <f t="shared" si="3"/>
        <v>0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156"/>
      <c r="Z111" s="8">
        <f t="shared" si="4"/>
        <v>0</v>
      </c>
    </row>
    <row r="112" spans="1:26" x14ac:dyDescent="0.2">
      <c r="A112" s="5"/>
      <c r="B112" s="159">
        <f t="shared" si="5"/>
        <v>0</v>
      </c>
      <c r="C112" s="6"/>
      <c r="D112" s="7">
        <f t="shared" si="3"/>
        <v>0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156"/>
      <c r="Z112" s="8">
        <f t="shared" si="4"/>
        <v>0</v>
      </c>
    </row>
    <row r="113" spans="1:26" x14ac:dyDescent="0.2">
      <c r="A113" s="5"/>
      <c r="B113" s="159">
        <f t="shared" si="5"/>
        <v>0</v>
      </c>
      <c r="C113" s="6"/>
      <c r="D113" s="7">
        <f t="shared" si="3"/>
        <v>0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156"/>
      <c r="Z113" s="8">
        <f t="shared" si="4"/>
        <v>0</v>
      </c>
    </row>
    <row r="114" spans="1:26" x14ac:dyDescent="0.2">
      <c r="A114" s="5"/>
      <c r="B114" s="159">
        <f t="shared" si="5"/>
        <v>0</v>
      </c>
      <c r="C114" s="6"/>
      <c r="D114" s="7">
        <f t="shared" si="3"/>
        <v>0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156"/>
      <c r="Z114" s="8">
        <f t="shared" si="4"/>
        <v>0</v>
      </c>
    </row>
    <row r="115" spans="1:26" x14ac:dyDescent="0.2">
      <c r="A115" s="5"/>
      <c r="B115" s="159">
        <f t="shared" si="5"/>
        <v>0</v>
      </c>
      <c r="C115" s="6"/>
      <c r="D115" s="7">
        <f t="shared" si="3"/>
        <v>0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156"/>
      <c r="Z115" s="8">
        <f t="shared" si="4"/>
        <v>0</v>
      </c>
    </row>
    <row r="116" spans="1:26" x14ac:dyDescent="0.2">
      <c r="A116" s="5"/>
      <c r="B116" s="159">
        <f t="shared" si="5"/>
        <v>0</v>
      </c>
      <c r="C116" s="6"/>
      <c r="D116" s="7">
        <f t="shared" si="3"/>
        <v>0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156"/>
      <c r="Z116" s="8">
        <f t="shared" si="4"/>
        <v>0</v>
      </c>
    </row>
    <row r="117" spans="1:26" x14ac:dyDescent="0.2">
      <c r="A117" s="5"/>
      <c r="B117" s="159">
        <f t="shared" si="5"/>
        <v>0</v>
      </c>
      <c r="C117" s="6"/>
      <c r="D117" s="7">
        <f t="shared" si="3"/>
        <v>0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156"/>
      <c r="Z117" s="8">
        <f t="shared" si="4"/>
        <v>0</v>
      </c>
    </row>
    <row r="118" spans="1:26" x14ac:dyDescent="0.2">
      <c r="A118" s="5"/>
      <c r="B118" s="159">
        <f t="shared" si="5"/>
        <v>0</v>
      </c>
      <c r="C118" s="6"/>
      <c r="D118" s="7">
        <f t="shared" si="3"/>
        <v>0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156"/>
      <c r="Z118" s="8">
        <f t="shared" si="4"/>
        <v>0</v>
      </c>
    </row>
    <row r="119" spans="1:26" x14ac:dyDescent="0.2">
      <c r="A119" s="5"/>
      <c r="B119" s="159">
        <f t="shared" si="5"/>
        <v>0</v>
      </c>
      <c r="C119" s="6"/>
      <c r="D119" s="7">
        <f t="shared" si="3"/>
        <v>0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156"/>
      <c r="Z119" s="8">
        <f t="shared" si="4"/>
        <v>0</v>
      </c>
    </row>
    <row r="120" spans="1:26" x14ac:dyDescent="0.2">
      <c r="A120" s="5"/>
      <c r="B120" s="159">
        <f t="shared" si="5"/>
        <v>0</v>
      </c>
      <c r="C120" s="6"/>
      <c r="D120" s="7">
        <f t="shared" si="3"/>
        <v>0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156"/>
      <c r="Z120" s="8">
        <f t="shared" si="4"/>
        <v>0</v>
      </c>
    </row>
    <row r="121" spans="1:26" x14ac:dyDescent="0.2">
      <c r="A121" s="5"/>
      <c r="B121" s="159">
        <f t="shared" si="5"/>
        <v>0</v>
      </c>
      <c r="C121" s="6"/>
      <c r="D121" s="7">
        <f t="shared" si="3"/>
        <v>0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156"/>
      <c r="Z121" s="8">
        <f t="shared" si="4"/>
        <v>0</v>
      </c>
    </row>
    <row r="122" spans="1:26" x14ac:dyDescent="0.2">
      <c r="A122" s="5"/>
      <c r="B122" s="159">
        <f t="shared" si="5"/>
        <v>0</v>
      </c>
      <c r="C122" s="6"/>
      <c r="D122" s="7">
        <f t="shared" si="3"/>
        <v>0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156"/>
      <c r="Z122" s="8">
        <f t="shared" si="4"/>
        <v>0</v>
      </c>
    </row>
    <row r="123" spans="1:26" x14ac:dyDescent="0.2">
      <c r="A123" s="5"/>
      <c r="B123" s="159">
        <f t="shared" si="5"/>
        <v>0</v>
      </c>
      <c r="C123" s="6"/>
      <c r="D123" s="7">
        <f t="shared" si="3"/>
        <v>0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156"/>
      <c r="Z123" s="8">
        <f t="shared" si="4"/>
        <v>0</v>
      </c>
    </row>
    <row r="124" spans="1:26" x14ac:dyDescent="0.2">
      <c r="A124" s="5"/>
      <c r="B124" s="159">
        <f t="shared" si="5"/>
        <v>0</v>
      </c>
      <c r="C124" s="6"/>
      <c r="D124" s="7">
        <f t="shared" si="3"/>
        <v>0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156"/>
      <c r="Z124" s="8">
        <f t="shared" si="4"/>
        <v>0</v>
      </c>
    </row>
    <row r="125" spans="1:26" x14ac:dyDescent="0.2">
      <c r="A125" s="5"/>
      <c r="B125" s="159">
        <f t="shared" si="5"/>
        <v>0</v>
      </c>
      <c r="C125" s="6"/>
      <c r="D125" s="7">
        <f t="shared" si="3"/>
        <v>0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156"/>
      <c r="Z125" s="8">
        <f t="shared" si="4"/>
        <v>0</v>
      </c>
    </row>
    <row r="126" spans="1:26" x14ac:dyDescent="0.2">
      <c r="A126" s="5"/>
      <c r="B126" s="159">
        <f t="shared" si="5"/>
        <v>0</v>
      </c>
      <c r="C126" s="6"/>
      <c r="D126" s="7">
        <f t="shared" si="3"/>
        <v>0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156"/>
      <c r="Z126" s="8">
        <f t="shared" si="4"/>
        <v>0</v>
      </c>
    </row>
    <row r="127" spans="1:26" x14ac:dyDescent="0.2">
      <c r="A127" s="5"/>
      <c r="B127" s="159">
        <f t="shared" si="5"/>
        <v>0</v>
      </c>
      <c r="C127" s="6"/>
      <c r="D127" s="7">
        <f t="shared" si="3"/>
        <v>0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156"/>
      <c r="Z127" s="8">
        <f t="shared" si="4"/>
        <v>0</v>
      </c>
    </row>
    <row r="128" spans="1:26" x14ac:dyDescent="0.2">
      <c r="A128" s="5"/>
      <c r="B128" s="159">
        <f t="shared" si="5"/>
        <v>0</v>
      </c>
      <c r="C128" s="6"/>
      <c r="D128" s="7">
        <f t="shared" si="3"/>
        <v>0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156"/>
      <c r="Z128" s="8">
        <f t="shared" si="4"/>
        <v>0</v>
      </c>
    </row>
    <row r="129" spans="1:26" x14ac:dyDescent="0.2">
      <c r="A129" s="5"/>
      <c r="B129" s="159">
        <f t="shared" si="5"/>
        <v>0</v>
      </c>
      <c r="C129" s="6"/>
      <c r="D129" s="7">
        <f t="shared" si="3"/>
        <v>0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156"/>
      <c r="Z129" s="8">
        <f t="shared" si="4"/>
        <v>0</v>
      </c>
    </row>
    <row r="130" spans="1:26" x14ac:dyDescent="0.2">
      <c r="A130" s="5"/>
      <c r="B130" s="159">
        <f t="shared" si="5"/>
        <v>0</v>
      </c>
      <c r="C130" s="6"/>
      <c r="D130" s="7">
        <f t="shared" si="3"/>
        <v>0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156"/>
      <c r="Z130" s="8">
        <f t="shared" si="4"/>
        <v>0</v>
      </c>
    </row>
    <row r="131" spans="1:26" x14ac:dyDescent="0.2">
      <c r="A131" s="5"/>
      <c r="B131" s="159">
        <f t="shared" si="5"/>
        <v>0</v>
      </c>
      <c r="C131" s="6"/>
      <c r="D131" s="7">
        <f t="shared" ref="D131:D194" si="6">+C131-Z131</f>
        <v>0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156"/>
      <c r="Z131" s="8">
        <f t="shared" ref="Z131:Z194" si="7">SUM(E131:Y131)</f>
        <v>0</v>
      </c>
    </row>
    <row r="132" spans="1:26" x14ac:dyDescent="0.2">
      <c r="A132" s="5"/>
      <c r="B132" s="159">
        <f t="shared" ref="B132:B195" si="8">+B131</f>
        <v>0</v>
      </c>
      <c r="C132" s="6"/>
      <c r="D132" s="7">
        <f t="shared" si="6"/>
        <v>0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156"/>
      <c r="Z132" s="8">
        <f t="shared" si="7"/>
        <v>0</v>
      </c>
    </row>
    <row r="133" spans="1:26" x14ac:dyDescent="0.2">
      <c r="A133" s="5"/>
      <c r="B133" s="159">
        <f t="shared" si="8"/>
        <v>0</v>
      </c>
      <c r="C133" s="6"/>
      <c r="D133" s="7">
        <f t="shared" si="6"/>
        <v>0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156"/>
      <c r="Z133" s="8">
        <f t="shared" si="7"/>
        <v>0</v>
      </c>
    </row>
    <row r="134" spans="1:26" x14ac:dyDescent="0.2">
      <c r="A134" s="5"/>
      <c r="B134" s="159">
        <f t="shared" si="8"/>
        <v>0</v>
      </c>
      <c r="C134" s="6"/>
      <c r="D134" s="7">
        <f t="shared" si="6"/>
        <v>0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156"/>
      <c r="Z134" s="8">
        <f t="shared" si="7"/>
        <v>0</v>
      </c>
    </row>
    <row r="135" spans="1:26" x14ac:dyDescent="0.2">
      <c r="A135" s="5"/>
      <c r="B135" s="159">
        <f t="shared" si="8"/>
        <v>0</v>
      </c>
      <c r="C135" s="6"/>
      <c r="D135" s="7">
        <f t="shared" si="6"/>
        <v>0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156"/>
      <c r="Z135" s="8">
        <f t="shared" si="7"/>
        <v>0</v>
      </c>
    </row>
    <row r="136" spans="1:26" x14ac:dyDescent="0.2">
      <c r="A136" s="5"/>
      <c r="B136" s="159">
        <f t="shared" si="8"/>
        <v>0</v>
      </c>
      <c r="C136" s="6"/>
      <c r="D136" s="7">
        <f t="shared" si="6"/>
        <v>0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156"/>
      <c r="Z136" s="8">
        <f t="shared" si="7"/>
        <v>0</v>
      </c>
    </row>
    <row r="137" spans="1:26" x14ac:dyDescent="0.2">
      <c r="A137" s="5"/>
      <c r="B137" s="159">
        <f t="shared" si="8"/>
        <v>0</v>
      </c>
      <c r="C137" s="6"/>
      <c r="D137" s="7">
        <f t="shared" si="6"/>
        <v>0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156"/>
      <c r="Z137" s="8">
        <f t="shared" si="7"/>
        <v>0</v>
      </c>
    </row>
    <row r="138" spans="1:26" x14ac:dyDescent="0.2">
      <c r="A138" s="5"/>
      <c r="B138" s="159">
        <f t="shared" si="8"/>
        <v>0</v>
      </c>
      <c r="C138" s="6"/>
      <c r="D138" s="7">
        <f t="shared" si="6"/>
        <v>0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156"/>
      <c r="Z138" s="8">
        <f t="shared" si="7"/>
        <v>0</v>
      </c>
    </row>
    <row r="139" spans="1:26" x14ac:dyDescent="0.2">
      <c r="A139" s="5"/>
      <c r="B139" s="159">
        <f t="shared" si="8"/>
        <v>0</v>
      </c>
      <c r="C139" s="6"/>
      <c r="D139" s="7">
        <f t="shared" si="6"/>
        <v>0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156"/>
      <c r="Z139" s="8">
        <f t="shared" si="7"/>
        <v>0</v>
      </c>
    </row>
    <row r="140" spans="1:26" x14ac:dyDescent="0.2">
      <c r="A140" s="5"/>
      <c r="B140" s="159">
        <f t="shared" si="8"/>
        <v>0</v>
      </c>
      <c r="C140" s="6"/>
      <c r="D140" s="7">
        <f t="shared" si="6"/>
        <v>0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156"/>
      <c r="Z140" s="8">
        <f t="shared" si="7"/>
        <v>0</v>
      </c>
    </row>
    <row r="141" spans="1:26" x14ac:dyDescent="0.2">
      <c r="A141" s="5"/>
      <c r="B141" s="159">
        <f t="shared" si="8"/>
        <v>0</v>
      </c>
      <c r="C141" s="6"/>
      <c r="D141" s="7">
        <f t="shared" si="6"/>
        <v>0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156"/>
      <c r="Z141" s="8">
        <f t="shared" si="7"/>
        <v>0</v>
      </c>
    </row>
    <row r="142" spans="1:26" x14ac:dyDescent="0.2">
      <c r="A142" s="5"/>
      <c r="B142" s="159">
        <f t="shared" si="8"/>
        <v>0</v>
      </c>
      <c r="C142" s="6"/>
      <c r="D142" s="7">
        <f t="shared" si="6"/>
        <v>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156"/>
      <c r="Z142" s="8">
        <f t="shared" si="7"/>
        <v>0</v>
      </c>
    </row>
    <row r="143" spans="1:26" x14ac:dyDescent="0.2">
      <c r="A143" s="5"/>
      <c r="B143" s="159">
        <f t="shared" si="8"/>
        <v>0</v>
      </c>
      <c r="C143" s="6"/>
      <c r="D143" s="7">
        <f t="shared" si="6"/>
        <v>0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156"/>
      <c r="Z143" s="8">
        <f t="shared" si="7"/>
        <v>0</v>
      </c>
    </row>
    <row r="144" spans="1:26" x14ac:dyDescent="0.2">
      <c r="A144" s="5"/>
      <c r="B144" s="159">
        <f t="shared" si="8"/>
        <v>0</v>
      </c>
      <c r="C144" s="6"/>
      <c r="D144" s="7">
        <f t="shared" si="6"/>
        <v>0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156"/>
      <c r="Z144" s="8">
        <f t="shared" si="7"/>
        <v>0</v>
      </c>
    </row>
    <row r="145" spans="1:26" x14ac:dyDescent="0.2">
      <c r="A145" s="5"/>
      <c r="B145" s="159">
        <f t="shared" si="8"/>
        <v>0</v>
      </c>
      <c r="C145" s="6"/>
      <c r="D145" s="7">
        <f t="shared" si="6"/>
        <v>0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156"/>
      <c r="Z145" s="8">
        <f t="shared" si="7"/>
        <v>0</v>
      </c>
    </row>
    <row r="146" spans="1:26" x14ac:dyDescent="0.2">
      <c r="A146" s="5"/>
      <c r="B146" s="159">
        <f t="shared" si="8"/>
        <v>0</v>
      </c>
      <c r="C146" s="6"/>
      <c r="D146" s="7">
        <f t="shared" si="6"/>
        <v>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156"/>
      <c r="Z146" s="8">
        <f t="shared" si="7"/>
        <v>0</v>
      </c>
    </row>
    <row r="147" spans="1:26" x14ac:dyDescent="0.2">
      <c r="A147" s="5"/>
      <c r="B147" s="159">
        <f t="shared" si="8"/>
        <v>0</v>
      </c>
      <c r="C147" s="6"/>
      <c r="D147" s="7">
        <f t="shared" si="6"/>
        <v>0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156"/>
      <c r="Z147" s="8">
        <f t="shared" si="7"/>
        <v>0</v>
      </c>
    </row>
    <row r="148" spans="1:26" x14ac:dyDescent="0.2">
      <c r="A148" s="5"/>
      <c r="B148" s="159">
        <f t="shared" si="8"/>
        <v>0</v>
      </c>
      <c r="C148" s="6"/>
      <c r="D148" s="7">
        <f t="shared" si="6"/>
        <v>0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156"/>
      <c r="Z148" s="8">
        <f t="shared" si="7"/>
        <v>0</v>
      </c>
    </row>
    <row r="149" spans="1:26" x14ac:dyDescent="0.2">
      <c r="A149" s="5"/>
      <c r="B149" s="159">
        <f t="shared" si="8"/>
        <v>0</v>
      </c>
      <c r="C149" s="6"/>
      <c r="D149" s="7">
        <f t="shared" si="6"/>
        <v>0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156"/>
      <c r="Z149" s="8">
        <f t="shared" si="7"/>
        <v>0</v>
      </c>
    </row>
    <row r="150" spans="1:26" x14ac:dyDescent="0.2">
      <c r="A150" s="5"/>
      <c r="B150" s="159">
        <f t="shared" si="8"/>
        <v>0</v>
      </c>
      <c r="C150" s="6"/>
      <c r="D150" s="7">
        <f t="shared" si="6"/>
        <v>0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156"/>
      <c r="Z150" s="8">
        <f t="shared" si="7"/>
        <v>0</v>
      </c>
    </row>
    <row r="151" spans="1:26" x14ac:dyDescent="0.2">
      <c r="A151" s="5"/>
      <c r="B151" s="159">
        <f t="shared" si="8"/>
        <v>0</v>
      </c>
      <c r="C151" s="6"/>
      <c r="D151" s="7">
        <f t="shared" si="6"/>
        <v>0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156"/>
      <c r="Z151" s="8">
        <f t="shared" si="7"/>
        <v>0</v>
      </c>
    </row>
    <row r="152" spans="1:26" x14ac:dyDescent="0.2">
      <c r="A152" s="5"/>
      <c r="B152" s="159">
        <f t="shared" si="8"/>
        <v>0</v>
      </c>
      <c r="C152" s="6"/>
      <c r="D152" s="7">
        <f t="shared" si="6"/>
        <v>0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156"/>
      <c r="Z152" s="8">
        <f t="shared" si="7"/>
        <v>0</v>
      </c>
    </row>
    <row r="153" spans="1:26" x14ac:dyDescent="0.2">
      <c r="A153" s="5"/>
      <c r="B153" s="159">
        <f t="shared" si="8"/>
        <v>0</v>
      </c>
      <c r="C153" s="6"/>
      <c r="D153" s="7">
        <f t="shared" si="6"/>
        <v>0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156"/>
      <c r="Z153" s="8">
        <f t="shared" si="7"/>
        <v>0</v>
      </c>
    </row>
    <row r="154" spans="1:26" x14ac:dyDescent="0.2">
      <c r="A154" s="5"/>
      <c r="B154" s="159">
        <f t="shared" si="8"/>
        <v>0</v>
      </c>
      <c r="C154" s="6"/>
      <c r="D154" s="7">
        <f t="shared" si="6"/>
        <v>0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156"/>
      <c r="Z154" s="8">
        <f t="shared" si="7"/>
        <v>0</v>
      </c>
    </row>
    <row r="155" spans="1:26" x14ac:dyDescent="0.2">
      <c r="A155" s="5"/>
      <c r="B155" s="159">
        <f t="shared" si="8"/>
        <v>0</v>
      </c>
      <c r="C155" s="6"/>
      <c r="D155" s="7">
        <f t="shared" si="6"/>
        <v>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156"/>
      <c r="Z155" s="8">
        <f t="shared" si="7"/>
        <v>0</v>
      </c>
    </row>
    <row r="156" spans="1:26" x14ac:dyDescent="0.2">
      <c r="A156" s="5"/>
      <c r="B156" s="159">
        <f t="shared" si="8"/>
        <v>0</v>
      </c>
      <c r="C156" s="6"/>
      <c r="D156" s="7">
        <f t="shared" si="6"/>
        <v>0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156"/>
      <c r="Z156" s="8">
        <f t="shared" si="7"/>
        <v>0</v>
      </c>
    </row>
    <row r="157" spans="1:26" x14ac:dyDescent="0.2">
      <c r="A157" s="5"/>
      <c r="B157" s="159">
        <f t="shared" si="8"/>
        <v>0</v>
      </c>
      <c r="C157" s="6"/>
      <c r="D157" s="7">
        <f t="shared" si="6"/>
        <v>0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156"/>
      <c r="Z157" s="8">
        <f t="shared" si="7"/>
        <v>0</v>
      </c>
    </row>
    <row r="158" spans="1:26" x14ac:dyDescent="0.2">
      <c r="A158" s="5"/>
      <c r="B158" s="159">
        <f t="shared" si="8"/>
        <v>0</v>
      </c>
      <c r="C158" s="6"/>
      <c r="D158" s="7">
        <f t="shared" si="6"/>
        <v>0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156"/>
      <c r="Z158" s="8">
        <f t="shared" si="7"/>
        <v>0</v>
      </c>
    </row>
    <row r="159" spans="1:26" x14ac:dyDescent="0.2">
      <c r="A159" s="5"/>
      <c r="B159" s="159">
        <f t="shared" si="8"/>
        <v>0</v>
      </c>
      <c r="C159" s="6"/>
      <c r="D159" s="7">
        <f t="shared" si="6"/>
        <v>0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156"/>
      <c r="Z159" s="8">
        <f t="shared" si="7"/>
        <v>0</v>
      </c>
    </row>
    <row r="160" spans="1:26" x14ac:dyDescent="0.2">
      <c r="A160" s="5"/>
      <c r="B160" s="159">
        <f t="shared" si="8"/>
        <v>0</v>
      </c>
      <c r="C160" s="6"/>
      <c r="D160" s="7">
        <f t="shared" si="6"/>
        <v>0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156"/>
      <c r="Z160" s="8">
        <f t="shared" si="7"/>
        <v>0</v>
      </c>
    </row>
    <row r="161" spans="1:26" x14ac:dyDescent="0.2">
      <c r="A161" s="5"/>
      <c r="B161" s="159">
        <f t="shared" si="8"/>
        <v>0</v>
      </c>
      <c r="C161" s="6"/>
      <c r="D161" s="7">
        <f t="shared" si="6"/>
        <v>0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156"/>
      <c r="Z161" s="8">
        <f t="shared" si="7"/>
        <v>0</v>
      </c>
    </row>
    <row r="162" spans="1:26" x14ac:dyDescent="0.2">
      <c r="A162" s="5"/>
      <c r="B162" s="159">
        <f t="shared" si="8"/>
        <v>0</v>
      </c>
      <c r="C162" s="6"/>
      <c r="D162" s="7">
        <f t="shared" si="6"/>
        <v>0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156"/>
      <c r="Z162" s="8">
        <f t="shared" si="7"/>
        <v>0</v>
      </c>
    </row>
    <row r="163" spans="1:26" x14ac:dyDescent="0.2">
      <c r="A163" s="5"/>
      <c r="B163" s="159">
        <f t="shared" si="8"/>
        <v>0</v>
      </c>
      <c r="C163" s="6"/>
      <c r="D163" s="7">
        <f t="shared" si="6"/>
        <v>0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156"/>
      <c r="Z163" s="8">
        <f t="shared" si="7"/>
        <v>0</v>
      </c>
    </row>
    <row r="164" spans="1:26" x14ac:dyDescent="0.2">
      <c r="A164" s="5"/>
      <c r="B164" s="159">
        <f t="shared" si="8"/>
        <v>0</v>
      </c>
      <c r="C164" s="6"/>
      <c r="D164" s="7">
        <f t="shared" si="6"/>
        <v>0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156"/>
      <c r="Z164" s="8">
        <f t="shared" si="7"/>
        <v>0</v>
      </c>
    </row>
    <row r="165" spans="1:26" x14ac:dyDescent="0.2">
      <c r="A165" s="5"/>
      <c r="B165" s="159">
        <f t="shared" si="8"/>
        <v>0</v>
      </c>
      <c r="C165" s="6"/>
      <c r="D165" s="7">
        <f t="shared" si="6"/>
        <v>0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156"/>
      <c r="Z165" s="8">
        <f t="shared" si="7"/>
        <v>0</v>
      </c>
    </row>
    <row r="166" spans="1:26" x14ac:dyDescent="0.2">
      <c r="A166" s="5"/>
      <c r="B166" s="159">
        <f t="shared" si="8"/>
        <v>0</v>
      </c>
      <c r="C166" s="6"/>
      <c r="D166" s="7">
        <f t="shared" si="6"/>
        <v>0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156"/>
      <c r="Z166" s="8">
        <f t="shared" si="7"/>
        <v>0</v>
      </c>
    </row>
    <row r="167" spans="1:26" x14ac:dyDescent="0.2">
      <c r="A167" s="5"/>
      <c r="B167" s="159">
        <f t="shared" si="8"/>
        <v>0</v>
      </c>
      <c r="C167" s="6"/>
      <c r="D167" s="7">
        <f t="shared" si="6"/>
        <v>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156"/>
      <c r="Z167" s="8">
        <f t="shared" si="7"/>
        <v>0</v>
      </c>
    </row>
    <row r="168" spans="1:26" x14ac:dyDescent="0.2">
      <c r="A168" s="5"/>
      <c r="B168" s="159">
        <f t="shared" si="8"/>
        <v>0</v>
      </c>
      <c r="C168" s="6"/>
      <c r="D168" s="7">
        <f t="shared" si="6"/>
        <v>0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156"/>
      <c r="Z168" s="8">
        <f t="shared" si="7"/>
        <v>0</v>
      </c>
    </row>
    <row r="169" spans="1:26" x14ac:dyDescent="0.2">
      <c r="A169" s="5"/>
      <c r="B169" s="159">
        <f t="shared" si="8"/>
        <v>0</v>
      </c>
      <c r="C169" s="6"/>
      <c r="D169" s="7">
        <f t="shared" si="6"/>
        <v>0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156"/>
      <c r="Z169" s="8">
        <f t="shared" si="7"/>
        <v>0</v>
      </c>
    </row>
    <row r="170" spans="1:26" x14ac:dyDescent="0.2">
      <c r="A170" s="5"/>
      <c r="B170" s="159">
        <f t="shared" si="8"/>
        <v>0</v>
      </c>
      <c r="C170" s="6"/>
      <c r="D170" s="7">
        <f t="shared" si="6"/>
        <v>0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156"/>
      <c r="Z170" s="8">
        <f t="shared" si="7"/>
        <v>0</v>
      </c>
    </row>
    <row r="171" spans="1:26" x14ac:dyDescent="0.2">
      <c r="A171" s="5"/>
      <c r="B171" s="159">
        <f t="shared" si="8"/>
        <v>0</v>
      </c>
      <c r="C171" s="6"/>
      <c r="D171" s="7">
        <f t="shared" si="6"/>
        <v>0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156"/>
      <c r="Z171" s="8">
        <f t="shared" si="7"/>
        <v>0</v>
      </c>
    </row>
    <row r="172" spans="1:26" x14ac:dyDescent="0.2">
      <c r="A172" s="5"/>
      <c r="B172" s="159">
        <f t="shared" si="8"/>
        <v>0</v>
      </c>
      <c r="C172" s="6"/>
      <c r="D172" s="7">
        <f t="shared" si="6"/>
        <v>0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156"/>
      <c r="Z172" s="8">
        <f t="shared" si="7"/>
        <v>0</v>
      </c>
    </row>
    <row r="173" spans="1:26" x14ac:dyDescent="0.2">
      <c r="A173" s="5"/>
      <c r="B173" s="159">
        <f t="shared" si="8"/>
        <v>0</v>
      </c>
      <c r="C173" s="6"/>
      <c r="D173" s="7">
        <f t="shared" si="6"/>
        <v>0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156"/>
      <c r="Z173" s="8">
        <f t="shared" si="7"/>
        <v>0</v>
      </c>
    </row>
    <row r="174" spans="1:26" x14ac:dyDescent="0.2">
      <c r="A174" s="5"/>
      <c r="B174" s="159">
        <f t="shared" si="8"/>
        <v>0</v>
      </c>
      <c r="C174" s="6"/>
      <c r="D174" s="7">
        <f t="shared" si="6"/>
        <v>0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156"/>
      <c r="Z174" s="8">
        <f t="shared" si="7"/>
        <v>0</v>
      </c>
    </row>
    <row r="175" spans="1:26" x14ac:dyDescent="0.2">
      <c r="A175" s="5"/>
      <c r="B175" s="159">
        <f t="shared" si="8"/>
        <v>0</v>
      </c>
      <c r="C175" s="6"/>
      <c r="D175" s="7">
        <f t="shared" si="6"/>
        <v>0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156"/>
      <c r="Z175" s="8">
        <f t="shared" si="7"/>
        <v>0</v>
      </c>
    </row>
    <row r="176" spans="1:26" x14ac:dyDescent="0.2">
      <c r="A176" s="5"/>
      <c r="B176" s="159">
        <f t="shared" si="8"/>
        <v>0</v>
      </c>
      <c r="C176" s="6"/>
      <c r="D176" s="7">
        <f t="shared" si="6"/>
        <v>0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156"/>
      <c r="Z176" s="8">
        <f t="shared" si="7"/>
        <v>0</v>
      </c>
    </row>
    <row r="177" spans="1:26" x14ac:dyDescent="0.2">
      <c r="A177" s="5"/>
      <c r="B177" s="159">
        <f t="shared" si="8"/>
        <v>0</v>
      </c>
      <c r="C177" s="6"/>
      <c r="D177" s="7">
        <f t="shared" si="6"/>
        <v>0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156"/>
      <c r="Z177" s="8">
        <f t="shared" si="7"/>
        <v>0</v>
      </c>
    </row>
    <row r="178" spans="1:26" x14ac:dyDescent="0.2">
      <c r="A178" s="5"/>
      <c r="B178" s="159">
        <f t="shared" si="8"/>
        <v>0</v>
      </c>
      <c r="C178" s="6"/>
      <c r="D178" s="7">
        <f t="shared" si="6"/>
        <v>0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156"/>
      <c r="Z178" s="8">
        <f t="shared" si="7"/>
        <v>0</v>
      </c>
    </row>
    <row r="179" spans="1:26" x14ac:dyDescent="0.2">
      <c r="A179" s="5"/>
      <c r="B179" s="159">
        <f t="shared" si="8"/>
        <v>0</v>
      </c>
      <c r="C179" s="6"/>
      <c r="D179" s="7">
        <f t="shared" si="6"/>
        <v>0</v>
      </c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156"/>
      <c r="Z179" s="8">
        <f t="shared" si="7"/>
        <v>0</v>
      </c>
    </row>
    <row r="180" spans="1:26" x14ac:dyDescent="0.2">
      <c r="A180" s="5"/>
      <c r="B180" s="159">
        <f t="shared" si="8"/>
        <v>0</v>
      </c>
      <c r="C180" s="6"/>
      <c r="D180" s="7">
        <f t="shared" si="6"/>
        <v>0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156"/>
      <c r="Z180" s="8">
        <f t="shared" si="7"/>
        <v>0</v>
      </c>
    </row>
    <row r="181" spans="1:26" x14ac:dyDescent="0.2">
      <c r="A181" s="5"/>
      <c r="B181" s="159">
        <f t="shared" si="8"/>
        <v>0</v>
      </c>
      <c r="C181" s="6"/>
      <c r="D181" s="7">
        <f t="shared" si="6"/>
        <v>0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156"/>
      <c r="Z181" s="8">
        <f t="shared" si="7"/>
        <v>0</v>
      </c>
    </row>
    <row r="182" spans="1:26" x14ac:dyDescent="0.2">
      <c r="A182" s="5"/>
      <c r="B182" s="159">
        <f t="shared" si="8"/>
        <v>0</v>
      </c>
      <c r="C182" s="6"/>
      <c r="D182" s="7">
        <f t="shared" si="6"/>
        <v>0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156"/>
      <c r="Z182" s="8">
        <f t="shared" si="7"/>
        <v>0</v>
      </c>
    </row>
    <row r="183" spans="1:26" x14ac:dyDescent="0.2">
      <c r="A183" s="5"/>
      <c r="B183" s="159">
        <f t="shared" si="8"/>
        <v>0</v>
      </c>
      <c r="C183" s="6"/>
      <c r="D183" s="7">
        <f t="shared" si="6"/>
        <v>0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156"/>
      <c r="Z183" s="8">
        <f t="shared" si="7"/>
        <v>0</v>
      </c>
    </row>
    <row r="184" spans="1:26" x14ac:dyDescent="0.2">
      <c r="A184" s="5"/>
      <c r="B184" s="159">
        <f t="shared" si="8"/>
        <v>0</v>
      </c>
      <c r="C184" s="6"/>
      <c r="D184" s="7">
        <f t="shared" si="6"/>
        <v>0</v>
      </c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156"/>
      <c r="Z184" s="8">
        <f t="shared" si="7"/>
        <v>0</v>
      </c>
    </row>
    <row r="185" spans="1:26" x14ac:dyDescent="0.2">
      <c r="A185" s="5"/>
      <c r="B185" s="159">
        <f t="shared" si="8"/>
        <v>0</v>
      </c>
      <c r="C185" s="6"/>
      <c r="D185" s="7">
        <f t="shared" si="6"/>
        <v>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156"/>
      <c r="Z185" s="8">
        <f t="shared" si="7"/>
        <v>0</v>
      </c>
    </row>
    <row r="186" spans="1:26" x14ac:dyDescent="0.2">
      <c r="A186" s="5"/>
      <c r="B186" s="159">
        <f t="shared" si="8"/>
        <v>0</v>
      </c>
      <c r="C186" s="6"/>
      <c r="D186" s="7">
        <f t="shared" si="6"/>
        <v>0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156"/>
      <c r="Z186" s="8">
        <f t="shared" si="7"/>
        <v>0</v>
      </c>
    </row>
    <row r="187" spans="1:26" x14ac:dyDescent="0.2">
      <c r="A187" s="5"/>
      <c r="B187" s="159">
        <f t="shared" si="8"/>
        <v>0</v>
      </c>
      <c r="C187" s="6"/>
      <c r="D187" s="7">
        <f t="shared" si="6"/>
        <v>0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156"/>
      <c r="Z187" s="8">
        <f t="shared" si="7"/>
        <v>0</v>
      </c>
    </row>
    <row r="188" spans="1:26" x14ac:dyDescent="0.2">
      <c r="A188" s="5"/>
      <c r="B188" s="159">
        <f t="shared" si="8"/>
        <v>0</v>
      </c>
      <c r="C188" s="6"/>
      <c r="D188" s="7">
        <f t="shared" si="6"/>
        <v>0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156"/>
      <c r="Z188" s="8">
        <f t="shared" si="7"/>
        <v>0</v>
      </c>
    </row>
    <row r="189" spans="1:26" x14ac:dyDescent="0.2">
      <c r="A189" s="5"/>
      <c r="B189" s="159">
        <f t="shared" si="8"/>
        <v>0</v>
      </c>
      <c r="C189" s="6"/>
      <c r="D189" s="7">
        <f t="shared" si="6"/>
        <v>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156"/>
      <c r="Z189" s="8">
        <f t="shared" si="7"/>
        <v>0</v>
      </c>
    </row>
    <row r="190" spans="1:26" x14ac:dyDescent="0.2">
      <c r="A190" s="5"/>
      <c r="B190" s="159">
        <f t="shared" si="8"/>
        <v>0</v>
      </c>
      <c r="C190" s="6"/>
      <c r="D190" s="7">
        <f t="shared" si="6"/>
        <v>0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156"/>
      <c r="Z190" s="8">
        <f t="shared" si="7"/>
        <v>0</v>
      </c>
    </row>
    <row r="191" spans="1:26" x14ac:dyDescent="0.2">
      <c r="A191" s="5"/>
      <c r="B191" s="159">
        <f t="shared" si="8"/>
        <v>0</v>
      </c>
      <c r="C191" s="6"/>
      <c r="D191" s="7">
        <f t="shared" si="6"/>
        <v>0</v>
      </c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156"/>
      <c r="Z191" s="8">
        <f t="shared" si="7"/>
        <v>0</v>
      </c>
    </row>
    <row r="192" spans="1:26" x14ac:dyDescent="0.2">
      <c r="A192" s="5"/>
      <c r="B192" s="159">
        <f t="shared" si="8"/>
        <v>0</v>
      </c>
      <c r="C192" s="6"/>
      <c r="D192" s="7">
        <f t="shared" si="6"/>
        <v>0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156"/>
      <c r="Z192" s="8">
        <f t="shared" si="7"/>
        <v>0</v>
      </c>
    </row>
    <row r="193" spans="1:26" x14ac:dyDescent="0.2">
      <c r="A193" s="5"/>
      <c r="B193" s="159">
        <f t="shared" si="8"/>
        <v>0</v>
      </c>
      <c r="C193" s="6"/>
      <c r="D193" s="7">
        <f t="shared" si="6"/>
        <v>0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156"/>
      <c r="Z193" s="8">
        <f t="shared" si="7"/>
        <v>0</v>
      </c>
    </row>
    <row r="194" spans="1:26" x14ac:dyDescent="0.2">
      <c r="A194" s="5"/>
      <c r="B194" s="159">
        <f t="shared" si="8"/>
        <v>0</v>
      </c>
      <c r="C194" s="6"/>
      <c r="D194" s="7">
        <f t="shared" si="6"/>
        <v>0</v>
      </c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156"/>
      <c r="Z194" s="8">
        <f t="shared" si="7"/>
        <v>0</v>
      </c>
    </row>
    <row r="195" spans="1:26" x14ac:dyDescent="0.2">
      <c r="A195" s="216" t="s">
        <v>259</v>
      </c>
      <c r="B195" s="159">
        <f t="shared" si="8"/>
        <v>0</v>
      </c>
      <c r="C195" s="6">
        <f>+المخزن!H6</f>
        <v>0</v>
      </c>
      <c r="D195" s="7">
        <f t="shared" ref="D195" si="9">+C195-Z195</f>
        <v>0</v>
      </c>
      <c r="E195" s="6"/>
      <c r="F195" s="6"/>
      <c r="G195" s="6"/>
      <c r="H195" s="6">
        <f>+المخزن!F6</f>
        <v>0</v>
      </c>
      <c r="I195" s="6">
        <f>+المخزن!G6</f>
        <v>0</v>
      </c>
      <c r="J195" s="6">
        <f>+المخزن!B6</f>
        <v>0</v>
      </c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156"/>
      <c r="Z195" s="8">
        <f t="shared" ref="Z195:Z199" si="10">SUM(E195:Y195)</f>
        <v>0</v>
      </c>
    </row>
    <row r="196" spans="1:26" x14ac:dyDescent="0.2">
      <c r="A196" s="216" t="s">
        <v>18</v>
      </c>
      <c r="B196" s="159">
        <f t="shared" ref="B196" si="11">+B195</f>
        <v>0</v>
      </c>
      <c r="C196" s="229">
        <f>+الاهلاك!M6</f>
        <v>0</v>
      </c>
      <c r="D196" s="7">
        <f t="shared" ref="D196:D200" si="12">+C196-Z196</f>
        <v>0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>
        <f>+C196</f>
        <v>0</v>
      </c>
      <c r="Y196" s="156"/>
      <c r="Z196" s="8">
        <f t="shared" si="10"/>
        <v>0</v>
      </c>
    </row>
    <row r="197" spans="1:26" x14ac:dyDescent="0.2">
      <c r="A197" s="216" t="s">
        <v>246</v>
      </c>
      <c r="B197" s="159">
        <f t="shared" ref="B197:B199" si="13">+B196</f>
        <v>0</v>
      </c>
      <c r="C197" s="215">
        <f>+مرتبات!M15</f>
        <v>0</v>
      </c>
      <c r="D197" s="7">
        <f t="shared" si="12"/>
        <v>0</v>
      </c>
      <c r="E197" s="6"/>
      <c r="F197" s="6"/>
      <c r="G197" s="6"/>
      <c r="H197" s="6"/>
      <c r="I197" s="6"/>
      <c r="J197" s="6"/>
      <c r="K197" s="6"/>
      <c r="L197" s="6"/>
      <c r="M197" s="6"/>
      <c r="N197" s="215">
        <f>+C197</f>
        <v>0</v>
      </c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156"/>
      <c r="Z197" s="8">
        <f t="shared" si="10"/>
        <v>0</v>
      </c>
    </row>
    <row r="198" spans="1:26" x14ac:dyDescent="0.2">
      <c r="A198" s="216" t="s">
        <v>231</v>
      </c>
      <c r="B198" s="159">
        <f t="shared" si="13"/>
        <v>0</v>
      </c>
      <c r="C198" s="215">
        <f>+مرتبات!O15</f>
        <v>0</v>
      </c>
      <c r="D198" s="7">
        <f t="shared" si="12"/>
        <v>0</v>
      </c>
      <c r="E198" s="215">
        <f>+مرتبات!D15</f>
        <v>0</v>
      </c>
      <c r="F198" s="215">
        <f>+مرتبات!F15</f>
        <v>0</v>
      </c>
      <c r="G198" s="215">
        <f>+مرتبات!E15</f>
        <v>0</v>
      </c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156"/>
      <c r="Z198" s="8">
        <f t="shared" si="10"/>
        <v>0</v>
      </c>
    </row>
    <row r="199" spans="1:26" ht="15" thickBot="1" x14ac:dyDescent="0.25">
      <c r="A199" s="9"/>
      <c r="B199" s="159">
        <f t="shared" si="13"/>
        <v>0</v>
      </c>
      <c r="C199" s="10"/>
      <c r="D199" s="7">
        <f t="shared" si="12"/>
        <v>0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57"/>
      <c r="Z199" s="8">
        <f t="shared" si="10"/>
        <v>0</v>
      </c>
    </row>
    <row r="200" spans="1:26" ht="15.75" thickTop="1" thickBot="1" x14ac:dyDescent="0.25">
      <c r="A200" s="13" t="s">
        <v>19</v>
      </c>
      <c r="B200" s="160"/>
      <c r="C200" s="11">
        <f t="shared" ref="C200:Y200" si="14">SUM(C2:C199)</f>
        <v>0</v>
      </c>
      <c r="D200" s="7">
        <f t="shared" si="12"/>
        <v>0</v>
      </c>
      <c r="E200" s="11">
        <f t="shared" si="14"/>
        <v>0</v>
      </c>
      <c r="F200" s="11">
        <f t="shared" si="14"/>
        <v>0</v>
      </c>
      <c r="G200" s="11">
        <f t="shared" si="14"/>
        <v>0</v>
      </c>
      <c r="H200" s="11">
        <f t="shared" si="14"/>
        <v>0</v>
      </c>
      <c r="I200" s="11">
        <f t="shared" si="14"/>
        <v>0</v>
      </c>
      <c r="J200" s="11">
        <f t="shared" si="14"/>
        <v>0</v>
      </c>
      <c r="K200" s="11">
        <f t="shared" si="14"/>
        <v>0</v>
      </c>
      <c r="L200" s="11">
        <f t="shared" si="14"/>
        <v>0</v>
      </c>
      <c r="M200" s="11">
        <f t="shared" si="14"/>
        <v>0</v>
      </c>
      <c r="N200" s="11">
        <f t="shared" si="14"/>
        <v>0</v>
      </c>
      <c r="O200" s="11">
        <f t="shared" si="14"/>
        <v>0</v>
      </c>
      <c r="P200" s="11">
        <f t="shared" si="14"/>
        <v>0</v>
      </c>
      <c r="Q200" s="11">
        <f t="shared" si="14"/>
        <v>0</v>
      </c>
      <c r="R200" s="11">
        <f t="shared" si="14"/>
        <v>0</v>
      </c>
      <c r="S200" s="11">
        <f t="shared" si="14"/>
        <v>0</v>
      </c>
      <c r="T200" s="11">
        <f t="shared" si="14"/>
        <v>0</v>
      </c>
      <c r="U200" s="11">
        <f t="shared" si="14"/>
        <v>0</v>
      </c>
      <c r="V200" s="11">
        <f t="shared" si="14"/>
        <v>0</v>
      </c>
      <c r="W200" s="11">
        <f t="shared" si="14"/>
        <v>0</v>
      </c>
      <c r="X200" s="11">
        <f t="shared" si="14"/>
        <v>0</v>
      </c>
      <c r="Y200" s="11">
        <f t="shared" si="14"/>
        <v>0</v>
      </c>
      <c r="Z200" s="12">
        <f>SUM(Z2:Z199)</f>
        <v>0</v>
      </c>
    </row>
    <row r="201" spans="1:26" ht="15" thickTop="1" x14ac:dyDescent="0.2"/>
    <row r="202" spans="1:26" ht="15" thickBot="1" x14ac:dyDescent="0.25"/>
    <row r="203" spans="1:26" ht="30" thickTop="1" thickBot="1" x14ac:dyDescent="0.25">
      <c r="C203" s="3" t="s">
        <v>1</v>
      </c>
      <c r="E203" s="1">
        <f>+E200</f>
        <v>0</v>
      </c>
    </row>
    <row r="204" spans="1:26" ht="30" thickTop="1" thickBot="1" x14ac:dyDescent="0.25">
      <c r="C204" s="3" t="s">
        <v>2</v>
      </c>
      <c r="E204" s="1">
        <f>+F200</f>
        <v>0</v>
      </c>
    </row>
    <row r="205" spans="1:26" ht="30" thickTop="1" thickBot="1" x14ac:dyDescent="0.25">
      <c r="C205" s="3" t="s">
        <v>3</v>
      </c>
      <c r="E205" s="1">
        <f>+G200</f>
        <v>0</v>
      </c>
    </row>
    <row r="206" spans="1:26" ht="15.75" thickTop="1" thickBot="1" x14ac:dyDescent="0.25">
      <c r="C206" s="3" t="s">
        <v>4</v>
      </c>
      <c r="E206" s="1">
        <f>+H200</f>
        <v>0</v>
      </c>
    </row>
    <row r="207" spans="1:26" ht="15.75" thickTop="1" thickBot="1" x14ac:dyDescent="0.25">
      <c r="C207" s="3" t="s">
        <v>5</v>
      </c>
      <c r="E207" s="1">
        <f>+I200</f>
        <v>0</v>
      </c>
    </row>
    <row r="208" spans="1:26" ht="30" thickTop="1" thickBot="1" x14ac:dyDescent="0.25">
      <c r="C208" s="3" t="s">
        <v>6</v>
      </c>
      <c r="E208" s="1">
        <f>+J200</f>
        <v>0</v>
      </c>
    </row>
    <row r="209" spans="3:5" ht="15.75" thickTop="1" thickBot="1" x14ac:dyDescent="0.25">
      <c r="C209" s="3" t="s">
        <v>7</v>
      </c>
      <c r="E209" s="1">
        <f>+K200</f>
        <v>0</v>
      </c>
    </row>
    <row r="210" spans="3:5" ht="30" thickTop="1" thickBot="1" x14ac:dyDescent="0.25">
      <c r="C210" s="3" t="s">
        <v>8</v>
      </c>
      <c r="E210" s="1">
        <f>+L200</f>
        <v>0</v>
      </c>
    </row>
    <row r="211" spans="3:5" ht="15.75" thickTop="1" thickBot="1" x14ac:dyDescent="0.25">
      <c r="C211" s="3" t="s">
        <v>9</v>
      </c>
      <c r="E211" s="1">
        <f>+M200</f>
        <v>0</v>
      </c>
    </row>
    <row r="212" spans="3:5" ht="15.75" thickTop="1" thickBot="1" x14ac:dyDescent="0.25">
      <c r="C212" s="3" t="s">
        <v>167</v>
      </c>
      <c r="E212" s="1">
        <f>+N200</f>
        <v>0</v>
      </c>
    </row>
    <row r="213" spans="3:5" ht="15.75" thickTop="1" thickBot="1" x14ac:dyDescent="0.25">
      <c r="C213" s="3" t="s">
        <v>168</v>
      </c>
      <c r="E213" s="1">
        <f>+O200</f>
        <v>0</v>
      </c>
    </row>
    <row r="214" spans="3:5" ht="15.75" thickTop="1" thickBot="1" x14ac:dyDescent="0.25">
      <c r="C214" s="3" t="s">
        <v>10</v>
      </c>
      <c r="E214" s="1">
        <f>+P200</f>
        <v>0</v>
      </c>
    </row>
    <row r="215" spans="3:5" ht="15.75" thickTop="1" thickBot="1" x14ac:dyDescent="0.25">
      <c r="C215" s="3" t="s">
        <v>11</v>
      </c>
      <c r="E215" s="1">
        <f>+Q200</f>
        <v>0</v>
      </c>
    </row>
    <row r="216" spans="3:5" ht="30" thickTop="1" thickBot="1" x14ac:dyDescent="0.25">
      <c r="C216" s="3" t="s">
        <v>12</v>
      </c>
      <c r="E216" s="1">
        <f>+R200</f>
        <v>0</v>
      </c>
    </row>
    <row r="217" spans="3:5" ht="30" thickTop="1" thickBot="1" x14ac:dyDescent="0.25">
      <c r="C217" s="3" t="s">
        <v>13</v>
      </c>
      <c r="E217" s="1">
        <f>+S200</f>
        <v>0</v>
      </c>
    </row>
    <row r="218" spans="3:5" ht="30" thickTop="1" thickBot="1" x14ac:dyDescent="0.25">
      <c r="C218" s="3" t="s">
        <v>14</v>
      </c>
      <c r="E218" s="1">
        <f>+T200</f>
        <v>0</v>
      </c>
    </row>
    <row r="219" spans="3:5" ht="30" thickTop="1" thickBot="1" x14ac:dyDescent="0.25">
      <c r="C219" s="3" t="s">
        <v>15</v>
      </c>
      <c r="E219" s="1">
        <f>+U200</f>
        <v>0</v>
      </c>
    </row>
    <row r="220" spans="3:5" ht="15.75" thickTop="1" thickBot="1" x14ac:dyDescent="0.25">
      <c r="C220" s="3" t="s">
        <v>16</v>
      </c>
      <c r="E220" s="1">
        <f>+V200</f>
        <v>0</v>
      </c>
    </row>
    <row r="221" spans="3:5" ht="30" thickTop="1" thickBot="1" x14ac:dyDescent="0.25">
      <c r="C221" s="3" t="s">
        <v>17</v>
      </c>
      <c r="E221" s="1">
        <f>+W200</f>
        <v>0</v>
      </c>
    </row>
    <row r="222" spans="3:5" ht="15.75" thickTop="1" thickBot="1" x14ac:dyDescent="0.25">
      <c r="C222" s="3" t="s">
        <v>18</v>
      </c>
      <c r="E222" s="1">
        <f>+X200</f>
        <v>0</v>
      </c>
    </row>
    <row r="223" spans="3:5" ht="15.75" thickTop="1" thickBot="1" x14ac:dyDescent="0.25">
      <c r="C223" s="158" t="s">
        <v>55</v>
      </c>
      <c r="E223" s="1">
        <f>+Y200</f>
        <v>0</v>
      </c>
    </row>
    <row r="224" spans="3:5" ht="15" thickTop="1" x14ac:dyDescent="0.2">
      <c r="C224" s="4" t="s">
        <v>19</v>
      </c>
      <c r="E224" s="1">
        <f>+Z200</f>
        <v>0</v>
      </c>
    </row>
  </sheetData>
  <conditionalFormatting sqref="D2:D194 D199:D200">
    <cfRule type="cellIs" dxfId="195" priority="9" operator="lessThan">
      <formula>0</formula>
    </cfRule>
    <cfRule type="cellIs" dxfId="194" priority="10" operator="greaterThan">
      <formula>0</formula>
    </cfRule>
  </conditionalFormatting>
  <conditionalFormatting sqref="D198">
    <cfRule type="cellIs" dxfId="193" priority="7" operator="lessThan">
      <formula>0</formula>
    </cfRule>
    <cfRule type="cellIs" dxfId="192" priority="8" operator="greaterThan">
      <formula>0</formula>
    </cfRule>
  </conditionalFormatting>
  <conditionalFormatting sqref="D197">
    <cfRule type="cellIs" dxfId="191" priority="5" operator="lessThan">
      <formula>0</formula>
    </cfRule>
    <cfRule type="cellIs" dxfId="190" priority="6" operator="greaterThan">
      <formula>0</formula>
    </cfRule>
  </conditionalFormatting>
  <conditionalFormatting sqref="D196">
    <cfRule type="cellIs" dxfId="189" priority="3" operator="lessThan">
      <formula>0</formula>
    </cfRule>
    <cfRule type="cellIs" dxfId="188" priority="4" operator="greaterThan">
      <formula>0</formula>
    </cfRule>
  </conditionalFormatting>
  <conditionalFormatting sqref="D195">
    <cfRule type="cellIs" dxfId="187" priority="1" operator="lessThan">
      <formula>0</formula>
    </cfRule>
    <cfRule type="cellIs" dxfId="186" priority="2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Z224"/>
  <sheetViews>
    <sheetView rightToLeft="1" workbookViewId="0">
      <pane xSplit="4" ySplit="1" topLeftCell="E2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B1" sqref="B1:B1048576"/>
    </sheetView>
  </sheetViews>
  <sheetFormatPr defaultRowHeight="14.25" x14ac:dyDescent="0.2"/>
  <cols>
    <col min="1" max="3" width="9" style="1"/>
    <col min="4" max="4" width="4.875" style="1" customWidth="1"/>
    <col min="5" max="7" width="9" style="1"/>
    <col min="8" max="8" width="9" style="1" customWidth="1"/>
    <col min="9" max="15" width="9" style="1"/>
    <col min="16" max="17" width="8.25" style="1" customWidth="1"/>
    <col min="18" max="21" width="9" style="1"/>
    <col min="22" max="22" width="8.125" style="1" customWidth="1"/>
    <col min="23" max="23" width="9" style="1"/>
    <col min="24" max="25" width="8.625" style="1" customWidth="1"/>
    <col min="26" max="16384" width="9" style="1"/>
  </cols>
  <sheetData>
    <row r="1" spans="1:26" s="2" customFormat="1" ht="33" customHeight="1" x14ac:dyDescent="0.2">
      <c r="A1" s="14" t="s">
        <v>0</v>
      </c>
      <c r="B1" s="14" t="s">
        <v>200</v>
      </c>
      <c r="C1" s="14" t="s">
        <v>19</v>
      </c>
      <c r="D1" s="14" t="s">
        <v>20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9</v>
      </c>
      <c r="N1" s="14" t="s">
        <v>167</v>
      </c>
      <c r="O1" s="14" t="s">
        <v>168</v>
      </c>
      <c r="P1" s="14" t="s">
        <v>10</v>
      </c>
      <c r="Q1" s="14" t="s">
        <v>11</v>
      </c>
      <c r="R1" s="14" t="s">
        <v>12</v>
      </c>
      <c r="S1" s="14" t="s">
        <v>13</v>
      </c>
      <c r="T1" s="14" t="s">
        <v>14</v>
      </c>
      <c r="U1" s="14" t="s">
        <v>15</v>
      </c>
      <c r="V1" s="14" t="s">
        <v>16</v>
      </c>
      <c r="W1" s="14" t="s">
        <v>17</v>
      </c>
      <c r="X1" s="14" t="s">
        <v>18</v>
      </c>
      <c r="Y1" s="14" t="s">
        <v>55</v>
      </c>
      <c r="Z1" s="14" t="s">
        <v>19</v>
      </c>
    </row>
    <row r="2" spans="1:26" x14ac:dyDescent="0.2">
      <c r="A2" s="5"/>
      <c r="B2" s="159"/>
      <c r="C2" s="6"/>
      <c r="D2" s="7">
        <f>+C2-Z2</f>
        <v>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156"/>
      <c r="Z2" s="8">
        <f>SUM(E2:Y2)</f>
        <v>0</v>
      </c>
    </row>
    <row r="3" spans="1:26" x14ac:dyDescent="0.2">
      <c r="A3" s="5"/>
      <c r="B3" s="159">
        <f t="shared" ref="B3:B67" si="0">+B2</f>
        <v>0</v>
      </c>
      <c r="C3" s="6"/>
      <c r="D3" s="7">
        <f t="shared" ref="D3:D66" si="1">+C3-Z3</f>
        <v>0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156"/>
      <c r="Z3" s="8">
        <f t="shared" ref="Z3:Z66" si="2">SUM(E3:Y3)</f>
        <v>0</v>
      </c>
    </row>
    <row r="4" spans="1:26" x14ac:dyDescent="0.2">
      <c r="A4" s="5"/>
      <c r="B4" s="159">
        <f t="shared" si="0"/>
        <v>0</v>
      </c>
      <c r="C4" s="6"/>
      <c r="D4" s="7">
        <f t="shared" si="1"/>
        <v>0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156"/>
      <c r="Z4" s="8">
        <f t="shared" si="2"/>
        <v>0</v>
      </c>
    </row>
    <row r="5" spans="1:26" x14ac:dyDescent="0.2">
      <c r="A5" s="5"/>
      <c r="B5" s="159">
        <f t="shared" si="0"/>
        <v>0</v>
      </c>
      <c r="C5" s="6"/>
      <c r="D5" s="7">
        <f t="shared" si="1"/>
        <v>0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156"/>
      <c r="Z5" s="8">
        <f t="shared" si="2"/>
        <v>0</v>
      </c>
    </row>
    <row r="6" spans="1:26" x14ac:dyDescent="0.2">
      <c r="A6" s="5"/>
      <c r="B6" s="159">
        <f t="shared" si="0"/>
        <v>0</v>
      </c>
      <c r="C6" s="6"/>
      <c r="D6" s="7">
        <f t="shared" si="1"/>
        <v>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156"/>
      <c r="Z6" s="8">
        <f t="shared" si="2"/>
        <v>0</v>
      </c>
    </row>
    <row r="7" spans="1:26" x14ac:dyDescent="0.2">
      <c r="A7" s="5"/>
      <c r="B7" s="159">
        <f t="shared" si="0"/>
        <v>0</v>
      </c>
      <c r="C7" s="6"/>
      <c r="D7" s="7">
        <f t="shared" si="1"/>
        <v>0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156"/>
      <c r="Z7" s="8">
        <f t="shared" si="2"/>
        <v>0</v>
      </c>
    </row>
    <row r="8" spans="1:26" x14ac:dyDescent="0.2">
      <c r="A8" s="5"/>
      <c r="B8" s="159">
        <f t="shared" si="0"/>
        <v>0</v>
      </c>
      <c r="C8" s="6"/>
      <c r="D8" s="7">
        <f t="shared" si="1"/>
        <v>0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156"/>
      <c r="Z8" s="8">
        <f t="shared" si="2"/>
        <v>0</v>
      </c>
    </row>
    <row r="9" spans="1:26" x14ac:dyDescent="0.2">
      <c r="A9" s="5"/>
      <c r="B9" s="159">
        <f t="shared" si="0"/>
        <v>0</v>
      </c>
      <c r="C9" s="6"/>
      <c r="D9" s="7">
        <f t="shared" si="1"/>
        <v>0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156"/>
      <c r="Z9" s="8">
        <f t="shared" si="2"/>
        <v>0</v>
      </c>
    </row>
    <row r="10" spans="1:26" x14ac:dyDescent="0.2">
      <c r="A10" s="5"/>
      <c r="B10" s="159">
        <f t="shared" si="0"/>
        <v>0</v>
      </c>
      <c r="C10" s="6"/>
      <c r="D10" s="7">
        <f t="shared" si="1"/>
        <v>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156"/>
      <c r="Z10" s="8">
        <f t="shared" si="2"/>
        <v>0</v>
      </c>
    </row>
    <row r="11" spans="1:26" x14ac:dyDescent="0.2">
      <c r="A11" s="5"/>
      <c r="B11" s="159">
        <f t="shared" si="0"/>
        <v>0</v>
      </c>
      <c r="C11" s="6"/>
      <c r="D11" s="7">
        <f t="shared" si="1"/>
        <v>0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156"/>
      <c r="Z11" s="8">
        <f t="shared" si="2"/>
        <v>0</v>
      </c>
    </row>
    <row r="12" spans="1:26" x14ac:dyDescent="0.2">
      <c r="A12" s="5"/>
      <c r="B12" s="159">
        <f t="shared" si="0"/>
        <v>0</v>
      </c>
      <c r="C12" s="6"/>
      <c r="D12" s="7">
        <f t="shared" si="1"/>
        <v>0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156"/>
      <c r="Z12" s="8">
        <f t="shared" si="2"/>
        <v>0</v>
      </c>
    </row>
    <row r="13" spans="1:26" x14ac:dyDescent="0.2">
      <c r="A13" s="5"/>
      <c r="B13" s="159">
        <f t="shared" si="0"/>
        <v>0</v>
      </c>
      <c r="C13" s="6"/>
      <c r="D13" s="7">
        <f t="shared" si="1"/>
        <v>0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156"/>
      <c r="Z13" s="8">
        <f t="shared" si="2"/>
        <v>0</v>
      </c>
    </row>
    <row r="14" spans="1:26" x14ac:dyDescent="0.2">
      <c r="A14" s="5"/>
      <c r="B14" s="159">
        <f t="shared" si="0"/>
        <v>0</v>
      </c>
      <c r="C14" s="6"/>
      <c r="D14" s="7">
        <f t="shared" si="1"/>
        <v>0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156"/>
      <c r="Z14" s="8">
        <f t="shared" si="2"/>
        <v>0</v>
      </c>
    </row>
    <row r="15" spans="1:26" x14ac:dyDescent="0.2">
      <c r="A15" s="5"/>
      <c r="B15" s="159">
        <f t="shared" si="0"/>
        <v>0</v>
      </c>
      <c r="C15" s="6"/>
      <c r="D15" s="7">
        <f t="shared" si="1"/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156"/>
      <c r="Z15" s="8">
        <f t="shared" si="2"/>
        <v>0</v>
      </c>
    </row>
    <row r="16" spans="1:26" x14ac:dyDescent="0.2">
      <c r="A16" s="5"/>
      <c r="B16" s="159">
        <f t="shared" si="0"/>
        <v>0</v>
      </c>
      <c r="C16" s="6"/>
      <c r="D16" s="7">
        <f t="shared" si="1"/>
        <v>0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156"/>
      <c r="Z16" s="8">
        <f t="shared" si="2"/>
        <v>0</v>
      </c>
    </row>
    <row r="17" spans="1:26" x14ac:dyDescent="0.2">
      <c r="A17" s="5"/>
      <c r="B17" s="159">
        <f t="shared" si="0"/>
        <v>0</v>
      </c>
      <c r="C17" s="6"/>
      <c r="D17" s="7">
        <f t="shared" si="1"/>
        <v>0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156"/>
      <c r="Z17" s="8">
        <f t="shared" si="2"/>
        <v>0</v>
      </c>
    </row>
    <row r="18" spans="1:26" x14ac:dyDescent="0.2">
      <c r="A18" s="5"/>
      <c r="B18" s="159">
        <f t="shared" si="0"/>
        <v>0</v>
      </c>
      <c r="C18" s="6"/>
      <c r="D18" s="7">
        <f t="shared" si="1"/>
        <v>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156"/>
      <c r="Z18" s="8">
        <f t="shared" si="2"/>
        <v>0</v>
      </c>
    </row>
    <row r="19" spans="1:26" x14ac:dyDescent="0.2">
      <c r="A19" s="5"/>
      <c r="B19" s="159">
        <f t="shared" si="0"/>
        <v>0</v>
      </c>
      <c r="C19" s="6"/>
      <c r="D19" s="7">
        <f t="shared" si="1"/>
        <v>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156"/>
      <c r="Z19" s="8">
        <f t="shared" si="2"/>
        <v>0</v>
      </c>
    </row>
    <row r="20" spans="1:26" x14ac:dyDescent="0.2">
      <c r="A20" s="5"/>
      <c r="B20" s="159">
        <f t="shared" si="0"/>
        <v>0</v>
      </c>
      <c r="C20" s="6"/>
      <c r="D20" s="7">
        <f t="shared" si="1"/>
        <v>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156"/>
      <c r="Z20" s="8">
        <f t="shared" si="2"/>
        <v>0</v>
      </c>
    </row>
    <row r="21" spans="1:26" x14ac:dyDescent="0.2">
      <c r="A21" s="5"/>
      <c r="B21" s="159">
        <f t="shared" si="0"/>
        <v>0</v>
      </c>
      <c r="C21" s="6"/>
      <c r="D21" s="7">
        <f t="shared" si="1"/>
        <v>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156"/>
      <c r="Z21" s="8">
        <f t="shared" si="2"/>
        <v>0</v>
      </c>
    </row>
    <row r="22" spans="1:26" x14ac:dyDescent="0.2">
      <c r="A22" s="5"/>
      <c r="B22" s="159">
        <f t="shared" si="0"/>
        <v>0</v>
      </c>
      <c r="C22" s="6"/>
      <c r="D22" s="7">
        <f t="shared" si="1"/>
        <v>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156"/>
      <c r="Z22" s="8">
        <f t="shared" si="2"/>
        <v>0</v>
      </c>
    </row>
    <row r="23" spans="1:26" x14ac:dyDescent="0.2">
      <c r="A23" s="5"/>
      <c r="B23" s="159">
        <f t="shared" si="0"/>
        <v>0</v>
      </c>
      <c r="C23" s="6"/>
      <c r="D23" s="7">
        <f t="shared" si="1"/>
        <v>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156"/>
      <c r="Z23" s="8">
        <f t="shared" si="2"/>
        <v>0</v>
      </c>
    </row>
    <row r="24" spans="1:26" x14ac:dyDescent="0.2">
      <c r="A24" s="5"/>
      <c r="B24" s="159">
        <f t="shared" si="0"/>
        <v>0</v>
      </c>
      <c r="C24" s="6"/>
      <c r="D24" s="7">
        <f t="shared" si="1"/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156"/>
      <c r="Z24" s="8">
        <f t="shared" si="2"/>
        <v>0</v>
      </c>
    </row>
    <row r="25" spans="1:26" x14ac:dyDescent="0.2">
      <c r="A25" s="5"/>
      <c r="B25" s="159">
        <f t="shared" si="0"/>
        <v>0</v>
      </c>
      <c r="C25" s="6"/>
      <c r="D25" s="7">
        <f t="shared" si="1"/>
        <v>0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156"/>
      <c r="Z25" s="8">
        <f t="shared" si="2"/>
        <v>0</v>
      </c>
    </row>
    <row r="26" spans="1:26" x14ac:dyDescent="0.2">
      <c r="A26" s="5"/>
      <c r="B26" s="159">
        <f t="shared" si="0"/>
        <v>0</v>
      </c>
      <c r="C26" s="6"/>
      <c r="D26" s="7">
        <f t="shared" si="1"/>
        <v>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156"/>
      <c r="Z26" s="8">
        <f t="shared" si="2"/>
        <v>0</v>
      </c>
    </row>
    <row r="27" spans="1:26" x14ac:dyDescent="0.2">
      <c r="A27" s="5"/>
      <c r="B27" s="159">
        <f t="shared" si="0"/>
        <v>0</v>
      </c>
      <c r="C27" s="6"/>
      <c r="D27" s="7">
        <f t="shared" si="1"/>
        <v>0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156"/>
      <c r="Z27" s="8">
        <f t="shared" si="2"/>
        <v>0</v>
      </c>
    </row>
    <row r="28" spans="1:26" x14ac:dyDescent="0.2">
      <c r="A28" s="5"/>
      <c r="B28" s="159">
        <f t="shared" si="0"/>
        <v>0</v>
      </c>
      <c r="C28" s="6"/>
      <c r="D28" s="7">
        <f t="shared" si="1"/>
        <v>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156"/>
      <c r="Z28" s="8">
        <f t="shared" si="2"/>
        <v>0</v>
      </c>
    </row>
    <row r="29" spans="1:26" x14ac:dyDescent="0.2">
      <c r="A29" s="5"/>
      <c r="B29" s="159">
        <f t="shared" si="0"/>
        <v>0</v>
      </c>
      <c r="C29" s="6"/>
      <c r="D29" s="7">
        <f>+C29-Z29</f>
        <v>0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156"/>
      <c r="Z29" s="8">
        <f t="shared" si="2"/>
        <v>0</v>
      </c>
    </row>
    <row r="30" spans="1:26" x14ac:dyDescent="0.2">
      <c r="A30" s="5"/>
      <c r="B30" s="159">
        <f t="shared" si="0"/>
        <v>0</v>
      </c>
      <c r="C30" s="6"/>
      <c r="D30" s="7">
        <f t="shared" si="1"/>
        <v>0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156"/>
      <c r="Z30" s="8">
        <f t="shared" si="2"/>
        <v>0</v>
      </c>
    </row>
    <row r="31" spans="1:26" x14ac:dyDescent="0.2">
      <c r="A31" s="5"/>
      <c r="B31" s="159">
        <f t="shared" si="0"/>
        <v>0</v>
      </c>
      <c r="C31" s="6"/>
      <c r="D31" s="7">
        <f t="shared" si="1"/>
        <v>0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156"/>
      <c r="Z31" s="8">
        <f t="shared" si="2"/>
        <v>0</v>
      </c>
    </row>
    <row r="32" spans="1:26" x14ac:dyDescent="0.2">
      <c r="A32" s="5"/>
      <c r="B32" s="159">
        <f t="shared" si="0"/>
        <v>0</v>
      </c>
      <c r="C32" s="6"/>
      <c r="D32" s="7">
        <f t="shared" si="1"/>
        <v>0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156"/>
      <c r="Z32" s="8">
        <f t="shared" si="2"/>
        <v>0</v>
      </c>
    </row>
    <row r="33" spans="1:26" x14ac:dyDescent="0.2">
      <c r="A33" s="5"/>
      <c r="B33" s="159">
        <f t="shared" si="0"/>
        <v>0</v>
      </c>
      <c r="C33" s="6"/>
      <c r="D33" s="7">
        <f t="shared" si="1"/>
        <v>0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156"/>
      <c r="Z33" s="8">
        <f t="shared" si="2"/>
        <v>0</v>
      </c>
    </row>
    <row r="34" spans="1:26" x14ac:dyDescent="0.2">
      <c r="A34" s="5"/>
      <c r="B34" s="159">
        <f t="shared" si="0"/>
        <v>0</v>
      </c>
      <c r="C34" s="6"/>
      <c r="D34" s="7">
        <f t="shared" si="1"/>
        <v>0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156"/>
      <c r="Z34" s="8">
        <f t="shared" si="2"/>
        <v>0</v>
      </c>
    </row>
    <row r="35" spans="1:26" x14ac:dyDescent="0.2">
      <c r="A35" s="5"/>
      <c r="B35" s="159">
        <f t="shared" si="0"/>
        <v>0</v>
      </c>
      <c r="C35" s="6"/>
      <c r="D35" s="7">
        <f t="shared" si="1"/>
        <v>0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156"/>
      <c r="Z35" s="8">
        <f t="shared" si="2"/>
        <v>0</v>
      </c>
    </row>
    <row r="36" spans="1:26" x14ac:dyDescent="0.2">
      <c r="A36" s="5"/>
      <c r="B36" s="159">
        <f t="shared" si="0"/>
        <v>0</v>
      </c>
      <c r="C36" s="6"/>
      <c r="D36" s="7">
        <f t="shared" si="1"/>
        <v>0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156"/>
      <c r="Z36" s="8">
        <f t="shared" si="2"/>
        <v>0</v>
      </c>
    </row>
    <row r="37" spans="1:26" x14ac:dyDescent="0.2">
      <c r="A37" s="5"/>
      <c r="B37" s="159">
        <f t="shared" si="0"/>
        <v>0</v>
      </c>
      <c r="C37" s="6"/>
      <c r="D37" s="7">
        <f t="shared" si="1"/>
        <v>0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156"/>
      <c r="Z37" s="8">
        <f t="shared" si="2"/>
        <v>0</v>
      </c>
    </row>
    <row r="38" spans="1:26" x14ac:dyDescent="0.2">
      <c r="A38" s="5"/>
      <c r="B38" s="159">
        <f t="shared" si="0"/>
        <v>0</v>
      </c>
      <c r="C38" s="6"/>
      <c r="D38" s="7">
        <f t="shared" si="1"/>
        <v>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156"/>
      <c r="Z38" s="8">
        <f t="shared" si="2"/>
        <v>0</v>
      </c>
    </row>
    <row r="39" spans="1:26" x14ac:dyDescent="0.2">
      <c r="A39" s="5"/>
      <c r="B39" s="159">
        <f t="shared" si="0"/>
        <v>0</v>
      </c>
      <c r="C39" s="6"/>
      <c r="D39" s="7">
        <f t="shared" si="1"/>
        <v>0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156"/>
      <c r="Z39" s="8">
        <f t="shared" si="2"/>
        <v>0</v>
      </c>
    </row>
    <row r="40" spans="1:26" x14ac:dyDescent="0.2">
      <c r="A40" s="5"/>
      <c r="B40" s="159">
        <f t="shared" si="0"/>
        <v>0</v>
      </c>
      <c r="C40" s="6"/>
      <c r="D40" s="7">
        <f t="shared" si="1"/>
        <v>0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156"/>
      <c r="Z40" s="8">
        <f t="shared" si="2"/>
        <v>0</v>
      </c>
    </row>
    <row r="41" spans="1:26" x14ac:dyDescent="0.2">
      <c r="A41" s="5"/>
      <c r="B41" s="159">
        <f t="shared" si="0"/>
        <v>0</v>
      </c>
      <c r="C41" s="6"/>
      <c r="D41" s="7">
        <f t="shared" si="1"/>
        <v>0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156"/>
      <c r="Z41" s="8">
        <f t="shared" si="2"/>
        <v>0</v>
      </c>
    </row>
    <row r="42" spans="1:26" x14ac:dyDescent="0.2">
      <c r="A42" s="5"/>
      <c r="B42" s="159">
        <f t="shared" si="0"/>
        <v>0</v>
      </c>
      <c r="C42" s="6"/>
      <c r="D42" s="7">
        <f t="shared" si="1"/>
        <v>0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156"/>
      <c r="Z42" s="8">
        <f t="shared" si="2"/>
        <v>0</v>
      </c>
    </row>
    <row r="43" spans="1:26" x14ac:dyDescent="0.2">
      <c r="A43" s="5"/>
      <c r="B43" s="159">
        <f t="shared" si="0"/>
        <v>0</v>
      </c>
      <c r="C43" s="6"/>
      <c r="D43" s="7">
        <f t="shared" si="1"/>
        <v>0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156"/>
      <c r="Z43" s="8">
        <f t="shared" si="2"/>
        <v>0</v>
      </c>
    </row>
    <row r="44" spans="1:26" x14ac:dyDescent="0.2">
      <c r="A44" s="5"/>
      <c r="B44" s="159">
        <f t="shared" si="0"/>
        <v>0</v>
      </c>
      <c r="C44" s="6"/>
      <c r="D44" s="7">
        <f t="shared" si="1"/>
        <v>0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156"/>
      <c r="Z44" s="8">
        <f t="shared" si="2"/>
        <v>0</v>
      </c>
    </row>
    <row r="45" spans="1:26" x14ac:dyDescent="0.2">
      <c r="A45" s="5"/>
      <c r="B45" s="159">
        <f t="shared" si="0"/>
        <v>0</v>
      </c>
      <c r="C45" s="6"/>
      <c r="D45" s="7">
        <f t="shared" si="1"/>
        <v>0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156"/>
      <c r="Z45" s="8">
        <f t="shared" si="2"/>
        <v>0</v>
      </c>
    </row>
    <row r="46" spans="1:26" x14ac:dyDescent="0.2">
      <c r="A46" s="5"/>
      <c r="B46" s="159">
        <f t="shared" si="0"/>
        <v>0</v>
      </c>
      <c r="C46" s="6"/>
      <c r="D46" s="7">
        <f t="shared" si="1"/>
        <v>0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156"/>
      <c r="Z46" s="8">
        <f t="shared" si="2"/>
        <v>0</v>
      </c>
    </row>
    <row r="47" spans="1:26" x14ac:dyDescent="0.2">
      <c r="A47" s="5"/>
      <c r="B47" s="159">
        <f t="shared" si="0"/>
        <v>0</v>
      </c>
      <c r="C47" s="6"/>
      <c r="D47" s="7">
        <f t="shared" si="1"/>
        <v>0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156"/>
      <c r="Z47" s="8">
        <f t="shared" si="2"/>
        <v>0</v>
      </c>
    </row>
    <row r="48" spans="1:26" x14ac:dyDescent="0.2">
      <c r="A48" s="5"/>
      <c r="B48" s="159">
        <f t="shared" si="0"/>
        <v>0</v>
      </c>
      <c r="C48" s="6"/>
      <c r="D48" s="7">
        <f t="shared" si="1"/>
        <v>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156"/>
      <c r="Z48" s="8">
        <f t="shared" si="2"/>
        <v>0</v>
      </c>
    </row>
    <row r="49" spans="1:26" x14ac:dyDescent="0.2">
      <c r="A49" s="5"/>
      <c r="B49" s="159">
        <f t="shared" si="0"/>
        <v>0</v>
      </c>
      <c r="C49" s="6"/>
      <c r="D49" s="7">
        <f t="shared" si="1"/>
        <v>0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156"/>
      <c r="Z49" s="8">
        <f t="shared" si="2"/>
        <v>0</v>
      </c>
    </row>
    <row r="50" spans="1:26" x14ac:dyDescent="0.2">
      <c r="A50" s="5"/>
      <c r="B50" s="159">
        <f t="shared" si="0"/>
        <v>0</v>
      </c>
      <c r="C50" s="6"/>
      <c r="D50" s="7">
        <f t="shared" si="1"/>
        <v>0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156"/>
      <c r="Z50" s="8">
        <f t="shared" si="2"/>
        <v>0</v>
      </c>
    </row>
    <row r="51" spans="1:26" x14ac:dyDescent="0.2">
      <c r="A51" s="5"/>
      <c r="B51" s="159">
        <f t="shared" si="0"/>
        <v>0</v>
      </c>
      <c r="C51" s="6"/>
      <c r="D51" s="7">
        <f t="shared" si="1"/>
        <v>0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156"/>
      <c r="Z51" s="8">
        <f t="shared" si="2"/>
        <v>0</v>
      </c>
    </row>
    <row r="52" spans="1:26" x14ac:dyDescent="0.2">
      <c r="A52" s="5"/>
      <c r="B52" s="159">
        <f t="shared" si="0"/>
        <v>0</v>
      </c>
      <c r="C52" s="6"/>
      <c r="D52" s="7">
        <f t="shared" si="1"/>
        <v>0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156"/>
      <c r="Z52" s="8">
        <f t="shared" si="2"/>
        <v>0</v>
      </c>
    </row>
    <row r="53" spans="1:26" x14ac:dyDescent="0.2">
      <c r="A53" s="5"/>
      <c r="B53" s="159">
        <f t="shared" si="0"/>
        <v>0</v>
      </c>
      <c r="C53" s="6"/>
      <c r="D53" s="7">
        <f t="shared" si="1"/>
        <v>0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156"/>
      <c r="Z53" s="8">
        <f t="shared" si="2"/>
        <v>0</v>
      </c>
    </row>
    <row r="54" spans="1:26" x14ac:dyDescent="0.2">
      <c r="A54" s="5"/>
      <c r="B54" s="159">
        <f t="shared" si="0"/>
        <v>0</v>
      </c>
      <c r="C54" s="6"/>
      <c r="D54" s="7">
        <f t="shared" si="1"/>
        <v>0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156"/>
      <c r="Z54" s="8">
        <f t="shared" si="2"/>
        <v>0</v>
      </c>
    </row>
    <row r="55" spans="1:26" x14ac:dyDescent="0.2">
      <c r="A55" s="5"/>
      <c r="B55" s="159">
        <f t="shared" si="0"/>
        <v>0</v>
      </c>
      <c r="C55" s="6"/>
      <c r="D55" s="7">
        <f t="shared" si="1"/>
        <v>0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156"/>
      <c r="Z55" s="8">
        <f t="shared" si="2"/>
        <v>0</v>
      </c>
    </row>
    <row r="56" spans="1:26" x14ac:dyDescent="0.2">
      <c r="A56" s="5"/>
      <c r="B56" s="159">
        <f t="shared" si="0"/>
        <v>0</v>
      </c>
      <c r="C56" s="6"/>
      <c r="D56" s="7">
        <f t="shared" si="1"/>
        <v>0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156"/>
      <c r="Z56" s="8">
        <f t="shared" si="2"/>
        <v>0</v>
      </c>
    </row>
    <row r="57" spans="1:26" x14ac:dyDescent="0.2">
      <c r="A57" s="5"/>
      <c r="B57" s="159">
        <f t="shared" si="0"/>
        <v>0</v>
      </c>
      <c r="C57" s="6"/>
      <c r="D57" s="7">
        <f t="shared" si="1"/>
        <v>0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156"/>
      <c r="Z57" s="8">
        <f t="shared" si="2"/>
        <v>0</v>
      </c>
    </row>
    <row r="58" spans="1:26" x14ac:dyDescent="0.2">
      <c r="A58" s="5"/>
      <c r="B58" s="159">
        <f t="shared" si="0"/>
        <v>0</v>
      </c>
      <c r="C58" s="6"/>
      <c r="D58" s="7">
        <f t="shared" si="1"/>
        <v>0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156"/>
      <c r="Z58" s="8">
        <f t="shared" si="2"/>
        <v>0</v>
      </c>
    </row>
    <row r="59" spans="1:26" x14ac:dyDescent="0.2">
      <c r="A59" s="5"/>
      <c r="B59" s="159">
        <f t="shared" si="0"/>
        <v>0</v>
      </c>
      <c r="C59" s="6"/>
      <c r="D59" s="7">
        <f t="shared" si="1"/>
        <v>0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156"/>
      <c r="Z59" s="8">
        <f t="shared" si="2"/>
        <v>0</v>
      </c>
    </row>
    <row r="60" spans="1:26" x14ac:dyDescent="0.2">
      <c r="A60" s="5"/>
      <c r="B60" s="159">
        <f t="shared" si="0"/>
        <v>0</v>
      </c>
      <c r="C60" s="6"/>
      <c r="D60" s="7">
        <f t="shared" si="1"/>
        <v>0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156"/>
      <c r="Z60" s="8">
        <f t="shared" si="2"/>
        <v>0</v>
      </c>
    </row>
    <row r="61" spans="1:26" x14ac:dyDescent="0.2">
      <c r="A61" s="5"/>
      <c r="B61" s="159">
        <f t="shared" si="0"/>
        <v>0</v>
      </c>
      <c r="C61" s="6"/>
      <c r="D61" s="7">
        <f t="shared" si="1"/>
        <v>0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156"/>
      <c r="Z61" s="8">
        <f t="shared" si="2"/>
        <v>0</v>
      </c>
    </row>
    <row r="62" spans="1:26" x14ac:dyDescent="0.2">
      <c r="A62" s="5"/>
      <c r="B62" s="159">
        <f t="shared" si="0"/>
        <v>0</v>
      </c>
      <c r="C62" s="6"/>
      <c r="D62" s="7">
        <f t="shared" si="1"/>
        <v>0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156"/>
      <c r="Z62" s="8">
        <f t="shared" si="2"/>
        <v>0</v>
      </c>
    </row>
    <row r="63" spans="1:26" x14ac:dyDescent="0.2">
      <c r="A63" s="5"/>
      <c r="B63" s="159">
        <f t="shared" si="0"/>
        <v>0</v>
      </c>
      <c r="C63" s="6"/>
      <c r="D63" s="7">
        <f t="shared" si="1"/>
        <v>0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156"/>
      <c r="Z63" s="8">
        <f t="shared" si="2"/>
        <v>0</v>
      </c>
    </row>
    <row r="64" spans="1:26" x14ac:dyDescent="0.2">
      <c r="A64" s="5"/>
      <c r="B64" s="159">
        <f t="shared" si="0"/>
        <v>0</v>
      </c>
      <c r="C64" s="6"/>
      <c r="D64" s="7">
        <f t="shared" si="1"/>
        <v>0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156"/>
      <c r="Z64" s="8">
        <f t="shared" si="2"/>
        <v>0</v>
      </c>
    </row>
    <row r="65" spans="1:26" x14ac:dyDescent="0.2">
      <c r="A65" s="5"/>
      <c r="B65" s="159">
        <f t="shared" si="0"/>
        <v>0</v>
      </c>
      <c r="C65" s="6"/>
      <c r="D65" s="7">
        <f t="shared" si="1"/>
        <v>0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156"/>
      <c r="Z65" s="8">
        <f t="shared" si="2"/>
        <v>0</v>
      </c>
    </row>
    <row r="66" spans="1:26" x14ac:dyDescent="0.2">
      <c r="A66" s="5"/>
      <c r="B66" s="159">
        <f t="shared" si="0"/>
        <v>0</v>
      </c>
      <c r="C66" s="6"/>
      <c r="D66" s="7">
        <f t="shared" si="1"/>
        <v>0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156"/>
      <c r="Z66" s="8">
        <f t="shared" si="2"/>
        <v>0</v>
      </c>
    </row>
    <row r="67" spans="1:26" x14ac:dyDescent="0.2">
      <c r="A67" s="5"/>
      <c r="B67" s="159">
        <f t="shared" si="0"/>
        <v>0</v>
      </c>
      <c r="C67" s="6"/>
      <c r="D67" s="7">
        <f t="shared" ref="D67:D130" si="3">+C67-Z67</f>
        <v>0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156"/>
      <c r="Z67" s="8">
        <f t="shared" ref="Z67:Z130" si="4">SUM(E67:Y67)</f>
        <v>0</v>
      </c>
    </row>
    <row r="68" spans="1:26" x14ac:dyDescent="0.2">
      <c r="A68" s="5"/>
      <c r="B68" s="159">
        <f t="shared" ref="B68:B131" si="5">+B67</f>
        <v>0</v>
      </c>
      <c r="C68" s="6"/>
      <c r="D68" s="7">
        <f t="shared" si="3"/>
        <v>0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156"/>
      <c r="Z68" s="8">
        <f t="shared" si="4"/>
        <v>0</v>
      </c>
    </row>
    <row r="69" spans="1:26" x14ac:dyDescent="0.2">
      <c r="A69" s="5"/>
      <c r="B69" s="159">
        <f t="shared" si="5"/>
        <v>0</v>
      </c>
      <c r="C69" s="6"/>
      <c r="D69" s="7">
        <f t="shared" si="3"/>
        <v>0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156"/>
      <c r="Z69" s="8">
        <f t="shared" si="4"/>
        <v>0</v>
      </c>
    </row>
    <row r="70" spans="1:26" x14ac:dyDescent="0.2">
      <c r="A70" s="5"/>
      <c r="B70" s="159">
        <f t="shared" si="5"/>
        <v>0</v>
      </c>
      <c r="C70" s="6"/>
      <c r="D70" s="7">
        <f t="shared" si="3"/>
        <v>0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156"/>
      <c r="Z70" s="8">
        <f t="shared" si="4"/>
        <v>0</v>
      </c>
    </row>
    <row r="71" spans="1:26" x14ac:dyDescent="0.2">
      <c r="A71" s="5"/>
      <c r="B71" s="159">
        <f t="shared" si="5"/>
        <v>0</v>
      </c>
      <c r="C71" s="6"/>
      <c r="D71" s="7">
        <f t="shared" si="3"/>
        <v>0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156"/>
      <c r="Z71" s="8">
        <f t="shared" si="4"/>
        <v>0</v>
      </c>
    </row>
    <row r="72" spans="1:26" x14ac:dyDescent="0.2">
      <c r="A72" s="5"/>
      <c r="B72" s="159">
        <f t="shared" si="5"/>
        <v>0</v>
      </c>
      <c r="C72" s="6"/>
      <c r="D72" s="7">
        <f t="shared" si="3"/>
        <v>0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156"/>
      <c r="Z72" s="8">
        <f t="shared" si="4"/>
        <v>0</v>
      </c>
    </row>
    <row r="73" spans="1:26" x14ac:dyDescent="0.2">
      <c r="A73" s="5"/>
      <c r="B73" s="159">
        <f t="shared" si="5"/>
        <v>0</v>
      </c>
      <c r="C73" s="6"/>
      <c r="D73" s="7">
        <f t="shared" si="3"/>
        <v>0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156"/>
      <c r="Z73" s="8">
        <f t="shared" si="4"/>
        <v>0</v>
      </c>
    </row>
    <row r="74" spans="1:26" x14ac:dyDescent="0.2">
      <c r="A74" s="5"/>
      <c r="B74" s="159">
        <f t="shared" si="5"/>
        <v>0</v>
      </c>
      <c r="C74" s="6"/>
      <c r="D74" s="7">
        <f t="shared" si="3"/>
        <v>0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156"/>
      <c r="Z74" s="8">
        <f t="shared" si="4"/>
        <v>0</v>
      </c>
    </row>
    <row r="75" spans="1:26" x14ac:dyDescent="0.2">
      <c r="A75" s="5"/>
      <c r="B75" s="159">
        <f t="shared" si="5"/>
        <v>0</v>
      </c>
      <c r="C75" s="6"/>
      <c r="D75" s="7">
        <f t="shared" si="3"/>
        <v>0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156"/>
      <c r="Z75" s="8">
        <f t="shared" si="4"/>
        <v>0</v>
      </c>
    </row>
    <row r="76" spans="1:26" x14ac:dyDescent="0.2">
      <c r="A76" s="5"/>
      <c r="B76" s="159">
        <f t="shared" si="5"/>
        <v>0</v>
      </c>
      <c r="C76" s="6"/>
      <c r="D76" s="7">
        <f t="shared" si="3"/>
        <v>0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156"/>
      <c r="Z76" s="8">
        <f t="shared" si="4"/>
        <v>0</v>
      </c>
    </row>
    <row r="77" spans="1:26" x14ac:dyDescent="0.2">
      <c r="A77" s="5"/>
      <c r="B77" s="159">
        <f t="shared" si="5"/>
        <v>0</v>
      </c>
      <c r="C77" s="6"/>
      <c r="D77" s="7">
        <f t="shared" si="3"/>
        <v>0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156"/>
      <c r="Z77" s="8">
        <f t="shared" si="4"/>
        <v>0</v>
      </c>
    </row>
    <row r="78" spans="1:26" x14ac:dyDescent="0.2">
      <c r="A78" s="5"/>
      <c r="B78" s="159">
        <f t="shared" si="5"/>
        <v>0</v>
      </c>
      <c r="C78" s="6"/>
      <c r="D78" s="7">
        <f t="shared" si="3"/>
        <v>0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156"/>
      <c r="Z78" s="8">
        <f t="shared" si="4"/>
        <v>0</v>
      </c>
    </row>
    <row r="79" spans="1:26" x14ac:dyDescent="0.2">
      <c r="A79" s="5"/>
      <c r="B79" s="159">
        <f t="shared" si="5"/>
        <v>0</v>
      </c>
      <c r="C79" s="6"/>
      <c r="D79" s="7">
        <f t="shared" si="3"/>
        <v>0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156"/>
      <c r="Z79" s="8">
        <f t="shared" si="4"/>
        <v>0</v>
      </c>
    </row>
    <row r="80" spans="1:26" x14ac:dyDescent="0.2">
      <c r="A80" s="5"/>
      <c r="B80" s="159">
        <f t="shared" si="5"/>
        <v>0</v>
      </c>
      <c r="C80" s="6"/>
      <c r="D80" s="7">
        <f t="shared" si="3"/>
        <v>0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156"/>
      <c r="Z80" s="8">
        <f t="shared" si="4"/>
        <v>0</v>
      </c>
    </row>
    <row r="81" spans="1:26" x14ac:dyDescent="0.2">
      <c r="A81" s="5"/>
      <c r="B81" s="159">
        <f t="shared" si="5"/>
        <v>0</v>
      </c>
      <c r="C81" s="6"/>
      <c r="D81" s="7">
        <f t="shared" si="3"/>
        <v>0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156"/>
      <c r="Z81" s="8">
        <f t="shared" si="4"/>
        <v>0</v>
      </c>
    </row>
    <row r="82" spans="1:26" x14ac:dyDescent="0.2">
      <c r="A82" s="5"/>
      <c r="B82" s="159">
        <f t="shared" si="5"/>
        <v>0</v>
      </c>
      <c r="C82" s="6"/>
      <c r="D82" s="7">
        <f t="shared" si="3"/>
        <v>0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156"/>
      <c r="Z82" s="8">
        <f t="shared" si="4"/>
        <v>0</v>
      </c>
    </row>
    <row r="83" spans="1:26" x14ac:dyDescent="0.2">
      <c r="A83" s="5"/>
      <c r="B83" s="159">
        <f t="shared" si="5"/>
        <v>0</v>
      </c>
      <c r="C83" s="6"/>
      <c r="D83" s="7">
        <f t="shared" si="3"/>
        <v>0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156"/>
      <c r="Z83" s="8">
        <f t="shared" si="4"/>
        <v>0</v>
      </c>
    </row>
    <row r="84" spans="1:26" x14ac:dyDescent="0.2">
      <c r="A84" s="5"/>
      <c r="B84" s="159">
        <f t="shared" si="5"/>
        <v>0</v>
      </c>
      <c r="C84" s="6"/>
      <c r="D84" s="7">
        <f t="shared" si="3"/>
        <v>0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156"/>
      <c r="Z84" s="8">
        <f t="shared" si="4"/>
        <v>0</v>
      </c>
    </row>
    <row r="85" spans="1:26" x14ac:dyDescent="0.2">
      <c r="A85" s="5"/>
      <c r="B85" s="159">
        <f t="shared" si="5"/>
        <v>0</v>
      </c>
      <c r="C85" s="6"/>
      <c r="D85" s="7">
        <f t="shared" si="3"/>
        <v>0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156"/>
      <c r="Z85" s="8">
        <f t="shared" si="4"/>
        <v>0</v>
      </c>
    </row>
    <row r="86" spans="1:26" x14ac:dyDescent="0.2">
      <c r="A86" s="5"/>
      <c r="B86" s="159">
        <f t="shared" si="5"/>
        <v>0</v>
      </c>
      <c r="C86" s="6"/>
      <c r="D86" s="7">
        <f t="shared" si="3"/>
        <v>0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156"/>
      <c r="Z86" s="8">
        <f t="shared" si="4"/>
        <v>0</v>
      </c>
    </row>
    <row r="87" spans="1:26" x14ac:dyDescent="0.2">
      <c r="A87" s="5"/>
      <c r="B87" s="159">
        <f t="shared" si="5"/>
        <v>0</v>
      </c>
      <c r="C87" s="6"/>
      <c r="D87" s="7">
        <f t="shared" si="3"/>
        <v>0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156"/>
      <c r="Z87" s="8">
        <f t="shared" si="4"/>
        <v>0</v>
      </c>
    </row>
    <row r="88" spans="1:26" x14ac:dyDescent="0.2">
      <c r="A88" s="5"/>
      <c r="B88" s="159">
        <f t="shared" si="5"/>
        <v>0</v>
      </c>
      <c r="C88" s="6"/>
      <c r="D88" s="7">
        <f t="shared" si="3"/>
        <v>0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156"/>
      <c r="Z88" s="8">
        <f t="shared" si="4"/>
        <v>0</v>
      </c>
    </row>
    <row r="89" spans="1:26" x14ac:dyDescent="0.2">
      <c r="A89" s="5"/>
      <c r="B89" s="159">
        <f t="shared" si="5"/>
        <v>0</v>
      </c>
      <c r="C89" s="6"/>
      <c r="D89" s="7">
        <f t="shared" si="3"/>
        <v>0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156"/>
      <c r="Z89" s="8">
        <f t="shared" si="4"/>
        <v>0</v>
      </c>
    </row>
    <row r="90" spans="1:26" x14ac:dyDescent="0.2">
      <c r="A90" s="5"/>
      <c r="B90" s="159">
        <f t="shared" si="5"/>
        <v>0</v>
      </c>
      <c r="C90" s="6"/>
      <c r="D90" s="7">
        <f t="shared" si="3"/>
        <v>0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156"/>
      <c r="Z90" s="8">
        <f t="shared" si="4"/>
        <v>0</v>
      </c>
    </row>
    <row r="91" spans="1:26" x14ac:dyDescent="0.2">
      <c r="A91" s="5"/>
      <c r="B91" s="159">
        <f t="shared" si="5"/>
        <v>0</v>
      </c>
      <c r="C91" s="6"/>
      <c r="D91" s="7">
        <f t="shared" si="3"/>
        <v>0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156"/>
      <c r="Z91" s="8">
        <f t="shared" si="4"/>
        <v>0</v>
      </c>
    </row>
    <row r="92" spans="1:26" x14ac:dyDescent="0.2">
      <c r="A92" s="5"/>
      <c r="B92" s="159">
        <f t="shared" si="5"/>
        <v>0</v>
      </c>
      <c r="C92" s="6"/>
      <c r="D92" s="7">
        <f t="shared" si="3"/>
        <v>0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156"/>
      <c r="Z92" s="8">
        <f t="shared" si="4"/>
        <v>0</v>
      </c>
    </row>
    <row r="93" spans="1:26" x14ac:dyDescent="0.2">
      <c r="A93" s="5"/>
      <c r="B93" s="159">
        <f t="shared" si="5"/>
        <v>0</v>
      </c>
      <c r="C93" s="6"/>
      <c r="D93" s="7">
        <f t="shared" si="3"/>
        <v>0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156"/>
      <c r="Z93" s="8">
        <f t="shared" si="4"/>
        <v>0</v>
      </c>
    </row>
    <row r="94" spans="1:26" x14ac:dyDescent="0.2">
      <c r="A94" s="5"/>
      <c r="B94" s="159">
        <f t="shared" si="5"/>
        <v>0</v>
      </c>
      <c r="C94" s="6"/>
      <c r="D94" s="7">
        <f t="shared" si="3"/>
        <v>0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156"/>
      <c r="Z94" s="8">
        <f t="shared" si="4"/>
        <v>0</v>
      </c>
    </row>
    <row r="95" spans="1:26" x14ac:dyDescent="0.2">
      <c r="A95" s="5"/>
      <c r="B95" s="159">
        <f t="shared" si="5"/>
        <v>0</v>
      </c>
      <c r="C95" s="6"/>
      <c r="D95" s="7">
        <f t="shared" si="3"/>
        <v>0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156"/>
      <c r="Z95" s="8">
        <f t="shared" si="4"/>
        <v>0</v>
      </c>
    </row>
    <row r="96" spans="1:26" x14ac:dyDescent="0.2">
      <c r="A96" s="5"/>
      <c r="B96" s="159">
        <f t="shared" si="5"/>
        <v>0</v>
      </c>
      <c r="C96" s="6"/>
      <c r="D96" s="7">
        <f t="shared" si="3"/>
        <v>0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156"/>
      <c r="Z96" s="8">
        <f t="shared" si="4"/>
        <v>0</v>
      </c>
    </row>
    <row r="97" spans="1:26" x14ac:dyDescent="0.2">
      <c r="A97" s="5"/>
      <c r="B97" s="159">
        <f t="shared" si="5"/>
        <v>0</v>
      </c>
      <c r="C97" s="6"/>
      <c r="D97" s="7">
        <f t="shared" si="3"/>
        <v>0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156"/>
      <c r="Z97" s="8">
        <f t="shared" si="4"/>
        <v>0</v>
      </c>
    </row>
    <row r="98" spans="1:26" x14ac:dyDescent="0.2">
      <c r="A98" s="5"/>
      <c r="B98" s="159">
        <f t="shared" si="5"/>
        <v>0</v>
      </c>
      <c r="C98" s="6"/>
      <c r="D98" s="7">
        <f t="shared" si="3"/>
        <v>0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156"/>
      <c r="Z98" s="8">
        <f t="shared" si="4"/>
        <v>0</v>
      </c>
    </row>
    <row r="99" spans="1:26" x14ac:dyDescent="0.2">
      <c r="A99" s="5"/>
      <c r="B99" s="159">
        <f t="shared" si="5"/>
        <v>0</v>
      </c>
      <c r="C99" s="6"/>
      <c r="D99" s="7">
        <f t="shared" si="3"/>
        <v>0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156"/>
      <c r="Z99" s="8">
        <f t="shared" si="4"/>
        <v>0</v>
      </c>
    </row>
    <row r="100" spans="1:26" x14ac:dyDescent="0.2">
      <c r="A100" s="5"/>
      <c r="B100" s="159">
        <f t="shared" si="5"/>
        <v>0</v>
      </c>
      <c r="C100" s="6"/>
      <c r="D100" s="7">
        <f t="shared" si="3"/>
        <v>0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156"/>
      <c r="Z100" s="8">
        <f t="shared" si="4"/>
        <v>0</v>
      </c>
    </row>
    <row r="101" spans="1:26" x14ac:dyDescent="0.2">
      <c r="A101" s="5"/>
      <c r="B101" s="159">
        <f t="shared" si="5"/>
        <v>0</v>
      </c>
      <c r="C101" s="6"/>
      <c r="D101" s="7">
        <f t="shared" si="3"/>
        <v>0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156"/>
      <c r="Z101" s="8">
        <f t="shared" si="4"/>
        <v>0</v>
      </c>
    </row>
    <row r="102" spans="1:26" x14ac:dyDescent="0.2">
      <c r="A102" s="5"/>
      <c r="B102" s="159">
        <f t="shared" si="5"/>
        <v>0</v>
      </c>
      <c r="C102" s="6"/>
      <c r="D102" s="7">
        <f t="shared" si="3"/>
        <v>0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156"/>
      <c r="Z102" s="8">
        <f t="shared" si="4"/>
        <v>0</v>
      </c>
    </row>
    <row r="103" spans="1:26" x14ac:dyDescent="0.2">
      <c r="A103" s="5"/>
      <c r="B103" s="159">
        <f t="shared" si="5"/>
        <v>0</v>
      </c>
      <c r="C103" s="6"/>
      <c r="D103" s="7">
        <f t="shared" si="3"/>
        <v>0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156"/>
      <c r="Z103" s="8">
        <f t="shared" si="4"/>
        <v>0</v>
      </c>
    </row>
    <row r="104" spans="1:26" x14ac:dyDescent="0.2">
      <c r="A104" s="5"/>
      <c r="B104" s="159">
        <f t="shared" si="5"/>
        <v>0</v>
      </c>
      <c r="C104" s="6"/>
      <c r="D104" s="7">
        <f t="shared" si="3"/>
        <v>0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156"/>
      <c r="Z104" s="8">
        <f t="shared" si="4"/>
        <v>0</v>
      </c>
    </row>
    <row r="105" spans="1:26" x14ac:dyDescent="0.2">
      <c r="A105" s="5"/>
      <c r="B105" s="159">
        <f t="shared" si="5"/>
        <v>0</v>
      </c>
      <c r="C105" s="6"/>
      <c r="D105" s="7">
        <f t="shared" si="3"/>
        <v>0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156"/>
      <c r="Z105" s="8">
        <f t="shared" si="4"/>
        <v>0</v>
      </c>
    </row>
    <row r="106" spans="1:26" x14ac:dyDescent="0.2">
      <c r="A106" s="5"/>
      <c r="B106" s="159">
        <f t="shared" si="5"/>
        <v>0</v>
      </c>
      <c r="C106" s="6"/>
      <c r="D106" s="7">
        <f t="shared" si="3"/>
        <v>0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156"/>
      <c r="Z106" s="8">
        <f t="shared" si="4"/>
        <v>0</v>
      </c>
    </row>
    <row r="107" spans="1:26" x14ac:dyDescent="0.2">
      <c r="A107" s="5"/>
      <c r="B107" s="159">
        <f t="shared" si="5"/>
        <v>0</v>
      </c>
      <c r="C107" s="6"/>
      <c r="D107" s="7">
        <f t="shared" si="3"/>
        <v>0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156"/>
      <c r="Z107" s="8">
        <f t="shared" si="4"/>
        <v>0</v>
      </c>
    </row>
    <row r="108" spans="1:26" x14ac:dyDescent="0.2">
      <c r="A108" s="5"/>
      <c r="B108" s="159">
        <f t="shared" si="5"/>
        <v>0</v>
      </c>
      <c r="C108" s="6"/>
      <c r="D108" s="7">
        <f t="shared" si="3"/>
        <v>0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156"/>
      <c r="Z108" s="8">
        <f t="shared" si="4"/>
        <v>0</v>
      </c>
    </row>
    <row r="109" spans="1:26" x14ac:dyDescent="0.2">
      <c r="A109" s="5"/>
      <c r="B109" s="159">
        <f t="shared" si="5"/>
        <v>0</v>
      </c>
      <c r="C109" s="6"/>
      <c r="D109" s="7">
        <f t="shared" si="3"/>
        <v>0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156"/>
      <c r="Z109" s="8">
        <f t="shared" si="4"/>
        <v>0</v>
      </c>
    </row>
    <row r="110" spans="1:26" x14ac:dyDescent="0.2">
      <c r="A110" s="5"/>
      <c r="B110" s="159">
        <f t="shared" si="5"/>
        <v>0</v>
      </c>
      <c r="C110" s="6"/>
      <c r="D110" s="7">
        <f t="shared" si="3"/>
        <v>0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156"/>
      <c r="Z110" s="8">
        <f t="shared" si="4"/>
        <v>0</v>
      </c>
    </row>
    <row r="111" spans="1:26" x14ac:dyDescent="0.2">
      <c r="A111" s="5"/>
      <c r="B111" s="159">
        <f t="shared" si="5"/>
        <v>0</v>
      </c>
      <c r="C111" s="6"/>
      <c r="D111" s="7">
        <f t="shared" si="3"/>
        <v>0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156"/>
      <c r="Z111" s="8">
        <f t="shared" si="4"/>
        <v>0</v>
      </c>
    </row>
    <row r="112" spans="1:26" x14ac:dyDescent="0.2">
      <c r="A112" s="5"/>
      <c r="B112" s="159">
        <f t="shared" si="5"/>
        <v>0</v>
      </c>
      <c r="C112" s="6"/>
      <c r="D112" s="7">
        <f t="shared" si="3"/>
        <v>0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156"/>
      <c r="Z112" s="8">
        <f t="shared" si="4"/>
        <v>0</v>
      </c>
    </row>
    <row r="113" spans="1:26" x14ac:dyDescent="0.2">
      <c r="A113" s="5"/>
      <c r="B113" s="159">
        <f t="shared" si="5"/>
        <v>0</v>
      </c>
      <c r="C113" s="6"/>
      <c r="D113" s="7">
        <f t="shared" si="3"/>
        <v>0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156"/>
      <c r="Z113" s="8">
        <f t="shared" si="4"/>
        <v>0</v>
      </c>
    </row>
    <row r="114" spans="1:26" x14ac:dyDescent="0.2">
      <c r="A114" s="5"/>
      <c r="B114" s="159">
        <f t="shared" si="5"/>
        <v>0</v>
      </c>
      <c r="C114" s="6"/>
      <c r="D114" s="7">
        <f t="shared" si="3"/>
        <v>0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156"/>
      <c r="Z114" s="8">
        <f t="shared" si="4"/>
        <v>0</v>
      </c>
    </row>
    <row r="115" spans="1:26" x14ac:dyDescent="0.2">
      <c r="A115" s="5"/>
      <c r="B115" s="159">
        <f t="shared" si="5"/>
        <v>0</v>
      </c>
      <c r="C115" s="6"/>
      <c r="D115" s="7">
        <f t="shared" si="3"/>
        <v>0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156"/>
      <c r="Z115" s="8">
        <f t="shared" si="4"/>
        <v>0</v>
      </c>
    </row>
    <row r="116" spans="1:26" x14ac:dyDescent="0.2">
      <c r="A116" s="5"/>
      <c r="B116" s="159">
        <f t="shared" si="5"/>
        <v>0</v>
      </c>
      <c r="C116" s="6"/>
      <c r="D116" s="7">
        <f t="shared" si="3"/>
        <v>0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156"/>
      <c r="Z116" s="8">
        <f t="shared" si="4"/>
        <v>0</v>
      </c>
    </row>
    <row r="117" spans="1:26" x14ac:dyDescent="0.2">
      <c r="A117" s="5"/>
      <c r="B117" s="159">
        <f t="shared" si="5"/>
        <v>0</v>
      </c>
      <c r="C117" s="6"/>
      <c r="D117" s="7">
        <f t="shared" si="3"/>
        <v>0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156"/>
      <c r="Z117" s="8">
        <f t="shared" si="4"/>
        <v>0</v>
      </c>
    </row>
    <row r="118" spans="1:26" x14ac:dyDescent="0.2">
      <c r="A118" s="5"/>
      <c r="B118" s="159">
        <f t="shared" si="5"/>
        <v>0</v>
      </c>
      <c r="C118" s="6"/>
      <c r="D118" s="7">
        <f t="shared" si="3"/>
        <v>0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156"/>
      <c r="Z118" s="8">
        <f t="shared" si="4"/>
        <v>0</v>
      </c>
    </row>
    <row r="119" spans="1:26" x14ac:dyDescent="0.2">
      <c r="A119" s="5"/>
      <c r="B119" s="159">
        <f t="shared" si="5"/>
        <v>0</v>
      </c>
      <c r="C119" s="6"/>
      <c r="D119" s="7">
        <f t="shared" si="3"/>
        <v>0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156"/>
      <c r="Z119" s="8">
        <f t="shared" si="4"/>
        <v>0</v>
      </c>
    </row>
    <row r="120" spans="1:26" x14ac:dyDescent="0.2">
      <c r="A120" s="5"/>
      <c r="B120" s="159">
        <f t="shared" si="5"/>
        <v>0</v>
      </c>
      <c r="C120" s="6"/>
      <c r="D120" s="7">
        <f t="shared" si="3"/>
        <v>0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156"/>
      <c r="Z120" s="8">
        <f t="shared" si="4"/>
        <v>0</v>
      </c>
    </row>
    <row r="121" spans="1:26" x14ac:dyDescent="0.2">
      <c r="A121" s="5"/>
      <c r="B121" s="159">
        <f t="shared" si="5"/>
        <v>0</v>
      </c>
      <c r="C121" s="6"/>
      <c r="D121" s="7">
        <f t="shared" si="3"/>
        <v>0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156"/>
      <c r="Z121" s="8">
        <f t="shared" si="4"/>
        <v>0</v>
      </c>
    </row>
    <row r="122" spans="1:26" x14ac:dyDescent="0.2">
      <c r="A122" s="5"/>
      <c r="B122" s="159">
        <f t="shared" si="5"/>
        <v>0</v>
      </c>
      <c r="C122" s="6"/>
      <c r="D122" s="7">
        <f t="shared" si="3"/>
        <v>0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156"/>
      <c r="Z122" s="8">
        <f t="shared" si="4"/>
        <v>0</v>
      </c>
    </row>
    <row r="123" spans="1:26" x14ac:dyDescent="0.2">
      <c r="A123" s="5"/>
      <c r="B123" s="159">
        <f t="shared" si="5"/>
        <v>0</v>
      </c>
      <c r="C123" s="6"/>
      <c r="D123" s="7">
        <f t="shared" si="3"/>
        <v>0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156"/>
      <c r="Z123" s="8">
        <f t="shared" si="4"/>
        <v>0</v>
      </c>
    </row>
    <row r="124" spans="1:26" x14ac:dyDescent="0.2">
      <c r="A124" s="5"/>
      <c r="B124" s="159">
        <f t="shared" si="5"/>
        <v>0</v>
      </c>
      <c r="C124" s="6"/>
      <c r="D124" s="7">
        <f t="shared" si="3"/>
        <v>0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156"/>
      <c r="Z124" s="8">
        <f t="shared" si="4"/>
        <v>0</v>
      </c>
    </row>
    <row r="125" spans="1:26" x14ac:dyDescent="0.2">
      <c r="A125" s="5"/>
      <c r="B125" s="159">
        <f t="shared" si="5"/>
        <v>0</v>
      </c>
      <c r="C125" s="6"/>
      <c r="D125" s="7">
        <f t="shared" si="3"/>
        <v>0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156"/>
      <c r="Z125" s="8">
        <f t="shared" si="4"/>
        <v>0</v>
      </c>
    </row>
    <row r="126" spans="1:26" x14ac:dyDescent="0.2">
      <c r="A126" s="5"/>
      <c r="B126" s="159">
        <f t="shared" si="5"/>
        <v>0</v>
      </c>
      <c r="C126" s="6"/>
      <c r="D126" s="7">
        <f t="shared" si="3"/>
        <v>0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156"/>
      <c r="Z126" s="8">
        <f t="shared" si="4"/>
        <v>0</v>
      </c>
    </row>
    <row r="127" spans="1:26" x14ac:dyDescent="0.2">
      <c r="A127" s="5"/>
      <c r="B127" s="159">
        <f t="shared" si="5"/>
        <v>0</v>
      </c>
      <c r="C127" s="6"/>
      <c r="D127" s="7">
        <f t="shared" si="3"/>
        <v>0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156"/>
      <c r="Z127" s="8">
        <f t="shared" si="4"/>
        <v>0</v>
      </c>
    </row>
    <row r="128" spans="1:26" x14ac:dyDescent="0.2">
      <c r="A128" s="5"/>
      <c r="B128" s="159">
        <f t="shared" si="5"/>
        <v>0</v>
      </c>
      <c r="C128" s="6"/>
      <c r="D128" s="7">
        <f t="shared" si="3"/>
        <v>0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156"/>
      <c r="Z128" s="8">
        <f t="shared" si="4"/>
        <v>0</v>
      </c>
    </row>
    <row r="129" spans="1:26" x14ac:dyDescent="0.2">
      <c r="A129" s="5"/>
      <c r="B129" s="159">
        <f t="shared" si="5"/>
        <v>0</v>
      </c>
      <c r="C129" s="6"/>
      <c r="D129" s="7">
        <f t="shared" si="3"/>
        <v>0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156"/>
      <c r="Z129" s="8">
        <f t="shared" si="4"/>
        <v>0</v>
      </c>
    </row>
    <row r="130" spans="1:26" x14ac:dyDescent="0.2">
      <c r="A130" s="5"/>
      <c r="B130" s="159">
        <f t="shared" si="5"/>
        <v>0</v>
      </c>
      <c r="C130" s="6"/>
      <c r="D130" s="7">
        <f t="shared" si="3"/>
        <v>0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156"/>
      <c r="Z130" s="8">
        <f t="shared" si="4"/>
        <v>0</v>
      </c>
    </row>
    <row r="131" spans="1:26" x14ac:dyDescent="0.2">
      <c r="A131" s="5"/>
      <c r="B131" s="159">
        <f t="shared" si="5"/>
        <v>0</v>
      </c>
      <c r="C131" s="6"/>
      <c r="D131" s="7">
        <f t="shared" ref="D131:D194" si="6">+C131-Z131</f>
        <v>0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156"/>
      <c r="Z131" s="8">
        <f t="shared" ref="Z131:Z194" si="7">SUM(E131:Y131)</f>
        <v>0</v>
      </c>
    </row>
    <row r="132" spans="1:26" x14ac:dyDescent="0.2">
      <c r="A132" s="5"/>
      <c r="B132" s="159">
        <f t="shared" ref="B132:B195" si="8">+B131</f>
        <v>0</v>
      </c>
      <c r="C132" s="6"/>
      <c r="D132" s="7">
        <f t="shared" si="6"/>
        <v>0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156"/>
      <c r="Z132" s="8">
        <f t="shared" si="7"/>
        <v>0</v>
      </c>
    </row>
    <row r="133" spans="1:26" x14ac:dyDescent="0.2">
      <c r="A133" s="5"/>
      <c r="B133" s="159">
        <f t="shared" si="8"/>
        <v>0</v>
      </c>
      <c r="C133" s="6"/>
      <c r="D133" s="7">
        <f t="shared" si="6"/>
        <v>0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156"/>
      <c r="Z133" s="8">
        <f t="shared" si="7"/>
        <v>0</v>
      </c>
    </row>
    <row r="134" spans="1:26" x14ac:dyDescent="0.2">
      <c r="A134" s="5"/>
      <c r="B134" s="159">
        <f t="shared" si="8"/>
        <v>0</v>
      </c>
      <c r="C134" s="6"/>
      <c r="D134" s="7">
        <f t="shared" si="6"/>
        <v>0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156"/>
      <c r="Z134" s="8">
        <f t="shared" si="7"/>
        <v>0</v>
      </c>
    </row>
    <row r="135" spans="1:26" x14ac:dyDescent="0.2">
      <c r="A135" s="5"/>
      <c r="B135" s="159">
        <f t="shared" si="8"/>
        <v>0</v>
      </c>
      <c r="C135" s="6"/>
      <c r="D135" s="7">
        <f t="shared" si="6"/>
        <v>0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156"/>
      <c r="Z135" s="8">
        <f t="shared" si="7"/>
        <v>0</v>
      </c>
    </row>
    <row r="136" spans="1:26" x14ac:dyDescent="0.2">
      <c r="A136" s="5"/>
      <c r="B136" s="159">
        <f t="shared" si="8"/>
        <v>0</v>
      </c>
      <c r="C136" s="6"/>
      <c r="D136" s="7">
        <f t="shared" si="6"/>
        <v>0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156"/>
      <c r="Z136" s="8">
        <f t="shared" si="7"/>
        <v>0</v>
      </c>
    </row>
    <row r="137" spans="1:26" x14ac:dyDescent="0.2">
      <c r="A137" s="5"/>
      <c r="B137" s="159">
        <f t="shared" si="8"/>
        <v>0</v>
      </c>
      <c r="C137" s="6"/>
      <c r="D137" s="7">
        <f t="shared" si="6"/>
        <v>0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156"/>
      <c r="Z137" s="8">
        <f t="shared" si="7"/>
        <v>0</v>
      </c>
    </row>
    <row r="138" spans="1:26" x14ac:dyDescent="0.2">
      <c r="A138" s="5"/>
      <c r="B138" s="159">
        <f t="shared" si="8"/>
        <v>0</v>
      </c>
      <c r="C138" s="6"/>
      <c r="D138" s="7">
        <f t="shared" si="6"/>
        <v>0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156"/>
      <c r="Z138" s="8">
        <f t="shared" si="7"/>
        <v>0</v>
      </c>
    </row>
    <row r="139" spans="1:26" x14ac:dyDescent="0.2">
      <c r="A139" s="5"/>
      <c r="B139" s="159">
        <f t="shared" si="8"/>
        <v>0</v>
      </c>
      <c r="C139" s="6"/>
      <c r="D139" s="7">
        <f t="shared" si="6"/>
        <v>0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156"/>
      <c r="Z139" s="8">
        <f t="shared" si="7"/>
        <v>0</v>
      </c>
    </row>
    <row r="140" spans="1:26" x14ac:dyDescent="0.2">
      <c r="A140" s="5"/>
      <c r="B140" s="159">
        <f t="shared" si="8"/>
        <v>0</v>
      </c>
      <c r="C140" s="6"/>
      <c r="D140" s="7">
        <f t="shared" si="6"/>
        <v>0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156"/>
      <c r="Z140" s="8">
        <f t="shared" si="7"/>
        <v>0</v>
      </c>
    </row>
    <row r="141" spans="1:26" x14ac:dyDescent="0.2">
      <c r="A141" s="5"/>
      <c r="B141" s="159">
        <f t="shared" si="8"/>
        <v>0</v>
      </c>
      <c r="C141" s="6"/>
      <c r="D141" s="7">
        <f t="shared" si="6"/>
        <v>0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156"/>
      <c r="Z141" s="8">
        <f t="shared" si="7"/>
        <v>0</v>
      </c>
    </row>
    <row r="142" spans="1:26" x14ac:dyDescent="0.2">
      <c r="A142" s="5"/>
      <c r="B142" s="159">
        <f t="shared" si="8"/>
        <v>0</v>
      </c>
      <c r="C142" s="6"/>
      <c r="D142" s="7">
        <f t="shared" si="6"/>
        <v>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156"/>
      <c r="Z142" s="8">
        <f t="shared" si="7"/>
        <v>0</v>
      </c>
    </row>
    <row r="143" spans="1:26" x14ac:dyDescent="0.2">
      <c r="A143" s="5"/>
      <c r="B143" s="159">
        <f t="shared" si="8"/>
        <v>0</v>
      </c>
      <c r="C143" s="6"/>
      <c r="D143" s="7">
        <f t="shared" si="6"/>
        <v>0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156"/>
      <c r="Z143" s="8">
        <f t="shared" si="7"/>
        <v>0</v>
      </c>
    </row>
    <row r="144" spans="1:26" x14ac:dyDescent="0.2">
      <c r="A144" s="5"/>
      <c r="B144" s="159">
        <f t="shared" si="8"/>
        <v>0</v>
      </c>
      <c r="C144" s="6"/>
      <c r="D144" s="7">
        <f t="shared" si="6"/>
        <v>0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156"/>
      <c r="Z144" s="8">
        <f t="shared" si="7"/>
        <v>0</v>
      </c>
    </row>
    <row r="145" spans="1:26" x14ac:dyDescent="0.2">
      <c r="A145" s="5"/>
      <c r="B145" s="159">
        <f t="shared" si="8"/>
        <v>0</v>
      </c>
      <c r="C145" s="6"/>
      <c r="D145" s="7">
        <f t="shared" si="6"/>
        <v>0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156"/>
      <c r="Z145" s="8">
        <f t="shared" si="7"/>
        <v>0</v>
      </c>
    </row>
    <row r="146" spans="1:26" x14ac:dyDescent="0.2">
      <c r="A146" s="5"/>
      <c r="B146" s="159">
        <f t="shared" si="8"/>
        <v>0</v>
      </c>
      <c r="C146" s="6"/>
      <c r="D146" s="7">
        <f t="shared" si="6"/>
        <v>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156"/>
      <c r="Z146" s="8">
        <f t="shared" si="7"/>
        <v>0</v>
      </c>
    </row>
    <row r="147" spans="1:26" x14ac:dyDescent="0.2">
      <c r="A147" s="5"/>
      <c r="B147" s="159">
        <f t="shared" si="8"/>
        <v>0</v>
      </c>
      <c r="C147" s="6"/>
      <c r="D147" s="7">
        <f t="shared" si="6"/>
        <v>0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156"/>
      <c r="Z147" s="8">
        <f t="shared" si="7"/>
        <v>0</v>
      </c>
    </row>
    <row r="148" spans="1:26" x14ac:dyDescent="0.2">
      <c r="A148" s="5"/>
      <c r="B148" s="159">
        <f t="shared" si="8"/>
        <v>0</v>
      </c>
      <c r="C148" s="6"/>
      <c r="D148" s="7">
        <f t="shared" si="6"/>
        <v>0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156"/>
      <c r="Z148" s="8">
        <f t="shared" si="7"/>
        <v>0</v>
      </c>
    </row>
    <row r="149" spans="1:26" x14ac:dyDescent="0.2">
      <c r="A149" s="5"/>
      <c r="B149" s="159">
        <f t="shared" si="8"/>
        <v>0</v>
      </c>
      <c r="C149" s="6"/>
      <c r="D149" s="7">
        <f t="shared" si="6"/>
        <v>0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156"/>
      <c r="Z149" s="8">
        <f t="shared" si="7"/>
        <v>0</v>
      </c>
    </row>
    <row r="150" spans="1:26" x14ac:dyDescent="0.2">
      <c r="A150" s="5"/>
      <c r="B150" s="159">
        <f t="shared" si="8"/>
        <v>0</v>
      </c>
      <c r="C150" s="6"/>
      <c r="D150" s="7">
        <f t="shared" si="6"/>
        <v>0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156"/>
      <c r="Z150" s="8">
        <f t="shared" si="7"/>
        <v>0</v>
      </c>
    </row>
    <row r="151" spans="1:26" x14ac:dyDescent="0.2">
      <c r="A151" s="5"/>
      <c r="B151" s="159">
        <f t="shared" si="8"/>
        <v>0</v>
      </c>
      <c r="C151" s="6"/>
      <c r="D151" s="7">
        <f t="shared" si="6"/>
        <v>0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156"/>
      <c r="Z151" s="8">
        <f t="shared" si="7"/>
        <v>0</v>
      </c>
    </row>
    <row r="152" spans="1:26" x14ac:dyDescent="0.2">
      <c r="A152" s="5"/>
      <c r="B152" s="159">
        <f t="shared" si="8"/>
        <v>0</v>
      </c>
      <c r="C152" s="6"/>
      <c r="D152" s="7">
        <f t="shared" si="6"/>
        <v>0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156"/>
      <c r="Z152" s="8">
        <f t="shared" si="7"/>
        <v>0</v>
      </c>
    </row>
    <row r="153" spans="1:26" x14ac:dyDescent="0.2">
      <c r="A153" s="5"/>
      <c r="B153" s="159">
        <f t="shared" si="8"/>
        <v>0</v>
      </c>
      <c r="C153" s="6"/>
      <c r="D153" s="7">
        <f t="shared" si="6"/>
        <v>0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156"/>
      <c r="Z153" s="8">
        <f t="shared" si="7"/>
        <v>0</v>
      </c>
    </row>
    <row r="154" spans="1:26" x14ac:dyDescent="0.2">
      <c r="A154" s="5"/>
      <c r="B154" s="159">
        <f t="shared" si="8"/>
        <v>0</v>
      </c>
      <c r="C154" s="6"/>
      <c r="D154" s="7">
        <f t="shared" si="6"/>
        <v>0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156"/>
      <c r="Z154" s="8">
        <f t="shared" si="7"/>
        <v>0</v>
      </c>
    </row>
    <row r="155" spans="1:26" x14ac:dyDescent="0.2">
      <c r="A155" s="5"/>
      <c r="B155" s="159">
        <f t="shared" si="8"/>
        <v>0</v>
      </c>
      <c r="C155" s="6"/>
      <c r="D155" s="7">
        <f t="shared" si="6"/>
        <v>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156"/>
      <c r="Z155" s="8">
        <f t="shared" si="7"/>
        <v>0</v>
      </c>
    </row>
    <row r="156" spans="1:26" x14ac:dyDescent="0.2">
      <c r="A156" s="5"/>
      <c r="B156" s="159">
        <f t="shared" si="8"/>
        <v>0</v>
      </c>
      <c r="C156" s="6"/>
      <c r="D156" s="7">
        <f t="shared" si="6"/>
        <v>0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156"/>
      <c r="Z156" s="8">
        <f t="shared" si="7"/>
        <v>0</v>
      </c>
    </row>
    <row r="157" spans="1:26" x14ac:dyDescent="0.2">
      <c r="A157" s="5"/>
      <c r="B157" s="159">
        <f t="shared" si="8"/>
        <v>0</v>
      </c>
      <c r="C157" s="6"/>
      <c r="D157" s="7">
        <f t="shared" si="6"/>
        <v>0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156"/>
      <c r="Z157" s="8">
        <f t="shared" si="7"/>
        <v>0</v>
      </c>
    </row>
    <row r="158" spans="1:26" x14ac:dyDescent="0.2">
      <c r="A158" s="5"/>
      <c r="B158" s="159">
        <f t="shared" si="8"/>
        <v>0</v>
      </c>
      <c r="C158" s="6"/>
      <c r="D158" s="7">
        <f t="shared" si="6"/>
        <v>0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156"/>
      <c r="Z158" s="8">
        <f t="shared" si="7"/>
        <v>0</v>
      </c>
    </row>
    <row r="159" spans="1:26" x14ac:dyDescent="0.2">
      <c r="A159" s="5"/>
      <c r="B159" s="159">
        <f t="shared" si="8"/>
        <v>0</v>
      </c>
      <c r="C159" s="6"/>
      <c r="D159" s="7">
        <f t="shared" si="6"/>
        <v>0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156"/>
      <c r="Z159" s="8">
        <f t="shared" si="7"/>
        <v>0</v>
      </c>
    </row>
    <row r="160" spans="1:26" x14ac:dyDescent="0.2">
      <c r="A160" s="5"/>
      <c r="B160" s="159">
        <f t="shared" si="8"/>
        <v>0</v>
      </c>
      <c r="C160" s="6"/>
      <c r="D160" s="7">
        <f t="shared" si="6"/>
        <v>0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156"/>
      <c r="Z160" s="8">
        <f t="shared" si="7"/>
        <v>0</v>
      </c>
    </row>
    <row r="161" spans="1:26" x14ac:dyDescent="0.2">
      <c r="A161" s="5"/>
      <c r="B161" s="159">
        <f t="shared" si="8"/>
        <v>0</v>
      </c>
      <c r="C161" s="6"/>
      <c r="D161" s="7">
        <f t="shared" si="6"/>
        <v>0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156"/>
      <c r="Z161" s="8">
        <f t="shared" si="7"/>
        <v>0</v>
      </c>
    </row>
    <row r="162" spans="1:26" x14ac:dyDescent="0.2">
      <c r="A162" s="5"/>
      <c r="B162" s="159">
        <f t="shared" si="8"/>
        <v>0</v>
      </c>
      <c r="C162" s="6"/>
      <c r="D162" s="7">
        <f t="shared" si="6"/>
        <v>0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156"/>
      <c r="Z162" s="8">
        <f t="shared" si="7"/>
        <v>0</v>
      </c>
    </row>
    <row r="163" spans="1:26" x14ac:dyDescent="0.2">
      <c r="A163" s="5"/>
      <c r="B163" s="159">
        <f t="shared" si="8"/>
        <v>0</v>
      </c>
      <c r="C163" s="6"/>
      <c r="D163" s="7">
        <f t="shared" si="6"/>
        <v>0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156"/>
      <c r="Z163" s="8">
        <f t="shared" si="7"/>
        <v>0</v>
      </c>
    </row>
    <row r="164" spans="1:26" x14ac:dyDescent="0.2">
      <c r="A164" s="5"/>
      <c r="B164" s="159">
        <f t="shared" si="8"/>
        <v>0</v>
      </c>
      <c r="C164" s="6"/>
      <c r="D164" s="7">
        <f t="shared" si="6"/>
        <v>0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156"/>
      <c r="Z164" s="8">
        <f t="shared" si="7"/>
        <v>0</v>
      </c>
    </row>
    <row r="165" spans="1:26" x14ac:dyDescent="0.2">
      <c r="A165" s="5"/>
      <c r="B165" s="159">
        <f t="shared" si="8"/>
        <v>0</v>
      </c>
      <c r="C165" s="6"/>
      <c r="D165" s="7">
        <f t="shared" si="6"/>
        <v>0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156"/>
      <c r="Z165" s="8">
        <f t="shared" si="7"/>
        <v>0</v>
      </c>
    </row>
    <row r="166" spans="1:26" x14ac:dyDescent="0.2">
      <c r="A166" s="5"/>
      <c r="B166" s="159">
        <f t="shared" si="8"/>
        <v>0</v>
      </c>
      <c r="C166" s="6"/>
      <c r="D166" s="7">
        <f t="shared" si="6"/>
        <v>0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156"/>
      <c r="Z166" s="8">
        <f t="shared" si="7"/>
        <v>0</v>
      </c>
    </row>
    <row r="167" spans="1:26" x14ac:dyDescent="0.2">
      <c r="A167" s="5"/>
      <c r="B167" s="159">
        <f t="shared" si="8"/>
        <v>0</v>
      </c>
      <c r="C167" s="6"/>
      <c r="D167" s="7">
        <f t="shared" si="6"/>
        <v>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156"/>
      <c r="Z167" s="8">
        <f t="shared" si="7"/>
        <v>0</v>
      </c>
    </row>
    <row r="168" spans="1:26" x14ac:dyDescent="0.2">
      <c r="A168" s="5"/>
      <c r="B168" s="159">
        <f t="shared" si="8"/>
        <v>0</v>
      </c>
      <c r="C168" s="6"/>
      <c r="D168" s="7">
        <f t="shared" si="6"/>
        <v>0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156"/>
      <c r="Z168" s="8">
        <f t="shared" si="7"/>
        <v>0</v>
      </c>
    </row>
    <row r="169" spans="1:26" x14ac:dyDescent="0.2">
      <c r="A169" s="5"/>
      <c r="B169" s="159">
        <f t="shared" si="8"/>
        <v>0</v>
      </c>
      <c r="C169" s="6"/>
      <c r="D169" s="7">
        <f t="shared" si="6"/>
        <v>0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156"/>
      <c r="Z169" s="8">
        <f t="shared" si="7"/>
        <v>0</v>
      </c>
    </row>
    <row r="170" spans="1:26" x14ac:dyDescent="0.2">
      <c r="A170" s="5"/>
      <c r="B170" s="159">
        <f t="shared" si="8"/>
        <v>0</v>
      </c>
      <c r="C170" s="6"/>
      <c r="D170" s="7">
        <f t="shared" si="6"/>
        <v>0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156"/>
      <c r="Z170" s="8">
        <f t="shared" si="7"/>
        <v>0</v>
      </c>
    </row>
    <row r="171" spans="1:26" x14ac:dyDescent="0.2">
      <c r="A171" s="5"/>
      <c r="B171" s="159">
        <f t="shared" si="8"/>
        <v>0</v>
      </c>
      <c r="C171" s="6"/>
      <c r="D171" s="7">
        <f t="shared" si="6"/>
        <v>0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156"/>
      <c r="Z171" s="8">
        <f t="shared" si="7"/>
        <v>0</v>
      </c>
    </row>
    <row r="172" spans="1:26" x14ac:dyDescent="0.2">
      <c r="A172" s="5"/>
      <c r="B172" s="159">
        <f t="shared" si="8"/>
        <v>0</v>
      </c>
      <c r="C172" s="6"/>
      <c r="D172" s="7">
        <f t="shared" si="6"/>
        <v>0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156"/>
      <c r="Z172" s="8">
        <f t="shared" si="7"/>
        <v>0</v>
      </c>
    </row>
    <row r="173" spans="1:26" x14ac:dyDescent="0.2">
      <c r="A173" s="5"/>
      <c r="B173" s="159">
        <f t="shared" si="8"/>
        <v>0</v>
      </c>
      <c r="C173" s="6"/>
      <c r="D173" s="7">
        <f t="shared" si="6"/>
        <v>0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156"/>
      <c r="Z173" s="8">
        <f t="shared" si="7"/>
        <v>0</v>
      </c>
    </row>
    <row r="174" spans="1:26" x14ac:dyDescent="0.2">
      <c r="A174" s="5"/>
      <c r="B174" s="159">
        <f t="shared" si="8"/>
        <v>0</v>
      </c>
      <c r="C174" s="6"/>
      <c r="D174" s="7">
        <f t="shared" si="6"/>
        <v>0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156"/>
      <c r="Z174" s="8">
        <f t="shared" si="7"/>
        <v>0</v>
      </c>
    </row>
    <row r="175" spans="1:26" x14ac:dyDescent="0.2">
      <c r="A175" s="5"/>
      <c r="B175" s="159">
        <f t="shared" si="8"/>
        <v>0</v>
      </c>
      <c r="C175" s="6"/>
      <c r="D175" s="7">
        <f t="shared" si="6"/>
        <v>0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156"/>
      <c r="Z175" s="8">
        <f t="shared" si="7"/>
        <v>0</v>
      </c>
    </row>
    <row r="176" spans="1:26" x14ac:dyDescent="0.2">
      <c r="A176" s="5"/>
      <c r="B176" s="159">
        <f t="shared" si="8"/>
        <v>0</v>
      </c>
      <c r="C176" s="6"/>
      <c r="D176" s="7">
        <f t="shared" si="6"/>
        <v>0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156"/>
      <c r="Z176" s="8">
        <f t="shared" si="7"/>
        <v>0</v>
      </c>
    </row>
    <row r="177" spans="1:26" x14ac:dyDescent="0.2">
      <c r="A177" s="5"/>
      <c r="B177" s="159">
        <f t="shared" si="8"/>
        <v>0</v>
      </c>
      <c r="C177" s="6"/>
      <c r="D177" s="7">
        <f t="shared" si="6"/>
        <v>0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156"/>
      <c r="Z177" s="8">
        <f t="shared" si="7"/>
        <v>0</v>
      </c>
    </row>
    <row r="178" spans="1:26" x14ac:dyDescent="0.2">
      <c r="A178" s="5"/>
      <c r="B178" s="159">
        <f t="shared" si="8"/>
        <v>0</v>
      </c>
      <c r="C178" s="6"/>
      <c r="D178" s="7">
        <f t="shared" si="6"/>
        <v>0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156"/>
      <c r="Z178" s="8">
        <f t="shared" si="7"/>
        <v>0</v>
      </c>
    </row>
    <row r="179" spans="1:26" x14ac:dyDescent="0.2">
      <c r="A179" s="5"/>
      <c r="B179" s="159">
        <f t="shared" si="8"/>
        <v>0</v>
      </c>
      <c r="C179" s="6"/>
      <c r="D179" s="7">
        <f t="shared" si="6"/>
        <v>0</v>
      </c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156"/>
      <c r="Z179" s="8">
        <f t="shared" si="7"/>
        <v>0</v>
      </c>
    </row>
    <row r="180" spans="1:26" x14ac:dyDescent="0.2">
      <c r="A180" s="5"/>
      <c r="B180" s="159">
        <f t="shared" si="8"/>
        <v>0</v>
      </c>
      <c r="C180" s="6"/>
      <c r="D180" s="7">
        <f t="shared" si="6"/>
        <v>0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156"/>
      <c r="Z180" s="8">
        <f t="shared" si="7"/>
        <v>0</v>
      </c>
    </row>
    <row r="181" spans="1:26" x14ac:dyDescent="0.2">
      <c r="A181" s="5"/>
      <c r="B181" s="159">
        <f t="shared" si="8"/>
        <v>0</v>
      </c>
      <c r="C181" s="6"/>
      <c r="D181" s="7">
        <f t="shared" si="6"/>
        <v>0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156"/>
      <c r="Z181" s="8">
        <f t="shared" si="7"/>
        <v>0</v>
      </c>
    </row>
    <row r="182" spans="1:26" x14ac:dyDescent="0.2">
      <c r="A182" s="5"/>
      <c r="B182" s="159">
        <f t="shared" si="8"/>
        <v>0</v>
      </c>
      <c r="C182" s="6"/>
      <c r="D182" s="7">
        <f t="shared" si="6"/>
        <v>0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156"/>
      <c r="Z182" s="8">
        <f t="shared" si="7"/>
        <v>0</v>
      </c>
    </row>
    <row r="183" spans="1:26" x14ac:dyDescent="0.2">
      <c r="A183" s="5"/>
      <c r="B183" s="159">
        <f t="shared" si="8"/>
        <v>0</v>
      </c>
      <c r="C183" s="6"/>
      <c r="D183" s="7">
        <f t="shared" si="6"/>
        <v>0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156"/>
      <c r="Z183" s="8">
        <f t="shared" si="7"/>
        <v>0</v>
      </c>
    </row>
    <row r="184" spans="1:26" x14ac:dyDescent="0.2">
      <c r="A184" s="5"/>
      <c r="B184" s="159">
        <f t="shared" si="8"/>
        <v>0</v>
      </c>
      <c r="C184" s="6"/>
      <c r="D184" s="7">
        <f t="shared" si="6"/>
        <v>0</v>
      </c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156"/>
      <c r="Z184" s="8">
        <f t="shared" si="7"/>
        <v>0</v>
      </c>
    </row>
    <row r="185" spans="1:26" x14ac:dyDescent="0.2">
      <c r="A185" s="5"/>
      <c r="B185" s="159">
        <f t="shared" si="8"/>
        <v>0</v>
      </c>
      <c r="C185" s="6"/>
      <c r="D185" s="7">
        <f t="shared" si="6"/>
        <v>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156"/>
      <c r="Z185" s="8">
        <f t="shared" si="7"/>
        <v>0</v>
      </c>
    </row>
    <row r="186" spans="1:26" x14ac:dyDescent="0.2">
      <c r="A186" s="5"/>
      <c r="B186" s="159">
        <f t="shared" si="8"/>
        <v>0</v>
      </c>
      <c r="C186" s="6"/>
      <c r="D186" s="7">
        <f t="shared" si="6"/>
        <v>0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156"/>
      <c r="Z186" s="8">
        <f t="shared" si="7"/>
        <v>0</v>
      </c>
    </row>
    <row r="187" spans="1:26" x14ac:dyDescent="0.2">
      <c r="A187" s="5"/>
      <c r="B187" s="159">
        <f t="shared" si="8"/>
        <v>0</v>
      </c>
      <c r="C187" s="6"/>
      <c r="D187" s="7">
        <f t="shared" si="6"/>
        <v>0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156"/>
      <c r="Z187" s="8">
        <f t="shared" si="7"/>
        <v>0</v>
      </c>
    </row>
    <row r="188" spans="1:26" x14ac:dyDescent="0.2">
      <c r="A188" s="5"/>
      <c r="B188" s="159">
        <f t="shared" si="8"/>
        <v>0</v>
      </c>
      <c r="C188" s="6"/>
      <c r="D188" s="7">
        <f t="shared" si="6"/>
        <v>0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156"/>
      <c r="Z188" s="8">
        <f t="shared" si="7"/>
        <v>0</v>
      </c>
    </row>
    <row r="189" spans="1:26" x14ac:dyDescent="0.2">
      <c r="A189" s="5"/>
      <c r="B189" s="159">
        <f t="shared" si="8"/>
        <v>0</v>
      </c>
      <c r="C189" s="6"/>
      <c r="D189" s="7">
        <f t="shared" si="6"/>
        <v>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156"/>
      <c r="Z189" s="8">
        <f t="shared" si="7"/>
        <v>0</v>
      </c>
    </row>
    <row r="190" spans="1:26" x14ac:dyDescent="0.2">
      <c r="A190" s="5"/>
      <c r="B190" s="159">
        <f t="shared" si="8"/>
        <v>0</v>
      </c>
      <c r="C190" s="6"/>
      <c r="D190" s="7">
        <f t="shared" si="6"/>
        <v>0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156"/>
      <c r="Z190" s="8">
        <f t="shared" si="7"/>
        <v>0</v>
      </c>
    </row>
    <row r="191" spans="1:26" x14ac:dyDescent="0.2">
      <c r="A191" s="5"/>
      <c r="B191" s="159">
        <f t="shared" si="8"/>
        <v>0</v>
      </c>
      <c r="C191" s="6"/>
      <c r="D191" s="7">
        <f t="shared" si="6"/>
        <v>0</v>
      </c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156"/>
      <c r="Z191" s="8">
        <f t="shared" si="7"/>
        <v>0</v>
      </c>
    </row>
    <row r="192" spans="1:26" x14ac:dyDescent="0.2">
      <c r="A192" s="5"/>
      <c r="B192" s="159">
        <f t="shared" si="8"/>
        <v>0</v>
      </c>
      <c r="C192" s="6"/>
      <c r="D192" s="7">
        <f t="shared" si="6"/>
        <v>0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156"/>
      <c r="Z192" s="8">
        <f t="shared" si="7"/>
        <v>0</v>
      </c>
    </row>
    <row r="193" spans="1:26" x14ac:dyDescent="0.2">
      <c r="A193" s="5"/>
      <c r="B193" s="159">
        <f t="shared" si="8"/>
        <v>0</v>
      </c>
      <c r="C193" s="6"/>
      <c r="D193" s="7">
        <f t="shared" si="6"/>
        <v>0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156"/>
      <c r="Z193" s="8">
        <f t="shared" si="7"/>
        <v>0</v>
      </c>
    </row>
    <row r="194" spans="1:26" x14ac:dyDescent="0.2">
      <c r="A194" s="5"/>
      <c r="B194" s="159">
        <f t="shared" si="8"/>
        <v>0</v>
      </c>
      <c r="C194" s="6"/>
      <c r="D194" s="7">
        <f t="shared" si="6"/>
        <v>0</v>
      </c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156"/>
      <c r="Z194" s="8">
        <f t="shared" si="7"/>
        <v>0</v>
      </c>
    </row>
    <row r="195" spans="1:26" x14ac:dyDescent="0.2">
      <c r="A195" s="216" t="s">
        <v>259</v>
      </c>
      <c r="B195" s="159">
        <f t="shared" si="8"/>
        <v>0</v>
      </c>
      <c r="C195" s="6">
        <f>+المخزن!H7</f>
        <v>0</v>
      </c>
      <c r="D195" s="7">
        <f t="shared" ref="D195" si="9">+C195-Z195</f>
        <v>0</v>
      </c>
      <c r="E195" s="6"/>
      <c r="F195" s="6"/>
      <c r="G195" s="6"/>
      <c r="H195" s="6">
        <f>+المخزن!F7</f>
        <v>0</v>
      </c>
      <c r="I195" s="6">
        <f>+المخزن!G7</f>
        <v>0</v>
      </c>
      <c r="J195" s="6">
        <f>+المخزن!B7</f>
        <v>0</v>
      </c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156"/>
      <c r="Z195" s="8">
        <f t="shared" ref="Z195:Z199" si="10">SUM(E195:Y195)</f>
        <v>0</v>
      </c>
    </row>
    <row r="196" spans="1:26" x14ac:dyDescent="0.2">
      <c r="A196" s="216" t="s">
        <v>18</v>
      </c>
      <c r="B196" s="159">
        <f t="shared" ref="B196" si="11">+B195</f>
        <v>0</v>
      </c>
      <c r="C196" s="229">
        <f>+الاهلاك!M7</f>
        <v>0</v>
      </c>
      <c r="D196" s="7">
        <f t="shared" ref="D196:D200" si="12">+C196-Z196</f>
        <v>0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>
        <f>+C196</f>
        <v>0</v>
      </c>
      <c r="Y196" s="156"/>
      <c r="Z196" s="8">
        <f t="shared" si="10"/>
        <v>0</v>
      </c>
    </row>
    <row r="197" spans="1:26" x14ac:dyDescent="0.2">
      <c r="A197" s="216" t="s">
        <v>246</v>
      </c>
      <c r="B197" s="159">
        <f t="shared" ref="B197:B199" si="13">+B196</f>
        <v>0</v>
      </c>
      <c r="C197" s="215">
        <f>+مرتبات!M16</f>
        <v>0</v>
      </c>
      <c r="D197" s="7">
        <f t="shared" si="12"/>
        <v>0</v>
      </c>
      <c r="E197" s="6"/>
      <c r="F197" s="6"/>
      <c r="G197" s="6"/>
      <c r="H197" s="6"/>
      <c r="I197" s="6"/>
      <c r="J197" s="6"/>
      <c r="K197" s="6"/>
      <c r="L197" s="6"/>
      <c r="M197" s="6"/>
      <c r="N197" s="215">
        <f>+C197</f>
        <v>0</v>
      </c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156"/>
      <c r="Z197" s="8">
        <f t="shared" si="10"/>
        <v>0</v>
      </c>
    </row>
    <row r="198" spans="1:26" x14ac:dyDescent="0.2">
      <c r="A198" s="216" t="s">
        <v>231</v>
      </c>
      <c r="B198" s="159">
        <f t="shared" si="13"/>
        <v>0</v>
      </c>
      <c r="C198" s="215">
        <f>+مرتبات!O16</f>
        <v>0</v>
      </c>
      <c r="D198" s="7">
        <f t="shared" si="12"/>
        <v>0</v>
      </c>
      <c r="E198" s="215">
        <f>+مرتبات!D16</f>
        <v>0</v>
      </c>
      <c r="F198" s="215">
        <f>+مرتبات!F16</f>
        <v>0</v>
      </c>
      <c r="G198" s="215">
        <f>+مرتبات!E16</f>
        <v>0</v>
      </c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156"/>
      <c r="Z198" s="8">
        <f t="shared" si="10"/>
        <v>0</v>
      </c>
    </row>
    <row r="199" spans="1:26" ht="15" thickBot="1" x14ac:dyDescent="0.25">
      <c r="A199" s="9"/>
      <c r="B199" s="159">
        <f t="shared" si="13"/>
        <v>0</v>
      </c>
      <c r="C199" s="10"/>
      <c r="D199" s="7">
        <f t="shared" si="12"/>
        <v>0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57"/>
      <c r="Z199" s="8">
        <f t="shared" si="10"/>
        <v>0</v>
      </c>
    </row>
    <row r="200" spans="1:26" ht="15.75" thickTop="1" thickBot="1" x14ac:dyDescent="0.25">
      <c r="A200" s="13" t="s">
        <v>19</v>
      </c>
      <c r="B200" s="160"/>
      <c r="C200" s="11">
        <f t="shared" ref="C200:Y200" si="14">SUM(C2:C199)</f>
        <v>0</v>
      </c>
      <c r="D200" s="7">
        <f t="shared" si="12"/>
        <v>0</v>
      </c>
      <c r="E200" s="11">
        <f t="shared" si="14"/>
        <v>0</v>
      </c>
      <c r="F200" s="11">
        <f t="shared" si="14"/>
        <v>0</v>
      </c>
      <c r="G200" s="11">
        <f t="shared" si="14"/>
        <v>0</v>
      </c>
      <c r="H200" s="11">
        <f t="shared" si="14"/>
        <v>0</v>
      </c>
      <c r="I200" s="11">
        <f t="shared" si="14"/>
        <v>0</v>
      </c>
      <c r="J200" s="11">
        <f t="shared" si="14"/>
        <v>0</v>
      </c>
      <c r="K200" s="11">
        <f t="shared" si="14"/>
        <v>0</v>
      </c>
      <c r="L200" s="11">
        <f t="shared" si="14"/>
        <v>0</v>
      </c>
      <c r="M200" s="11">
        <f t="shared" si="14"/>
        <v>0</v>
      </c>
      <c r="N200" s="11">
        <f t="shared" si="14"/>
        <v>0</v>
      </c>
      <c r="O200" s="11">
        <f t="shared" si="14"/>
        <v>0</v>
      </c>
      <c r="P200" s="11">
        <f t="shared" si="14"/>
        <v>0</v>
      </c>
      <c r="Q200" s="11">
        <f t="shared" si="14"/>
        <v>0</v>
      </c>
      <c r="R200" s="11">
        <f t="shared" si="14"/>
        <v>0</v>
      </c>
      <c r="S200" s="11">
        <f t="shared" si="14"/>
        <v>0</v>
      </c>
      <c r="T200" s="11">
        <f t="shared" si="14"/>
        <v>0</v>
      </c>
      <c r="U200" s="11">
        <f t="shared" si="14"/>
        <v>0</v>
      </c>
      <c r="V200" s="11">
        <f t="shared" si="14"/>
        <v>0</v>
      </c>
      <c r="W200" s="11">
        <f t="shared" si="14"/>
        <v>0</v>
      </c>
      <c r="X200" s="11">
        <f t="shared" si="14"/>
        <v>0</v>
      </c>
      <c r="Y200" s="11">
        <f t="shared" si="14"/>
        <v>0</v>
      </c>
      <c r="Z200" s="12">
        <f>SUM(Z2:Z199)</f>
        <v>0</v>
      </c>
    </row>
    <row r="201" spans="1:26" ht="15" thickTop="1" x14ac:dyDescent="0.2"/>
    <row r="202" spans="1:26" ht="15" thickBot="1" x14ac:dyDescent="0.25"/>
    <row r="203" spans="1:26" ht="30" thickTop="1" thickBot="1" x14ac:dyDescent="0.25">
      <c r="C203" s="3" t="s">
        <v>1</v>
      </c>
      <c r="E203" s="1">
        <f>+E200</f>
        <v>0</v>
      </c>
    </row>
    <row r="204" spans="1:26" ht="30" thickTop="1" thickBot="1" x14ac:dyDescent="0.25">
      <c r="C204" s="3" t="s">
        <v>2</v>
      </c>
      <c r="E204" s="1">
        <f>+F200</f>
        <v>0</v>
      </c>
    </row>
    <row r="205" spans="1:26" ht="30" thickTop="1" thickBot="1" x14ac:dyDescent="0.25">
      <c r="C205" s="3" t="s">
        <v>3</v>
      </c>
      <c r="E205" s="1">
        <f>+G200</f>
        <v>0</v>
      </c>
    </row>
    <row r="206" spans="1:26" ht="15.75" thickTop="1" thickBot="1" x14ac:dyDescent="0.25">
      <c r="C206" s="3" t="s">
        <v>4</v>
      </c>
      <c r="E206" s="1">
        <f>+H200</f>
        <v>0</v>
      </c>
    </row>
    <row r="207" spans="1:26" ht="15.75" thickTop="1" thickBot="1" x14ac:dyDescent="0.25">
      <c r="C207" s="3" t="s">
        <v>5</v>
      </c>
      <c r="E207" s="1">
        <f>+I200</f>
        <v>0</v>
      </c>
    </row>
    <row r="208" spans="1:26" ht="30" thickTop="1" thickBot="1" x14ac:dyDescent="0.25">
      <c r="C208" s="3" t="s">
        <v>6</v>
      </c>
      <c r="E208" s="1">
        <f>+J200</f>
        <v>0</v>
      </c>
    </row>
    <row r="209" spans="3:5" ht="15.75" thickTop="1" thickBot="1" x14ac:dyDescent="0.25">
      <c r="C209" s="3" t="s">
        <v>7</v>
      </c>
      <c r="E209" s="1">
        <f>+K200</f>
        <v>0</v>
      </c>
    </row>
    <row r="210" spans="3:5" ht="30" thickTop="1" thickBot="1" x14ac:dyDescent="0.25">
      <c r="C210" s="3" t="s">
        <v>8</v>
      </c>
      <c r="E210" s="1">
        <f>+L200</f>
        <v>0</v>
      </c>
    </row>
    <row r="211" spans="3:5" ht="15.75" thickTop="1" thickBot="1" x14ac:dyDescent="0.25">
      <c r="C211" s="3" t="s">
        <v>9</v>
      </c>
      <c r="E211" s="1">
        <f>+M200</f>
        <v>0</v>
      </c>
    </row>
    <row r="212" spans="3:5" ht="15.75" thickTop="1" thickBot="1" x14ac:dyDescent="0.25">
      <c r="C212" s="3" t="s">
        <v>167</v>
      </c>
      <c r="E212" s="1">
        <f>+N200</f>
        <v>0</v>
      </c>
    </row>
    <row r="213" spans="3:5" ht="15.75" thickTop="1" thickBot="1" x14ac:dyDescent="0.25">
      <c r="C213" s="3" t="s">
        <v>168</v>
      </c>
      <c r="E213" s="1">
        <f>+O200</f>
        <v>0</v>
      </c>
    </row>
    <row r="214" spans="3:5" ht="15.75" thickTop="1" thickBot="1" x14ac:dyDescent="0.25">
      <c r="C214" s="3" t="s">
        <v>10</v>
      </c>
      <c r="E214" s="1">
        <f>+P200</f>
        <v>0</v>
      </c>
    </row>
    <row r="215" spans="3:5" ht="15.75" thickTop="1" thickBot="1" x14ac:dyDescent="0.25">
      <c r="C215" s="3" t="s">
        <v>11</v>
      </c>
      <c r="E215" s="1">
        <f>+Q200</f>
        <v>0</v>
      </c>
    </row>
    <row r="216" spans="3:5" ht="30" thickTop="1" thickBot="1" x14ac:dyDescent="0.25">
      <c r="C216" s="3" t="s">
        <v>12</v>
      </c>
      <c r="E216" s="1">
        <f>+R200</f>
        <v>0</v>
      </c>
    </row>
    <row r="217" spans="3:5" ht="30" thickTop="1" thickBot="1" x14ac:dyDescent="0.25">
      <c r="C217" s="3" t="s">
        <v>13</v>
      </c>
      <c r="E217" s="1">
        <f>+S200</f>
        <v>0</v>
      </c>
    </row>
    <row r="218" spans="3:5" ht="30" thickTop="1" thickBot="1" x14ac:dyDescent="0.25">
      <c r="C218" s="3" t="s">
        <v>14</v>
      </c>
      <c r="E218" s="1">
        <f>+T200</f>
        <v>0</v>
      </c>
    </row>
    <row r="219" spans="3:5" ht="30" thickTop="1" thickBot="1" x14ac:dyDescent="0.25">
      <c r="C219" s="3" t="s">
        <v>15</v>
      </c>
      <c r="E219" s="1">
        <f>+U200</f>
        <v>0</v>
      </c>
    </row>
    <row r="220" spans="3:5" ht="15.75" thickTop="1" thickBot="1" x14ac:dyDescent="0.25">
      <c r="C220" s="3" t="s">
        <v>16</v>
      </c>
      <c r="E220" s="1">
        <f>+V200</f>
        <v>0</v>
      </c>
    </row>
    <row r="221" spans="3:5" ht="30" thickTop="1" thickBot="1" x14ac:dyDescent="0.25">
      <c r="C221" s="3" t="s">
        <v>17</v>
      </c>
      <c r="E221" s="1">
        <f>+W200</f>
        <v>0</v>
      </c>
    </row>
    <row r="222" spans="3:5" ht="15.75" thickTop="1" thickBot="1" x14ac:dyDescent="0.25">
      <c r="C222" s="3" t="s">
        <v>18</v>
      </c>
      <c r="E222" s="1">
        <f>+X200</f>
        <v>0</v>
      </c>
    </row>
    <row r="223" spans="3:5" ht="15.75" thickTop="1" thickBot="1" x14ac:dyDescent="0.25">
      <c r="C223" s="158" t="s">
        <v>55</v>
      </c>
      <c r="E223" s="1">
        <f>+Y200</f>
        <v>0</v>
      </c>
    </row>
    <row r="224" spans="3:5" ht="15" thickTop="1" x14ac:dyDescent="0.2">
      <c r="C224" s="4" t="s">
        <v>19</v>
      </c>
      <c r="E224" s="1">
        <f>+Z200</f>
        <v>0</v>
      </c>
    </row>
  </sheetData>
  <conditionalFormatting sqref="D2:D194 D199:D200">
    <cfRule type="cellIs" dxfId="185" priority="9" operator="lessThan">
      <formula>0</formula>
    </cfRule>
    <cfRule type="cellIs" dxfId="184" priority="10" operator="greaterThan">
      <formula>0</formula>
    </cfRule>
  </conditionalFormatting>
  <conditionalFormatting sqref="D198">
    <cfRule type="cellIs" dxfId="183" priority="7" operator="lessThan">
      <formula>0</formula>
    </cfRule>
    <cfRule type="cellIs" dxfId="182" priority="8" operator="greaterThan">
      <formula>0</formula>
    </cfRule>
  </conditionalFormatting>
  <conditionalFormatting sqref="D197">
    <cfRule type="cellIs" dxfId="181" priority="5" operator="lessThan">
      <formula>0</formula>
    </cfRule>
    <cfRule type="cellIs" dxfId="180" priority="6" operator="greaterThan">
      <formula>0</formula>
    </cfRule>
  </conditionalFormatting>
  <conditionalFormatting sqref="D196">
    <cfRule type="cellIs" dxfId="179" priority="3" operator="lessThan">
      <formula>0</formula>
    </cfRule>
    <cfRule type="cellIs" dxfId="178" priority="4" operator="greaterThan">
      <formula>0</formula>
    </cfRule>
  </conditionalFormatting>
  <conditionalFormatting sqref="D195">
    <cfRule type="cellIs" dxfId="177" priority="1" operator="lessThan">
      <formula>0</formula>
    </cfRule>
    <cfRule type="cellIs" dxfId="176" priority="2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Z224"/>
  <sheetViews>
    <sheetView rightToLeft="1" workbookViewId="0">
      <pane xSplit="4" ySplit="1" topLeftCell="E2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B1" sqref="B1:B1048576"/>
    </sheetView>
  </sheetViews>
  <sheetFormatPr defaultRowHeight="14.25" x14ac:dyDescent="0.2"/>
  <cols>
    <col min="1" max="3" width="9" style="1"/>
    <col min="4" max="4" width="4.875" style="1" customWidth="1"/>
    <col min="5" max="7" width="9" style="1"/>
    <col min="8" max="8" width="9" style="1" customWidth="1"/>
    <col min="9" max="15" width="9" style="1"/>
    <col min="16" max="17" width="8.25" style="1" customWidth="1"/>
    <col min="18" max="21" width="9" style="1"/>
    <col min="22" max="22" width="8.125" style="1" customWidth="1"/>
    <col min="23" max="23" width="9" style="1"/>
    <col min="24" max="25" width="8.625" style="1" customWidth="1"/>
    <col min="26" max="16384" width="9" style="1"/>
  </cols>
  <sheetData>
    <row r="1" spans="1:26" s="2" customFormat="1" ht="33" customHeight="1" x14ac:dyDescent="0.2">
      <c r="A1" s="14" t="s">
        <v>0</v>
      </c>
      <c r="B1" s="14" t="s">
        <v>200</v>
      </c>
      <c r="C1" s="14" t="s">
        <v>19</v>
      </c>
      <c r="D1" s="14" t="s">
        <v>20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9</v>
      </c>
      <c r="N1" s="14" t="s">
        <v>167</v>
      </c>
      <c r="O1" s="14" t="s">
        <v>168</v>
      </c>
      <c r="P1" s="14" t="s">
        <v>10</v>
      </c>
      <c r="Q1" s="14" t="s">
        <v>11</v>
      </c>
      <c r="R1" s="14" t="s">
        <v>12</v>
      </c>
      <c r="S1" s="14" t="s">
        <v>13</v>
      </c>
      <c r="T1" s="14" t="s">
        <v>14</v>
      </c>
      <c r="U1" s="14" t="s">
        <v>15</v>
      </c>
      <c r="V1" s="14" t="s">
        <v>16</v>
      </c>
      <c r="W1" s="14" t="s">
        <v>17</v>
      </c>
      <c r="X1" s="14" t="s">
        <v>18</v>
      </c>
      <c r="Y1" s="14" t="s">
        <v>55</v>
      </c>
      <c r="Z1" s="14" t="s">
        <v>19</v>
      </c>
    </row>
    <row r="2" spans="1:26" x14ac:dyDescent="0.2">
      <c r="A2" s="5"/>
      <c r="B2" s="159"/>
      <c r="C2" s="6"/>
      <c r="D2" s="7">
        <f>+C2-Z2</f>
        <v>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156"/>
      <c r="Z2" s="8">
        <f>SUM(E2:Y2)</f>
        <v>0</v>
      </c>
    </row>
    <row r="3" spans="1:26" x14ac:dyDescent="0.2">
      <c r="A3" s="5"/>
      <c r="B3" s="159">
        <f>+B2</f>
        <v>0</v>
      </c>
      <c r="C3" s="6"/>
      <c r="D3" s="7">
        <f t="shared" ref="D3:D66" si="0">+C3-Z3</f>
        <v>0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156"/>
      <c r="Z3" s="8">
        <f t="shared" ref="Z3:Z66" si="1">SUM(E3:Y3)</f>
        <v>0</v>
      </c>
    </row>
    <row r="4" spans="1:26" x14ac:dyDescent="0.2">
      <c r="A4" s="5"/>
      <c r="B4" s="159">
        <f t="shared" ref="B4:B67" si="2">+B3</f>
        <v>0</v>
      </c>
      <c r="C4" s="6"/>
      <c r="D4" s="7">
        <f t="shared" si="0"/>
        <v>0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156"/>
      <c r="Z4" s="8">
        <f t="shared" si="1"/>
        <v>0</v>
      </c>
    </row>
    <row r="5" spans="1:26" x14ac:dyDescent="0.2">
      <c r="A5" s="5"/>
      <c r="B5" s="159">
        <f t="shared" si="2"/>
        <v>0</v>
      </c>
      <c r="C5" s="6"/>
      <c r="D5" s="7">
        <f t="shared" si="0"/>
        <v>0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156"/>
      <c r="Z5" s="8">
        <f t="shared" si="1"/>
        <v>0</v>
      </c>
    </row>
    <row r="6" spans="1:26" x14ac:dyDescent="0.2">
      <c r="A6" s="5"/>
      <c r="B6" s="159">
        <f t="shared" si="2"/>
        <v>0</v>
      </c>
      <c r="C6" s="6"/>
      <c r="D6" s="7">
        <f t="shared" si="0"/>
        <v>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156"/>
      <c r="Z6" s="8">
        <f t="shared" si="1"/>
        <v>0</v>
      </c>
    </row>
    <row r="7" spans="1:26" x14ac:dyDescent="0.2">
      <c r="A7" s="5"/>
      <c r="B7" s="159">
        <f t="shared" si="2"/>
        <v>0</v>
      </c>
      <c r="C7" s="6"/>
      <c r="D7" s="7">
        <f t="shared" si="0"/>
        <v>0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156"/>
      <c r="Z7" s="8">
        <f t="shared" si="1"/>
        <v>0</v>
      </c>
    </row>
    <row r="8" spans="1:26" x14ac:dyDescent="0.2">
      <c r="A8" s="5"/>
      <c r="B8" s="159">
        <f t="shared" si="2"/>
        <v>0</v>
      </c>
      <c r="C8" s="6"/>
      <c r="D8" s="7">
        <f t="shared" si="0"/>
        <v>0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156"/>
      <c r="Z8" s="8">
        <f t="shared" si="1"/>
        <v>0</v>
      </c>
    </row>
    <row r="9" spans="1:26" x14ac:dyDescent="0.2">
      <c r="A9" s="5"/>
      <c r="B9" s="159">
        <f t="shared" si="2"/>
        <v>0</v>
      </c>
      <c r="C9" s="6"/>
      <c r="D9" s="7">
        <f t="shared" si="0"/>
        <v>0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156"/>
      <c r="Z9" s="8">
        <f t="shared" si="1"/>
        <v>0</v>
      </c>
    </row>
    <row r="10" spans="1:26" x14ac:dyDescent="0.2">
      <c r="A10" s="5"/>
      <c r="B10" s="159">
        <f t="shared" si="2"/>
        <v>0</v>
      </c>
      <c r="C10" s="6"/>
      <c r="D10" s="7">
        <f t="shared" si="0"/>
        <v>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156"/>
      <c r="Z10" s="8">
        <f t="shared" si="1"/>
        <v>0</v>
      </c>
    </row>
    <row r="11" spans="1:26" x14ac:dyDescent="0.2">
      <c r="A11" s="5"/>
      <c r="B11" s="159">
        <f t="shared" si="2"/>
        <v>0</v>
      </c>
      <c r="C11" s="6"/>
      <c r="D11" s="7">
        <f t="shared" si="0"/>
        <v>0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156"/>
      <c r="Z11" s="8">
        <f t="shared" si="1"/>
        <v>0</v>
      </c>
    </row>
    <row r="12" spans="1:26" x14ac:dyDescent="0.2">
      <c r="A12" s="5"/>
      <c r="B12" s="159">
        <f t="shared" si="2"/>
        <v>0</v>
      </c>
      <c r="C12" s="6"/>
      <c r="D12" s="7">
        <f t="shared" si="0"/>
        <v>0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156"/>
      <c r="Z12" s="8">
        <f t="shared" si="1"/>
        <v>0</v>
      </c>
    </row>
    <row r="13" spans="1:26" x14ac:dyDescent="0.2">
      <c r="A13" s="5"/>
      <c r="B13" s="159">
        <f t="shared" si="2"/>
        <v>0</v>
      </c>
      <c r="C13" s="6"/>
      <c r="D13" s="7">
        <f t="shared" si="0"/>
        <v>0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156"/>
      <c r="Z13" s="8">
        <f t="shared" si="1"/>
        <v>0</v>
      </c>
    </row>
    <row r="14" spans="1:26" x14ac:dyDescent="0.2">
      <c r="A14" s="5"/>
      <c r="B14" s="159">
        <f t="shared" si="2"/>
        <v>0</v>
      </c>
      <c r="C14" s="6"/>
      <c r="D14" s="7">
        <f t="shared" si="0"/>
        <v>0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156"/>
      <c r="Z14" s="8">
        <f t="shared" si="1"/>
        <v>0</v>
      </c>
    </row>
    <row r="15" spans="1:26" x14ac:dyDescent="0.2">
      <c r="A15" s="5"/>
      <c r="B15" s="159">
        <f t="shared" si="2"/>
        <v>0</v>
      </c>
      <c r="C15" s="6"/>
      <c r="D15" s="7">
        <f t="shared" si="0"/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156"/>
      <c r="Z15" s="8">
        <f t="shared" si="1"/>
        <v>0</v>
      </c>
    </row>
    <row r="16" spans="1:26" x14ac:dyDescent="0.2">
      <c r="A16" s="5"/>
      <c r="B16" s="159">
        <f t="shared" si="2"/>
        <v>0</v>
      </c>
      <c r="C16" s="6"/>
      <c r="D16" s="7">
        <f t="shared" si="0"/>
        <v>0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156"/>
      <c r="Z16" s="8">
        <f t="shared" si="1"/>
        <v>0</v>
      </c>
    </row>
    <row r="17" spans="1:26" x14ac:dyDescent="0.2">
      <c r="A17" s="5"/>
      <c r="B17" s="159">
        <f t="shared" si="2"/>
        <v>0</v>
      </c>
      <c r="C17" s="6"/>
      <c r="D17" s="7">
        <f t="shared" si="0"/>
        <v>0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156"/>
      <c r="Z17" s="8">
        <f t="shared" si="1"/>
        <v>0</v>
      </c>
    </row>
    <row r="18" spans="1:26" x14ac:dyDescent="0.2">
      <c r="A18" s="5"/>
      <c r="B18" s="159">
        <f t="shared" si="2"/>
        <v>0</v>
      </c>
      <c r="C18" s="6"/>
      <c r="D18" s="7">
        <f t="shared" si="0"/>
        <v>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156"/>
      <c r="Z18" s="8">
        <f t="shared" si="1"/>
        <v>0</v>
      </c>
    </row>
    <row r="19" spans="1:26" x14ac:dyDescent="0.2">
      <c r="A19" s="5"/>
      <c r="B19" s="159">
        <f t="shared" si="2"/>
        <v>0</v>
      </c>
      <c r="C19" s="6"/>
      <c r="D19" s="7">
        <f t="shared" si="0"/>
        <v>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156"/>
      <c r="Z19" s="8">
        <f t="shared" si="1"/>
        <v>0</v>
      </c>
    </row>
    <row r="20" spans="1:26" x14ac:dyDescent="0.2">
      <c r="A20" s="5"/>
      <c r="B20" s="159">
        <f t="shared" si="2"/>
        <v>0</v>
      </c>
      <c r="C20" s="6"/>
      <c r="D20" s="7">
        <f t="shared" si="0"/>
        <v>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156"/>
      <c r="Z20" s="8">
        <f t="shared" si="1"/>
        <v>0</v>
      </c>
    </row>
    <row r="21" spans="1:26" x14ac:dyDescent="0.2">
      <c r="A21" s="5"/>
      <c r="B21" s="159">
        <f t="shared" si="2"/>
        <v>0</v>
      </c>
      <c r="C21" s="6"/>
      <c r="D21" s="7">
        <f t="shared" si="0"/>
        <v>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156"/>
      <c r="Z21" s="8">
        <f t="shared" si="1"/>
        <v>0</v>
      </c>
    </row>
    <row r="22" spans="1:26" x14ac:dyDescent="0.2">
      <c r="A22" s="5"/>
      <c r="B22" s="159">
        <f t="shared" si="2"/>
        <v>0</v>
      </c>
      <c r="C22" s="6"/>
      <c r="D22" s="7">
        <f t="shared" si="0"/>
        <v>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156"/>
      <c r="Z22" s="8">
        <f t="shared" si="1"/>
        <v>0</v>
      </c>
    </row>
    <row r="23" spans="1:26" x14ac:dyDescent="0.2">
      <c r="A23" s="5"/>
      <c r="B23" s="159">
        <f t="shared" si="2"/>
        <v>0</v>
      </c>
      <c r="C23" s="6"/>
      <c r="D23" s="7">
        <f t="shared" si="0"/>
        <v>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156"/>
      <c r="Z23" s="8">
        <f t="shared" si="1"/>
        <v>0</v>
      </c>
    </row>
    <row r="24" spans="1:26" x14ac:dyDescent="0.2">
      <c r="A24" s="5"/>
      <c r="B24" s="159">
        <f t="shared" si="2"/>
        <v>0</v>
      </c>
      <c r="C24" s="6"/>
      <c r="D24" s="7">
        <f t="shared" si="0"/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156"/>
      <c r="Z24" s="8">
        <f t="shared" si="1"/>
        <v>0</v>
      </c>
    </row>
    <row r="25" spans="1:26" x14ac:dyDescent="0.2">
      <c r="A25" s="5"/>
      <c r="B25" s="159">
        <f t="shared" si="2"/>
        <v>0</v>
      </c>
      <c r="C25" s="6"/>
      <c r="D25" s="7">
        <f t="shared" si="0"/>
        <v>0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156"/>
      <c r="Z25" s="8">
        <f t="shared" si="1"/>
        <v>0</v>
      </c>
    </row>
    <row r="26" spans="1:26" x14ac:dyDescent="0.2">
      <c r="A26" s="5"/>
      <c r="B26" s="159">
        <f t="shared" si="2"/>
        <v>0</v>
      </c>
      <c r="C26" s="6"/>
      <c r="D26" s="7">
        <f t="shared" si="0"/>
        <v>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156"/>
      <c r="Z26" s="8">
        <f t="shared" si="1"/>
        <v>0</v>
      </c>
    </row>
    <row r="27" spans="1:26" x14ac:dyDescent="0.2">
      <c r="A27" s="5"/>
      <c r="B27" s="159">
        <f t="shared" si="2"/>
        <v>0</v>
      </c>
      <c r="C27" s="6"/>
      <c r="D27" s="7">
        <f t="shared" si="0"/>
        <v>0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156"/>
      <c r="Z27" s="8">
        <f t="shared" si="1"/>
        <v>0</v>
      </c>
    </row>
    <row r="28" spans="1:26" x14ac:dyDescent="0.2">
      <c r="A28" s="5"/>
      <c r="B28" s="159">
        <f t="shared" si="2"/>
        <v>0</v>
      </c>
      <c r="C28" s="6"/>
      <c r="D28" s="7">
        <f t="shared" si="0"/>
        <v>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156"/>
      <c r="Z28" s="8">
        <f t="shared" si="1"/>
        <v>0</v>
      </c>
    </row>
    <row r="29" spans="1:26" x14ac:dyDescent="0.2">
      <c r="A29" s="5"/>
      <c r="B29" s="159">
        <f t="shared" si="2"/>
        <v>0</v>
      </c>
      <c r="C29" s="6"/>
      <c r="D29" s="7">
        <f>+C29-Z29</f>
        <v>0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156"/>
      <c r="Z29" s="8">
        <f t="shared" si="1"/>
        <v>0</v>
      </c>
    </row>
    <row r="30" spans="1:26" x14ac:dyDescent="0.2">
      <c r="A30" s="5"/>
      <c r="B30" s="159">
        <f t="shared" si="2"/>
        <v>0</v>
      </c>
      <c r="C30" s="6"/>
      <c r="D30" s="7">
        <f t="shared" si="0"/>
        <v>0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156"/>
      <c r="Z30" s="8">
        <f t="shared" si="1"/>
        <v>0</v>
      </c>
    </row>
    <row r="31" spans="1:26" x14ac:dyDescent="0.2">
      <c r="A31" s="5"/>
      <c r="B31" s="159">
        <f t="shared" si="2"/>
        <v>0</v>
      </c>
      <c r="C31" s="6"/>
      <c r="D31" s="7">
        <f t="shared" si="0"/>
        <v>0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156"/>
      <c r="Z31" s="8">
        <f t="shared" si="1"/>
        <v>0</v>
      </c>
    </row>
    <row r="32" spans="1:26" x14ac:dyDescent="0.2">
      <c r="A32" s="5"/>
      <c r="B32" s="159">
        <f t="shared" si="2"/>
        <v>0</v>
      </c>
      <c r="C32" s="6"/>
      <c r="D32" s="7">
        <f t="shared" si="0"/>
        <v>0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156"/>
      <c r="Z32" s="8">
        <f t="shared" si="1"/>
        <v>0</v>
      </c>
    </row>
    <row r="33" spans="1:26" x14ac:dyDescent="0.2">
      <c r="A33" s="5"/>
      <c r="B33" s="159">
        <f t="shared" si="2"/>
        <v>0</v>
      </c>
      <c r="C33" s="6"/>
      <c r="D33" s="7">
        <f t="shared" si="0"/>
        <v>0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156"/>
      <c r="Z33" s="8">
        <f t="shared" si="1"/>
        <v>0</v>
      </c>
    </row>
    <row r="34" spans="1:26" x14ac:dyDescent="0.2">
      <c r="A34" s="5"/>
      <c r="B34" s="159">
        <f t="shared" si="2"/>
        <v>0</v>
      </c>
      <c r="C34" s="6"/>
      <c r="D34" s="7">
        <f t="shared" si="0"/>
        <v>0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156"/>
      <c r="Z34" s="8">
        <f t="shared" si="1"/>
        <v>0</v>
      </c>
    </row>
    <row r="35" spans="1:26" x14ac:dyDescent="0.2">
      <c r="A35" s="5"/>
      <c r="B35" s="159">
        <f t="shared" si="2"/>
        <v>0</v>
      </c>
      <c r="C35" s="6"/>
      <c r="D35" s="7">
        <f t="shared" si="0"/>
        <v>0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156"/>
      <c r="Z35" s="8">
        <f t="shared" si="1"/>
        <v>0</v>
      </c>
    </row>
    <row r="36" spans="1:26" x14ac:dyDescent="0.2">
      <c r="A36" s="5"/>
      <c r="B36" s="159">
        <f t="shared" si="2"/>
        <v>0</v>
      </c>
      <c r="C36" s="6"/>
      <c r="D36" s="7">
        <f t="shared" si="0"/>
        <v>0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156"/>
      <c r="Z36" s="8">
        <f t="shared" si="1"/>
        <v>0</v>
      </c>
    </row>
    <row r="37" spans="1:26" x14ac:dyDescent="0.2">
      <c r="A37" s="5"/>
      <c r="B37" s="159">
        <f t="shared" si="2"/>
        <v>0</v>
      </c>
      <c r="C37" s="6"/>
      <c r="D37" s="7">
        <f t="shared" si="0"/>
        <v>0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156"/>
      <c r="Z37" s="8">
        <f t="shared" si="1"/>
        <v>0</v>
      </c>
    </row>
    <row r="38" spans="1:26" x14ac:dyDescent="0.2">
      <c r="A38" s="5"/>
      <c r="B38" s="159">
        <f t="shared" si="2"/>
        <v>0</v>
      </c>
      <c r="C38" s="6"/>
      <c r="D38" s="7">
        <f t="shared" si="0"/>
        <v>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156"/>
      <c r="Z38" s="8">
        <f t="shared" si="1"/>
        <v>0</v>
      </c>
    </row>
    <row r="39" spans="1:26" x14ac:dyDescent="0.2">
      <c r="A39" s="5"/>
      <c r="B39" s="159">
        <f t="shared" si="2"/>
        <v>0</v>
      </c>
      <c r="C39" s="6"/>
      <c r="D39" s="7">
        <f t="shared" si="0"/>
        <v>0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156"/>
      <c r="Z39" s="8">
        <f t="shared" si="1"/>
        <v>0</v>
      </c>
    </row>
    <row r="40" spans="1:26" x14ac:dyDescent="0.2">
      <c r="A40" s="5"/>
      <c r="B40" s="159">
        <f t="shared" si="2"/>
        <v>0</v>
      </c>
      <c r="C40" s="6"/>
      <c r="D40" s="7">
        <f t="shared" si="0"/>
        <v>0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156"/>
      <c r="Z40" s="8">
        <f t="shared" si="1"/>
        <v>0</v>
      </c>
    </row>
    <row r="41" spans="1:26" x14ac:dyDescent="0.2">
      <c r="A41" s="5"/>
      <c r="B41" s="159">
        <f t="shared" si="2"/>
        <v>0</v>
      </c>
      <c r="C41" s="6"/>
      <c r="D41" s="7">
        <f t="shared" si="0"/>
        <v>0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156"/>
      <c r="Z41" s="8">
        <f t="shared" si="1"/>
        <v>0</v>
      </c>
    </row>
    <row r="42" spans="1:26" x14ac:dyDescent="0.2">
      <c r="A42" s="5"/>
      <c r="B42" s="159">
        <f t="shared" si="2"/>
        <v>0</v>
      </c>
      <c r="C42" s="6"/>
      <c r="D42" s="7">
        <f t="shared" si="0"/>
        <v>0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156"/>
      <c r="Z42" s="8">
        <f t="shared" si="1"/>
        <v>0</v>
      </c>
    </row>
    <row r="43" spans="1:26" x14ac:dyDescent="0.2">
      <c r="A43" s="5"/>
      <c r="B43" s="159">
        <f t="shared" si="2"/>
        <v>0</v>
      </c>
      <c r="C43" s="6"/>
      <c r="D43" s="7">
        <f t="shared" si="0"/>
        <v>0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156"/>
      <c r="Z43" s="8">
        <f t="shared" si="1"/>
        <v>0</v>
      </c>
    </row>
    <row r="44" spans="1:26" x14ac:dyDescent="0.2">
      <c r="A44" s="5"/>
      <c r="B44" s="159">
        <f t="shared" si="2"/>
        <v>0</v>
      </c>
      <c r="C44" s="6"/>
      <c r="D44" s="7">
        <f t="shared" si="0"/>
        <v>0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156"/>
      <c r="Z44" s="8">
        <f t="shared" si="1"/>
        <v>0</v>
      </c>
    </row>
    <row r="45" spans="1:26" x14ac:dyDescent="0.2">
      <c r="A45" s="5"/>
      <c r="B45" s="159">
        <f t="shared" si="2"/>
        <v>0</v>
      </c>
      <c r="C45" s="6"/>
      <c r="D45" s="7">
        <f t="shared" si="0"/>
        <v>0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156"/>
      <c r="Z45" s="8">
        <f t="shared" si="1"/>
        <v>0</v>
      </c>
    </row>
    <row r="46" spans="1:26" x14ac:dyDescent="0.2">
      <c r="A46" s="5"/>
      <c r="B46" s="159">
        <f t="shared" si="2"/>
        <v>0</v>
      </c>
      <c r="C46" s="6"/>
      <c r="D46" s="7">
        <f t="shared" si="0"/>
        <v>0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156"/>
      <c r="Z46" s="8">
        <f t="shared" si="1"/>
        <v>0</v>
      </c>
    </row>
    <row r="47" spans="1:26" x14ac:dyDescent="0.2">
      <c r="A47" s="5"/>
      <c r="B47" s="159">
        <f t="shared" si="2"/>
        <v>0</v>
      </c>
      <c r="C47" s="6"/>
      <c r="D47" s="7">
        <f t="shared" si="0"/>
        <v>0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156"/>
      <c r="Z47" s="8">
        <f t="shared" si="1"/>
        <v>0</v>
      </c>
    </row>
    <row r="48" spans="1:26" x14ac:dyDescent="0.2">
      <c r="A48" s="5"/>
      <c r="B48" s="159">
        <f t="shared" si="2"/>
        <v>0</v>
      </c>
      <c r="C48" s="6"/>
      <c r="D48" s="7">
        <f t="shared" si="0"/>
        <v>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156"/>
      <c r="Z48" s="8">
        <f t="shared" si="1"/>
        <v>0</v>
      </c>
    </row>
    <row r="49" spans="1:26" x14ac:dyDescent="0.2">
      <c r="A49" s="5"/>
      <c r="B49" s="159">
        <f t="shared" si="2"/>
        <v>0</v>
      </c>
      <c r="C49" s="6"/>
      <c r="D49" s="7">
        <f t="shared" si="0"/>
        <v>0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156"/>
      <c r="Z49" s="8">
        <f t="shared" si="1"/>
        <v>0</v>
      </c>
    </row>
    <row r="50" spans="1:26" x14ac:dyDescent="0.2">
      <c r="A50" s="5"/>
      <c r="B50" s="159">
        <f t="shared" si="2"/>
        <v>0</v>
      </c>
      <c r="C50" s="6"/>
      <c r="D50" s="7">
        <f t="shared" si="0"/>
        <v>0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156"/>
      <c r="Z50" s="8">
        <f t="shared" si="1"/>
        <v>0</v>
      </c>
    </row>
    <row r="51" spans="1:26" x14ac:dyDescent="0.2">
      <c r="A51" s="5"/>
      <c r="B51" s="159">
        <f t="shared" si="2"/>
        <v>0</v>
      </c>
      <c r="C51" s="6"/>
      <c r="D51" s="7">
        <f t="shared" si="0"/>
        <v>0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156"/>
      <c r="Z51" s="8">
        <f t="shared" si="1"/>
        <v>0</v>
      </c>
    </row>
    <row r="52" spans="1:26" x14ac:dyDescent="0.2">
      <c r="A52" s="5"/>
      <c r="B52" s="159">
        <f t="shared" si="2"/>
        <v>0</v>
      </c>
      <c r="C52" s="6"/>
      <c r="D52" s="7">
        <f t="shared" si="0"/>
        <v>0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156"/>
      <c r="Z52" s="8">
        <f t="shared" si="1"/>
        <v>0</v>
      </c>
    </row>
    <row r="53" spans="1:26" x14ac:dyDescent="0.2">
      <c r="A53" s="5"/>
      <c r="B53" s="159">
        <f t="shared" si="2"/>
        <v>0</v>
      </c>
      <c r="C53" s="6"/>
      <c r="D53" s="7">
        <f t="shared" si="0"/>
        <v>0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156"/>
      <c r="Z53" s="8">
        <f t="shared" si="1"/>
        <v>0</v>
      </c>
    </row>
    <row r="54" spans="1:26" x14ac:dyDescent="0.2">
      <c r="A54" s="5"/>
      <c r="B54" s="159">
        <f t="shared" si="2"/>
        <v>0</v>
      </c>
      <c r="C54" s="6"/>
      <c r="D54" s="7">
        <f t="shared" si="0"/>
        <v>0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156"/>
      <c r="Z54" s="8">
        <f t="shared" si="1"/>
        <v>0</v>
      </c>
    </row>
    <row r="55" spans="1:26" x14ac:dyDescent="0.2">
      <c r="A55" s="5"/>
      <c r="B55" s="159">
        <f t="shared" si="2"/>
        <v>0</v>
      </c>
      <c r="C55" s="6"/>
      <c r="D55" s="7">
        <f t="shared" si="0"/>
        <v>0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156"/>
      <c r="Z55" s="8">
        <f t="shared" si="1"/>
        <v>0</v>
      </c>
    </row>
    <row r="56" spans="1:26" x14ac:dyDescent="0.2">
      <c r="A56" s="5"/>
      <c r="B56" s="159">
        <f t="shared" si="2"/>
        <v>0</v>
      </c>
      <c r="C56" s="6"/>
      <c r="D56" s="7">
        <f t="shared" si="0"/>
        <v>0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156"/>
      <c r="Z56" s="8">
        <f t="shared" si="1"/>
        <v>0</v>
      </c>
    </row>
    <row r="57" spans="1:26" x14ac:dyDescent="0.2">
      <c r="A57" s="5"/>
      <c r="B57" s="159">
        <f t="shared" si="2"/>
        <v>0</v>
      </c>
      <c r="C57" s="6"/>
      <c r="D57" s="7">
        <f t="shared" si="0"/>
        <v>0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156"/>
      <c r="Z57" s="8">
        <f t="shared" si="1"/>
        <v>0</v>
      </c>
    </row>
    <row r="58" spans="1:26" x14ac:dyDescent="0.2">
      <c r="A58" s="5"/>
      <c r="B58" s="159">
        <f t="shared" si="2"/>
        <v>0</v>
      </c>
      <c r="C58" s="6"/>
      <c r="D58" s="7">
        <f t="shared" si="0"/>
        <v>0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156"/>
      <c r="Z58" s="8">
        <f t="shared" si="1"/>
        <v>0</v>
      </c>
    </row>
    <row r="59" spans="1:26" x14ac:dyDescent="0.2">
      <c r="A59" s="5"/>
      <c r="B59" s="159">
        <f t="shared" si="2"/>
        <v>0</v>
      </c>
      <c r="C59" s="6"/>
      <c r="D59" s="7">
        <f t="shared" si="0"/>
        <v>0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156"/>
      <c r="Z59" s="8">
        <f t="shared" si="1"/>
        <v>0</v>
      </c>
    </row>
    <row r="60" spans="1:26" x14ac:dyDescent="0.2">
      <c r="A60" s="5"/>
      <c r="B60" s="159">
        <f t="shared" si="2"/>
        <v>0</v>
      </c>
      <c r="C60" s="6"/>
      <c r="D60" s="7">
        <f t="shared" si="0"/>
        <v>0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156"/>
      <c r="Z60" s="8">
        <f t="shared" si="1"/>
        <v>0</v>
      </c>
    </row>
    <row r="61" spans="1:26" x14ac:dyDescent="0.2">
      <c r="A61" s="5"/>
      <c r="B61" s="159">
        <f t="shared" si="2"/>
        <v>0</v>
      </c>
      <c r="C61" s="6"/>
      <c r="D61" s="7">
        <f t="shared" si="0"/>
        <v>0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156"/>
      <c r="Z61" s="8">
        <f t="shared" si="1"/>
        <v>0</v>
      </c>
    </row>
    <row r="62" spans="1:26" x14ac:dyDescent="0.2">
      <c r="A62" s="5"/>
      <c r="B62" s="159">
        <f t="shared" si="2"/>
        <v>0</v>
      </c>
      <c r="C62" s="6"/>
      <c r="D62" s="7">
        <f t="shared" si="0"/>
        <v>0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156"/>
      <c r="Z62" s="8">
        <f t="shared" si="1"/>
        <v>0</v>
      </c>
    </row>
    <row r="63" spans="1:26" x14ac:dyDescent="0.2">
      <c r="A63" s="5"/>
      <c r="B63" s="159">
        <f t="shared" si="2"/>
        <v>0</v>
      </c>
      <c r="C63" s="6"/>
      <c r="D63" s="7">
        <f t="shared" si="0"/>
        <v>0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156"/>
      <c r="Z63" s="8">
        <f t="shared" si="1"/>
        <v>0</v>
      </c>
    </row>
    <row r="64" spans="1:26" x14ac:dyDescent="0.2">
      <c r="A64" s="5"/>
      <c r="B64" s="159">
        <f t="shared" si="2"/>
        <v>0</v>
      </c>
      <c r="C64" s="6"/>
      <c r="D64" s="7">
        <f t="shared" si="0"/>
        <v>0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156"/>
      <c r="Z64" s="8">
        <f t="shared" si="1"/>
        <v>0</v>
      </c>
    </row>
    <row r="65" spans="1:26" x14ac:dyDescent="0.2">
      <c r="A65" s="5"/>
      <c r="B65" s="159">
        <f t="shared" si="2"/>
        <v>0</v>
      </c>
      <c r="C65" s="6"/>
      <c r="D65" s="7">
        <f t="shared" si="0"/>
        <v>0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156"/>
      <c r="Z65" s="8">
        <f t="shared" si="1"/>
        <v>0</v>
      </c>
    </row>
    <row r="66" spans="1:26" x14ac:dyDescent="0.2">
      <c r="A66" s="5"/>
      <c r="B66" s="159">
        <f t="shared" si="2"/>
        <v>0</v>
      </c>
      <c r="C66" s="6"/>
      <c r="D66" s="7">
        <f t="shared" si="0"/>
        <v>0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156"/>
      <c r="Z66" s="8">
        <f t="shared" si="1"/>
        <v>0</v>
      </c>
    </row>
    <row r="67" spans="1:26" x14ac:dyDescent="0.2">
      <c r="A67" s="5"/>
      <c r="B67" s="159">
        <f t="shared" si="2"/>
        <v>0</v>
      </c>
      <c r="C67" s="6"/>
      <c r="D67" s="7">
        <f t="shared" ref="D67:D130" si="3">+C67-Z67</f>
        <v>0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156"/>
      <c r="Z67" s="8">
        <f t="shared" ref="Z67:Z130" si="4">SUM(E67:Y67)</f>
        <v>0</v>
      </c>
    </row>
    <row r="68" spans="1:26" x14ac:dyDescent="0.2">
      <c r="A68" s="5"/>
      <c r="B68" s="159">
        <f t="shared" ref="B68:B131" si="5">+B67</f>
        <v>0</v>
      </c>
      <c r="C68" s="6"/>
      <c r="D68" s="7">
        <f t="shared" si="3"/>
        <v>0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156"/>
      <c r="Z68" s="8">
        <f t="shared" si="4"/>
        <v>0</v>
      </c>
    </row>
    <row r="69" spans="1:26" x14ac:dyDescent="0.2">
      <c r="A69" s="5"/>
      <c r="B69" s="159">
        <f t="shared" si="5"/>
        <v>0</v>
      </c>
      <c r="C69" s="6"/>
      <c r="D69" s="7">
        <f t="shared" si="3"/>
        <v>0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156"/>
      <c r="Z69" s="8">
        <f t="shared" si="4"/>
        <v>0</v>
      </c>
    </row>
    <row r="70" spans="1:26" x14ac:dyDescent="0.2">
      <c r="A70" s="5"/>
      <c r="B70" s="159">
        <f t="shared" si="5"/>
        <v>0</v>
      </c>
      <c r="C70" s="6"/>
      <c r="D70" s="7">
        <f t="shared" si="3"/>
        <v>0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156"/>
      <c r="Z70" s="8">
        <f t="shared" si="4"/>
        <v>0</v>
      </c>
    </row>
    <row r="71" spans="1:26" x14ac:dyDescent="0.2">
      <c r="A71" s="5"/>
      <c r="B71" s="159">
        <f t="shared" si="5"/>
        <v>0</v>
      </c>
      <c r="C71" s="6"/>
      <c r="D71" s="7">
        <f t="shared" si="3"/>
        <v>0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156"/>
      <c r="Z71" s="8">
        <f t="shared" si="4"/>
        <v>0</v>
      </c>
    </row>
    <row r="72" spans="1:26" x14ac:dyDescent="0.2">
      <c r="A72" s="5"/>
      <c r="B72" s="159">
        <f t="shared" si="5"/>
        <v>0</v>
      </c>
      <c r="C72" s="6"/>
      <c r="D72" s="7">
        <f t="shared" si="3"/>
        <v>0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156"/>
      <c r="Z72" s="8">
        <f t="shared" si="4"/>
        <v>0</v>
      </c>
    </row>
    <row r="73" spans="1:26" x14ac:dyDescent="0.2">
      <c r="A73" s="5"/>
      <c r="B73" s="159">
        <f t="shared" si="5"/>
        <v>0</v>
      </c>
      <c r="C73" s="6"/>
      <c r="D73" s="7">
        <f t="shared" si="3"/>
        <v>0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156"/>
      <c r="Z73" s="8">
        <f t="shared" si="4"/>
        <v>0</v>
      </c>
    </row>
    <row r="74" spans="1:26" x14ac:dyDescent="0.2">
      <c r="A74" s="5"/>
      <c r="B74" s="159">
        <f t="shared" si="5"/>
        <v>0</v>
      </c>
      <c r="C74" s="6"/>
      <c r="D74" s="7">
        <f t="shared" si="3"/>
        <v>0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156"/>
      <c r="Z74" s="8">
        <f t="shared" si="4"/>
        <v>0</v>
      </c>
    </row>
    <row r="75" spans="1:26" x14ac:dyDescent="0.2">
      <c r="A75" s="5"/>
      <c r="B75" s="159">
        <f t="shared" si="5"/>
        <v>0</v>
      </c>
      <c r="C75" s="6"/>
      <c r="D75" s="7">
        <f t="shared" si="3"/>
        <v>0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156"/>
      <c r="Z75" s="8">
        <f t="shared" si="4"/>
        <v>0</v>
      </c>
    </row>
    <row r="76" spans="1:26" x14ac:dyDescent="0.2">
      <c r="A76" s="5"/>
      <c r="B76" s="159">
        <f t="shared" si="5"/>
        <v>0</v>
      </c>
      <c r="C76" s="6"/>
      <c r="D76" s="7">
        <f t="shared" si="3"/>
        <v>0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156"/>
      <c r="Z76" s="8">
        <f t="shared" si="4"/>
        <v>0</v>
      </c>
    </row>
    <row r="77" spans="1:26" x14ac:dyDescent="0.2">
      <c r="A77" s="5"/>
      <c r="B77" s="159">
        <f t="shared" si="5"/>
        <v>0</v>
      </c>
      <c r="C77" s="6"/>
      <c r="D77" s="7">
        <f t="shared" si="3"/>
        <v>0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156"/>
      <c r="Z77" s="8">
        <f t="shared" si="4"/>
        <v>0</v>
      </c>
    </row>
    <row r="78" spans="1:26" x14ac:dyDescent="0.2">
      <c r="A78" s="5"/>
      <c r="B78" s="159">
        <f t="shared" si="5"/>
        <v>0</v>
      </c>
      <c r="C78" s="6"/>
      <c r="D78" s="7">
        <f t="shared" si="3"/>
        <v>0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156"/>
      <c r="Z78" s="8">
        <f t="shared" si="4"/>
        <v>0</v>
      </c>
    </row>
    <row r="79" spans="1:26" x14ac:dyDescent="0.2">
      <c r="A79" s="5"/>
      <c r="B79" s="159">
        <f t="shared" si="5"/>
        <v>0</v>
      </c>
      <c r="C79" s="6"/>
      <c r="D79" s="7">
        <f t="shared" si="3"/>
        <v>0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156"/>
      <c r="Z79" s="8">
        <f t="shared" si="4"/>
        <v>0</v>
      </c>
    </row>
    <row r="80" spans="1:26" x14ac:dyDescent="0.2">
      <c r="A80" s="5"/>
      <c r="B80" s="159">
        <f t="shared" si="5"/>
        <v>0</v>
      </c>
      <c r="C80" s="6"/>
      <c r="D80" s="7">
        <f t="shared" si="3"/>
        <v>0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156"/>
      <c r="Z80" s="8">
        <f t="shared" si="4"/>
        <v>0</v>
      </c>
    </row>
    <row r="81" spans="1:26" x14ac:dyDescent="0.2">
      <c r="A81" s="5"/>
      <c r="B81" s="159">
        <f t="shared" si="5"/>
        <v>0</v>
      </c>
      <c r="C81" s="6"/>
      <c r="D81" s="7">
        <f t="shared" si="3"/>
        <v>0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156"/>
      <c r="Z81" s="8">
        <f t="shared" si="4"/>
        <v>0</v>
      </c>
    </row>
    <row r="82" spans="1:26" x14ac:dyDescent="0.2">
      <c r="A82" s="5"/>
      <c r="B82" s="159">
        <f t="shared" si="5"/>
        <v>0</v>
      </c>
      <c r="C82" s="6"/>
      <c r="D82" s="7">
        <f t="shared" si="3"/>
        <v>0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156"/>
      <c r="Z82" s="8">
        <f t="shared" si="4"/>
        <v>0</v>
      </c>
    </row>
    <row r="83" spans="1:26" x14ac:dyDescent="0.2">
      <c r="A83" s="5"/>
      <c r="B83" s="159">
        <f t="shared" si="5"/>
        <v>0</v>
      </c>
      <c r="C83" s="6"/>
      <c r="D83" s="7">
        <f t="shared" si="3"/>
        <v>0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156"/>
      <c r="Z83" s="8">
        <f t="shared" si="4"/>
        <v>0</v>
      </c>
    </row>
    <row r="84" spans="1:26" x14ac:dyDescent="0.2">
      <c r="A84" s="5"/>
      <c r="B84" s="159">
        <f t="shared" si="5"/>
        <v>0</v>
      </c>
      <c r="C84" s="6"/>
      <c r="D84" s="7">
        <f t="shared" si="3"/>
        <v>0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156"/>
      <c r="Z84" s="8">
        <f t="shared" si="4"/>
        <v>0</v>
      </c>
    </row>
    <row r="85" spans="1:26" x14ac:dyDescent="0.2">
      <c r="A85" s="5"/>
      <c r="B85" s="159">
        <f t="shared" si="5"/>
        <v>0</v>
      </c>
      <c r="C85" s="6"/>
      <c r="D85" s="7">
        <f t="shared" si="3"/>
        <v>0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156"/>
      <c r="Z85" s="8">
        <f t="shared" si="4"/>
        <v>0</v>
      </c>
    </row>
    <row r="86" spans="1:26" x14ac:dyDescent="0.2">
      <c r="A86" s="5"/>
      <c r="B86" s="159">
        <f t="shared" si="5"/>
        <v>0</v>
      </c>
      <c r="C86" s="6"/>
      <c r="D86" s="7">
        <f t="shared" si="3"/>
        <v>0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156"/>
      <c r="Z86" s="8">
        <f t="shared" si="4"/>
        <v>0</v>
      </c>
    </row>
    <row r="87" spans="1:26" x14ac:dyDescent="0.2">
      <c r="A87" s="5"/>
      <c r="B87" s="159">
        <f t="shared" si="5"/>
        <v>0</v>
      </c>
      <c r="C87" s="6"/>
      <c r="D87" s="7">
        <f t="shared" si="3"/>
        <v>0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156"/>
      <c r="Z87" s="8">
        <f t="shared" si="4"/>
        <v>0</v>
      </c>
    </row>
    <row r="88" spans="1:26" x14ac:dyDescent="0.2">
      <c r="A88" s="5"/>
      <c r="B88" s="159">
        <f t="shared" si="5"/>
        <v>0</v>
      </c>
      <c r="C88" s="6"/>
      <c r="D88" s="7">
        <f t="shared" si="3"/>
        <v>0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156"/>
      <c r="Z88" s="8">
        <f t="shared" si="4"/>
        <v>0</v>
      </c>
    </row>
    <row r="89" spans="1:26" x14ac:dyDescent="0.2">
      <c r="A89" s="5"/>
      <c r="B89" s="159">
        <f t="shared" si="5"/>
        <v>0</v>
      </c>
      <c r="C89" s="6"/>
      <c r="D89" s="7">
        <f t="shared" si="3"/>
        <v>0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156"/>
      <c r="Z89" s="8">
        <f t="shared" si="4"/>
        <v>0</v>
      </c>
    </row>
    <row r="90" spans="1:26" x14ac:dyDescent="0.2">
      <c r="A90" s="5"/>
      <c r="B90" s="159">
        <f t="shared" si="5"/>
        <v>0</v>
      </c>
      <c r="C90" s="6"/>
      <c r="D90" s="7">
        <f t="shared" si="3"/>
        <v>0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156"/>
      <c r="Z90" s="8">
        <f t="shared" si="4"/>
        <v>0</v>
      </c>
    </row>
    <row r="91" spans="1:26" x14ac:dyDescent="0.2">
      <c r="A91" s="5"/>
      <c r="B91" s="159">
        <f t="shared" si="5"/>
        <v>0</v>
      </c>
      <c r="C91" s="6"/>
      <c r="D91" s="7">
        <f t="shared" si="3"/>
        <v>0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156"/>
      <c r="Z91" s="8">
        <f t="shared" si="4"/>
        <v>0</v>
      </c>
    </row>
    <row r="92" spans="1:26" x14ac:dyDescent="0.2">
      <c r="A92" s="5"/>
      <c r="B92" s="159">
        <f t="shared" si="5"/>
        <v>0</v>
      </c>
      <c r="C92" s="6"/>
      <c r="D92" s="7">
        <f t="shared" si="3"/>
        <v>0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156"/>
      <c r="Z92" s="8">
        <f t="shared" si="4"/>
        <v>0</v>
      </c>
    </row>
    <row r="93" spans="1:26" x14ac:dyDescent="0.2">
      <c r="A93" s="5"/>
      <c r="B93" s="159">
        <f t="shared" si="5"/>
        <v>0</v>
      </c>
      <c r="C93" s="6"/>
      <c r="D93" s="7">
        <f t="shared" si="3"/>
        <v>0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156"/>
      <c r="Z93" s="8">
        <f t="shared" si="4"/>
        <v>0</v>
      </c>
    </row>
    <row r="94" spans="1:26" x14ac:dyDescent="0.2">
      <c r="A94" s="5"/>
      <c r="B94" s="159">
        <f t="shared" si="5"/>
        <v>0</v>
      </c>
      <c r="C94" s="6"/>
      <c r="D94" s="7">
        <f t="shared" si="3"/>
        <v>0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156"/>
      <c r="Z94" s="8">
        <f t="shared" si="4"/>
        <v>0</v>
      </c>
    </row>
    <row r="95" spans="1:26" x14ac:dyDescent="0.2">
      <c r="A95" s="5"/>
      <c r="B95" s="159">
        <f t="shared" si="5"/>
        <v>0</v>
      </c>
      <c r="C95" s="6"/>
      <c r="D95" s="7">
        <f t="shared" si="3"/>
        <v>0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156"/>
      <c r="Z95" s="8">
        <f t="shared" si="4"/>
        <v>0</v>
      </c>
    </row>
    <row r="96" spans="1:26" x14ac:dyDescent="0.2">
      <c r="A96" s="5"/>
      <c r="B96" s="159">
        <f t="shared" si="5"/>
        <v>0</v>
      </c>
      <c r="C96" s="6"/>
      <c r="D96" s="7">
        <f t="shared" si="3"/>
        <v>0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156"/>
      <c r="Z96" s="8">
        <f t="shared" si="4"/>
        <v>0</v>
      </c>
    </row>
    <row r="97" spans="1:26" x14ac:dyDescent="0.2">
      <c r="A97" s="5"/>
      <c r="B97" s="159">
        <f t="shared" si="5"/>
        <v>0</v>
      </c>
      <c r="C97" s="6"/>
      <c r="D97" s="7">
        <f t="shared" si="3"/>
        <v>0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156"/>
      <c r="Z97" s="8">
        <f t="shared" si="4"/>
        <v>0</v>
      </c>
    </row>
    <row r="98" spans="1:26" x14ac:dyDescent="0.2">
      <c r="A98" s="5"/>
      <c r="B98" s="159">
        <f t="shared" si="5"/>
        <v>0</v>
      </c>
      <c r="C98" s="6"/>
      <c r="D98" s="7">
        <f t="shared" si="3"/>
        <v>0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156"/>
      <c r="Z98" s="8">
        <f t="shared" si="4"/>
        <v>0</v>
      </c>
    </row>
    <row r="99" spans="1:26" x14ac:dyDescent="0.2">
      <c r="A99" s="5"/>
      <c r="B99" s="159">
        <f t="shared" si="5"/>
        <v>0</v>
      </c>
      <c r="C99" s="6"/>
      <c r="D99" s="7">
        <f t="shared" si="3"/>
        <v>0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156"/>
      <c r="Z99" s="8">
        <f t="shared" si="4"/>
        <v>0</v>
      </c>
    </row>
    <row r="100" spans="1:26" x14ac:dyDescent="0.2">
      <c r="A100" s="5"/>
      <c r="B100" s="159">
        <f t="shared" si="5"/>
        <v>0</v>
      </c>
      <c r="C100" s="6"/>
      <c r="D100" s="7">
        <f t="shared" si="3"/>
        <v>0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156"/>
      <c r="Z100" s="8">
        <f t="shared" si="4"/>
        <v>0</v>
      </c>
    </row>
    <row r="101" spans="1:26" x14ac:dyDescent="0.2">
      <c r="A101" s="5"/>
      <c r="B101" s="159">
        <f t="shared" si="5"/>
        <v>0</v>
      </c>
      <c r="C101" s="6"/>
      <c r="D101" s="7">
        <f t="shared" si="3"/>
        <v>0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156"/>
      <c r="Z101" s="8">
        <f t="shared" si="4"/>
        <v>0</v>
      </c>
    </row>
    <row r="102" spans="1:26" x14ac:dyDescent="0.2">
      <c r="A102" s="5"/>
      <c r="B102" s="159">
        <f t="shared" si="5"/>
        <v>0</v>
      </c>
      <c r="C102" s="6"/>
      <c r="D102" s="7">
        <f t="shared" si="3"/>
        <v>0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156"/>
      <c r="Z102" s="8">
        <f t="shared" si="4"/>
        <v>0</v>
      </c>
    </row>
    <row r="103" spans="1:26" x14ac:dyDescent="0.2">
      <c r="A103" s="5"/>
      <c r="B103" s="159">
        <f t="shared" si="5"/>
        <v>0</v>
      </c>
      <c r="C103" s="6"/>
      <c r="D103" s="7">
        <f t="shared" si="3"/>
        <v>0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156"/>
      <c r="Z103" s="8">
        <f t="shared" si="4"/>
        <v>0</v>
      </c>
    </row>
    <row r="104" spans="1:26" x14ac:dyDescent="0.2">
      <c r="A104" s="5"/>
      <c r="B104" s="159">
        <f t="shared" si="5"/>
        <v>0</v>
      </c>
      <c r="C104" s="6"/>
      <c r="D104" s="7">
        <f t="shared" si="3"/>
        <v>0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156"/>
      <c r="Z104" s="8">
        <f t="shared" si="4"/>
        <v>0</v>
      </c>
    </row>
    <row r="105" spans="1:26" x14ac:dyDescent="0.2">
      <c r="A105" s="5"/>
      <c r="B105" s="159">
        <f t="shared" si="5"/>
        <v>0</v>
      </c>
      <c r="C105" s="6"/>
      <c r="D105" s="7">
        <f t="shared" si="3"/>
        <v>0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156"/>
      <c r="Z105" s="8">
        <f t="shared" si="4"/>
        <v>0</v>
      </c>
    </row>
    <row r="106" spans="1:26" x14ac:dyDescent="0.2">
      <c r="A106" s="5"/>
      <c r="B106" s="159">
        <f t="shared" si="5"/>
        <v>0</v>
      </c>
      <c r="C106" s="6"/>
      <c r="D106" s="7">
        <f t="shared" si="3"/>
        <v>0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156"/>
      <c r="Z106" s="8">
        <f t="shared" si="4"/>
        <v>0</v>
      </c>
    </row>
    <row r="107" spans="1:26" x14ac:dyDescent="0.2">
      <c r="A107" s="5"/>
      <c r="B107" s="159">
        <f t="shared" si="5"/>
        <v>0</v>
      </c>
      <c r="C107" s="6"/>
      <c r="D107" s="7">
        <f t="shared" si="3"/>
        <v>0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156"/>
      <c r="Z107" s="8">
        <f t="shared" si="4"/>
        <v>0</v>
      </c>
    </row>
    <row r="108" spans="1:26" x14ac:dyDescent="0.2">
      <c r="A108" s="5"/>
      <c r="B108" s="159">
        <f t="shared" si="5"/>
        <v>0</v>
      </c>
      <c r="C108" s="6"/>
      <c r="D108" s="7">
        <f t="shared" si="3"/>
        <v>0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156"/>
      <c r="Z108" s="8">
        <f t="shared" si="4"/>
        <v>0</v>
      </c>
    </row>
    <row r="109" spans="1:26" x14ac:dyDescent="0.2">
      <c r="A109" s="5"/>
      <c r="B109" s="159">
        <f t="shared" si="5"/>
        <v>0</v>
      </c>
      <c r="C109" s="6"/>
      <c r="D109" s="7">
        <f t="shared" si="3"/>
        <v>0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156"/>
      <c r="Z109" s="8">
        <f t="shared" si="4"/>
        <v>0</v>
      </c>
    </row>
    <row r="110" spans="1:26" x14ac:dyDescent="0.2">
      <c r="A110" s="5"/>
      <c r="B110" s="159">
        <f t="shared" si="5"/>
        <v>0</v>
      </c>
      <c r="C110" s="6"/>
      <c r="D110" s="7">
        <f t="shared" si="3"/>
        <v>0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156"/>
      <c r="Z110" s="8">
        <f t="shared" si="4"/>
        <v>0</v>
      </c>
    </row>
    <row r="111" spans="1:26" x14ac:dyDescent="0.2">
      <c r="A111" s="5"/>
      <c r="B111" s="159">
        <f t="shared" si="5"/>
        <v>0</v>
      </c>
      <c r="C111" s="6"/>
      <c r="D111" s="7">
        <f t="shared" si="3"/>
        <v>0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156"/>
      <c r="Z111" s="8">
        <f t="shared" si="4"/>
        <v>0</v>
      </c>
    </row>
    <row r="112" spans="1:26" x14ac:dyDescent="0.2">
      <c r="A112" s="5"/>
      <c r="B112" s="159">
        <f t="shared" si="5"/>
        <v>0</v>
      </c>
      <c r="C112" s="6"/>
      <c r="D112" s="7">
        <f t="shared" si="3"/>
        <v>0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156"/>
      <c r="Z112" s="8">
        <f t="shared" si="4"/>
        <v>0</v>
      </c>
    </row>
    <row r="113" spans="1:26" x14ac:dyDescent="0.2">
      <c r="A113" s="5"/>
      <c r="B113" s="159">
        <f t="shared" si="5"/>
        <v>0</v>
      </c>
      <c r="C113" s="6"/>
      <c r="D113" s="7">
        <f t="shared" si="3"/>
        <v>0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156"/>
      <c r="Z113" s="8">
        <f t="shared" si="4"/>
        <v>0</v>
      </c>
    </row>
    <row r="114" spans="1:26" x14ac:dyDescent="0.2">
      <c r="A114" s="5"/>
      <c r="B114" s="159">
        <f t="shared" si="5"/>
        <v>0</v>
      </c>
      <c r="C114" s="6"/>
      <c r="D114" s="7">
        <f t="shared" si="3"/>
        <v>0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156"/>
      <c r="Z114" s="8">
        <f t="shared" si="4"/>
        <v>0</v>
      </c>
    </row>
    <row r="115" spans="1:26" x14ac:dyDescent="0.2">
      <c r="A115" s="5"/>
      <c r="B115" s="159">
        <f t="shared" si="5"/>
        <v>0</v>
      </c>
      <c r="C115" s="6"/>
      <c r="D115" s="7">
        <f t="shared" si="3"/>
        <v>0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156"/>
      <c r="Z115" s="8">
        <f t="shared" si="4"/>
        <v>0</v>
      </c>
    </row>
    <row r="116" spans="1:26" x14ac:dyDescent="0.2">
      <c r="A116" s="5"/>
      <c r="B116" s="159">
        <f t="shared" si="5"/>
        <v>0</v>
      </c>
      <c r="C116" s="6"/>
      <c r="D116" s="7">
        <f t="shared" si="3"/>
        <v>0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156"/>
      <c r="Z116" s="8">
        <f t="shared" si="4"/>
        <v>0</v>
      </c>
    </row>
    <row r="117" spans="1:26" x14ac:dyDescent="0.2">
      <c r="A117" s="5"/>
      <c r="B117" s="159">
        <f t="shared" si="5"/>
        <v>0</v>
      </c>
      <c r="C117" s="6"/>
      <c r="D117" s="7">
        <f t="shared" si="3"/>
        <v>0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156"/>
      <c r="Z117" s="8">
        <f t="shared" si="4"/>
        <v>0</v>
      </c>
    </row>
    <row r="118" spans="1:26" x14ac:dyDescent="0.2">
      <c r="A118" s="5"/>
      <c r="B118" s="159">
        <f t="shared" si="5"/>
        <v>0</v>
      </c>
      <c r="C118" s="6"/>
      <c r="D118" s="7">
        <f t="shared" si="3"/>
        <v>0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156"/>
      <c r="Z118" s="8">
        <f t="shared" si="4"/>
        <v>0</v>
      </c>
    </row>
    <row r="119" spans="1:26" x14ac:dyDescent="0.2">
      <c r="A119" s="5"/>
      <c r="B119" s="159">
        <f t="shared" si="5"/>
        <v>0</v>
      </c>
      <c r="C119" s="6"/>
      <c r="D119" s="7">
        <f t="shared" si="3"/>
        <v>0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156"/>
      <c r="Z119" s="8">
        <f t="shared" si="4"/>
        <v>0</v>
      </c>
    </row>
    <row r="120" spans="1:26" x14ac:dyDescent="0.2">
      <c r="A120" s="5"/>
      <c r="B120" s="159">
        <f t="shared" si="5"/>
        <v>0</v>
      </c>
      <c r="C120" s="6"/>
      <c r="D120" s="7">
        <f t="shared" si="3"/>
        <v>0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156"/>
      <c r="Z120" s="8">
        <f t="shared" si="4"/>
        <v>0</v>
      </c>
    </row>
    <row r="121" spans="1:26" x14ac:dyDescent="0.2">
      <c r="A121" s="5"/>
      <c r="B121" s="159">
        <f t="shared" si="5"/>
        <v>0</v>
      </c>
      <c r="C121" s="6"/>
      <c r="D121" s="7">
        <f t="shared" si="3"/>
        <v>0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156"/>
      <c r="Z121" s="8">
        <f t="shared" si="4"/>
        <v>0</v>
      </c>
    </row>
    <row r="122" spans="1:26" x14ac:dyDescent="0.2">
      <c r="A122" s="5"/>
      <c r="B122" s="159">
        <f t="shared" si="5"/>
        <v>0</v>
      </c>
      <c r="C122" s="6"/>
      <c r="D122" s="7">
        <f t="shared" si="3"/>
        <v>0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156"/>
      <c r="Z122" s="8">
        <f t="shared" si="4"/>
        <v>0</v>
      </c>
    </row>
    <row r="123" spans="1:26" x14ac:dyDescent="0.2">
      <c r="A123" s="5"/>
      <c r="B123" s="159">
        <f t="shared" si="5"/>
        <v>0</v>
      </c>
      <c r="C123" s="6"/>
      <c r="D123" s="7">
        <f t="shared" si="3"/>
        <v>0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156"/>
      <c r="Z123" s="8">
        <f t="shared" si="4"/>
        <v>0</v>
      </c>
    </row>
    <row r="124" spans="1:26" x14ac:dyDescent="0.2">
      <c r="A124" s="5"/>
      <c r="B124" s="159">
        <f t="shared" si="5"/>
        <v>0</v>
      </c>
      <c r="C124" s="6"/>
      <c r="D124" s="7">
        <f t="shared" si="3"/>
        <v>0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156"/>
      <c r="Z124" s="8">
        <f t="shared" si="4"/>
        <v>0</v>
      </c>
    </row>
    <row r="125" spans="1:26" x14ac:dyDescent="0.2">
      <c r="A125" s="5"/>
      <c r="B125" s="159">
        <f t="shared" si="5"/>
        <v>0</v>
      </c>
      <c r="C125" s="6"/>
      <c r="D125" s="7">
        <f t="shared" si="3"/>
        <v>0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156"/>
      <c r="Z125" s="8">
        <f t="shared" si="4"/>
        <v>0</v>
      </c>
    </row>
    <row r="126" spans="1:26" x14ac:dyDescent="0.2">
      <c r="A126" s="5"/>
      <c r="B126" s="159">
        <f t="shared" si="5"/>
        <v>0</v>
      </c>
      <c r="C126" s="6"/>
      <c r="D126" s="7">
        <f t="shared" si="3"/>
        <v>0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156"/>
      <c r="Z126" s="8">
        <f t="shared" si="4"/>
        <v>0</v>
      </c>
    </row>
    <row r="127" spans="1:26" x14ac:dyDescent="0.2">
      <c r="A127" s="5"/>
      <c r="B127" s="159">
        <f t="shared" si="5"/>
        <v>0</v>
      </c>
      <c r="C127" s="6"/>
      <c r="D127" s="7">
        <f t="shared" si="3"/>
        <v>0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156"/>
      <c r="Z127" s="8">
        <f t="shared" si="4"/>
        <v>0</v>
      </c>
    </row>
    <row r="128" spans="1:26" x14ac:dyDescent="0.2">
      <c r="A128" s="5"/>
      <c r="B128" s="159">
        <f t="shared" si="5"/>
        <v>0</v>
      </c>
      <c r="C128" s="6"/>
      <c r="D128" s="7">
        <f t="shared" si="3"/>
        <v>0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156"/>
      <c r="Z128" s="8">
        <f t="shared" si="4"/>
        <v>0</v>
      </c>
    </row>
    <row r="129" spans="1:26" x14ac:dyDescent="0.2">
      <c r="A129" s="5"/>
      <c r="B129" s="159">
        <f t="shared" si="5"/>
        <v>0</v>
      </c>
      <c r="C129" s="6"/>
      <c r="D129" s="7">
        <f t="shared" si="3"/>
        <v>0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156"/>
      <c r="Z129" s="8">
        <f t="shared" si="4"/>
        <v>0</v>
      </c>
    </row>
    <row r="130" spans="1:26" x14ac:dyDescent="0.2">
      <c r="A130" s="5"/>
      <c r="B130" s="159">
        <f t="shared" si="5"/>
        <v>0</v>
      </c>
      <c r="C130" s="6"/>
      <c r="D130" s="7">
        <f t="shared" si="3"/>
        <v>0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156"/>
      <c r="Z130" s="8">
        <f t="shared" si="4"/>
        <v>0</v>
      </c>
    </row>
    <row r="131" spans="1:26" x14ac:dyDescent="0.2">
      <c r="A131" s="5"/>
      <c r="B131" s="159">
        <f t="shared" si="5"/>
        <v>0</v>
      </c>
      <c r="C131" s="6"/>
      <c r="D131" s="7">
        <f t="shared" ref="D131:D194" si="6">+C131-Z131</f>
        <v>0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156"/>
      <c r="Z131" s="8">
        <f t="shared" ref="Z131:Z194" si="7">SUM(E131:Y131)</f>
        <v>0</v>
      </c>
    </row>
    <row r="132" spans="1:26" x14ac:dyDescent="0.2">
      <c r="A132" s="5"/>
      <c r="B132" s="159">
        <f t="shared" ref="B132:B195" si="8">+B131</f>
        <v>0</v>
      </c>
      <c r="C132" s="6"/>
      <c r="D132" s="7">
        <f t="shared" si="6"/>
        <v>0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156"/>
      <c r="Z132" s="8">
        <f t="shared" si="7"/>
        <v>0</v>
      </c>
    </row>
    <row r="133" spans="1:26" x14ac:dyDescent="0.2">
      <c r="A133" s="5"/>
      <c r="B133" s="159">
        <f t="shared" si="8"/>
        <v>0</v>
      </c>
      <c r="C133" s="6"/>
      <c r="D133" s="7">
        <f t="shared" si="6"/>
        <v>0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156"/>
      <c r="Z133" s="8">
        <f t="shared" si="7"/>
        <v>0</v>
      </c>
    </row>
    <row r="134" spans="1:26" x14ac:dyDescent="0.2">
      <c r="A134" s="5"/>
      <c r="B134" s="159">
        <f t="shared" si="8"/>
        <v>0</v>
      </c>
      <c r="C134" s="6"/>
      <c r="D134" s="7">
        <f t="shared" si="6"/>
        <v>0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156"/>
      <c r="Z134" s="8">
        <f t="shared" si="7"/>
        <v>0</v>
      </c>
    </row>
    <row r="135" spans="1:26" x14ac:dyDescent="0.2">
      <c r="A135" s="5"/>
      <c r="B135" s="159">
        <f t="shared" si="8"/>
        <v>0</v>
      </c>
      <c r="C135" s="6"/>
      <c r="D135" s="7">
        <f t="shared" si="6"/>
        <v>0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156"/>
      <c r="Z135" s="8">
        <f t="shared" si="7"/>
        <v>0</v>
      </c>
    </row>
    <row r="136" spans="1:26" x14ac:dyDescent="0.2">
      <c r="A136" s="5"/>
      <c r="B136" s="159">
        <f t="shared" si="8"/>
        <v>0</v>
      </c>
      <c r="C136" s="6"/>
      <c r="D136" s="7">
        <f t="shared" si="6"/>
        <v>0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156"/>
      <c r="Z136" s="8">
        <f t="shared" si="7"/>
        <v>0</v>
      </c>
    </row>
    <row r="137" spans="1:26" x14ac:dyDescent="0.2">
      <c r="A137" s="5"/>
      <c r="B137" s="159">
        <f t="shared" si="8"/>
        <v>0</v>
      </c>
      <c r="C137" s="6"/>
      <c r="D137" s="7">
        <f t="shared" si="6"/>
        <v>0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156"/>
      <c r="Z137" s="8">
        <f t="shared" si="7"/>
        <v>0</v>
      </c>
    </row>
    <row r="138" spans="1:26" x14ac:dyDescent="0.2">
      <c r="A138" s="5"/>
      <c r="B138" s="159">
        <f t="shared" si="8"/>
        <v>0</v>
      </c>
      <c r="C138" s="6"/>
      <c r="D138" s="7">
        <f t="shared" si="6"/>
        <v>0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156"/>
      <c r="Z138" s="8">
        <f t="shared" si="7"/>
        <v>0</v>
      </c>
    </row>
    <row r="139" spans="1:26" x14ac:dyDescent="0.2">
      <c r="A139" s="5"/>
      <c r="B139" s="159">
        <f t="shared" si="8"/>
        <v>0</v>
      </c>
      <c r="C139" s="6"/>
      <c r="D139" s="7">
        <f t="shared" si="6"/>
        <v>0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156"/>
      <c r="Z139" s="8">
        <f t="shared" si="7"/>
        <v>0</v>
      </c>
    </row>
    <row r="140" spans="1:26" x14ac:dyDescent="0.2">
      <c r="A140" s="5"/>
      <c r="B140" s="159">
        <f t="shared" si="8"/>
        <v>0</v>
      </c>
      <c r="C140" s="6"/>
      <c r="D140" s="7">
        <f t="shared" si="6"/>
        <v>0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156"/>
      <c r="Z140" s="8">
        <f t="shared" si="7"/>
        <v>0</v>
      </c>
    </row>
    <row r="141" spans="1:26" x14ac:dyDescent="0.2">
      <c r="A141" s="5"/>
      <c r="B141" s="159">
        <f t="shared" si="8"/>
        <v>0</v>
      </c>
      <c r="C141" s="6"/>
      <c r="D141" s="7">
        <f t="shared" si="6"/>
        <v>0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156"/>
      <c r="Z141" s="8">
        <f t="shared" si="7"/>
        <v>0</v>
      </c>
    </row>
    <row r="142" spans="1:26" x14ac:dyDescent="0.2">
      <c r="A142" s="5"/>
      <c r="B142" s="159">
        <f t="shared" si="8"/>
        <v>0</v>
      </c>
      <c r="C142" s="6"/>
      <c r="D142" s="7">
        <f t="shared" si="6"/>
        <v>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156"/>
      <c r="Z142" s="8">
        <f t="shared" si="7"/>
        <v>0</v>
      </c>
    </row>
    <row r="143" spans="1:26" x14ac:dyDescent="0.2">
      <c r="A143" s="5"/>
      <c r="B143" s="159">
        <f t="shared" si="8"/>
        <v>0</v>
      </c>
      <c r="C143" s="6"/>
      <c r="D143" s="7">
        <f t="shared" si="6"/>
        <v>0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156"/>
      <c r="Z143" s="8">
        <f t="shared" si="7"/>
        <v>0</v>
      </c>
    </row>
    <row r="144" spans="1:26" x14ac:dyDescent="0.2">
      <c r="A144" s="5"/>
      <c r="B144" s="159">
        <f t="shared" si="8"/>
        <v>0</v>
      </c>
      <c r="C144" s="6"/>
      <c r="D144" s="7">
        <f t="shared" si="6"/>
        <v>0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156"/>
      <c r="Z144" s="8">
        <f t="shared" si="7"/>
        <v>0</v>
      </c>
    </row>
    <row r="145" spans="1:26" x14ac:dyDescent="0.2">
      <c r="A145" s="5"/>
      <c r="B145" s="159">
        <f t="shared" si="8"/>
        <v>0</v>
      </c>
      <c r="C145" s="6"/>
      <c r="D145" s="7">
        <f t="shared" si="6"/>
        <v>0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156"/>
      <c r="Z145" s="8">
        <f t="shared" si="7"/>
        <v>0</v>
      </c>
    </row>
    <row r="146" spans="1:26" x14ac:dyDescent="0.2">
      <c r="A146" s="5"/>
      <c r="B146" s="159">
        <f t="shared" si="8"/>
        <v>0</v>
      </c>
      <c r="C146" s="6"/>
      <c r="D146" s="7">
        <f t="shared" si="6"/>
        <v>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156"/>
      <c r="Z146" s="8">
        <f t="shared" si="7"/>
        <v>0</v>
      </c>
    </row>
    <row r="147" spans="1:26" x14ac:dyDescent="0.2">
      <c r="A147" s="5"/>
      <c r="B147" s="159">
        <f t="shared" si="8"/>
        <v>0</v>
      </c>
      <c r="C147" s="6"/>
      <c r="D147" s="7">
        <f t="shared" si="6"/>
        <v>0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156"/>
      <c r="Z147" s="8">
        <f t="shared" si="7"/>
        <v>0</v>
      </c>
    </row>
    <row r="148" spans="1:26" x14ac:dyDescent="0.2">
      <c r="A148" s="5"/>
      <c r="B148" s="159">
        <f t="shared" si="8"/>
        <v>0</v>
      </c>
      <c r="C148" s="6"/>
      <c r="D148" s="7">
        <f t="shared" si="6"/>
        <v>0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156"/>
      <c r="Z148" s="8">
        <f t="shared" si="7"/>
        <v>0</v>
      </c>
    </row>
    <row r="149" spans="1:26" x14ac:dyDescent="0.2">
      <c r="A149" s="5"/>
      <c r="B149" s="159">
        <f t="shared" si="8"/>
        <v>0</v>
      </c>
      <c r="C149" s="6"/>
      <c r="D149" s="7">
        <f t="shared" si="6"/>
        <v>0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156"/>
      <c r="Z149" s="8">
        <f t="shared" si="7"/>
        <v>0</v>
      </c>
    </row>
    <row r="150" spans="1:26" x14ac:dyDescent="0.2">
      <c r="A150" s="5"/>
      <c r="B150" s="159">
        <f t="shared" si="8"/>
        <v>0</v>
      </c>
      <c r="C150" s="6"/>
      <c r="D150" s="7">
        <f t="shared" si="6"/>
        <v>0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156"/>
      <c r="Z150" s="8">
        <f t="shared" si="7"/>
        <v>0</v>
      </c>
    </row>
    <row r="151" spans="1:26" x14ac:dyDescent="0.2">
      <c r="A151" s="5"/>
      <c r="B151" s="159">
        <f t="shared" si="8"/>
        <v>0</v>
      </c>
      <c r="C151" s="6"/>
      <c r="D151" s="7">
        <f t="shared" si="6"/>
        <v>0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156"/>
      <c r="Z151" s="8">
        <f t="shared" si="7"/>
        <v>0</v>
      </c>
    </row>
    <row r="152" spans="1:26" x14ac:dyDescent="0.2">
      <c r="A152" s="5"/>
      <c r="B152" s="159">
        <f t="shared" si="8"/>
        <v>0</v>
      </c>
      <c r="C152" s="6"/>
      <c r="D152" s="7">
        <f t="shared" si="6"/>
        <v>0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156"/>
      <c r="Z152" s="8">
        <f t="shared" si="7"/>
        <v>0</v>
      </c>
    </row>
    <row r="153" spans="1:26" x14ac:dyDescent="0.2">
      <c r="A153" s="5"/>
      <c r="B153" s="159">
        <f t="shared" si="8"/>
        <v>0</v>
      </c>
      <c r="C153" s="6"/>
      <c r="D153" s="7">
        <f t="shared" si="6"/>
        <v>0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156"/>
      <c r="Z153" s="8">
        <f t="shared" si="7"/>
        <v>0</v>
      </c>
    </row>
    <row r="154" spans="1:26" x14ac:dyDescent="0.2">
      <c r="A154" s="5"/>
      <c r="B154" s="159">
        <f t="shared" si="8"/>
        <v>0</v>
      </c>
      <c r="C154" s="6"/>
      <c r="D154" s="7">
        <f t="shared" si="6"/>
        <v>0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156"/>
      <c r="Z154" s="8">
        <f t="shared" si="7"/>
        <v>0</v>
      </c>
    </row>
    <row r="155" spans="1:26" x14ac:dyDescent="0.2">
      <c r="A155" s="5"/>
      <c r="B155" s="159">
        <f t="shared" si="8"/>
        <v>0</v>
      </c>
      <c r="C155" s="6"/>
      <c r="D155" s="7">
        <f t="shared" si="6"/>
        <v>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156"/>
      <c r="Z155" s="8">
        <f t="shared" si="7"/>
        <v>0</v>
      </c>
    </row>
    <row r="156" spans="1:26" x14ac:dyDescent="0.2">
      <c r="A156" s="5"/>
      <c r="B156" s="159">
        <f t="shared" si="8"/>
        <v>0</v>
      </c>
      <c r="C156" s="6"/>
      <c r="D156" s="7">
        <f t="shared" si="6"/>
        <v>0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156"/>
      <c r="Z156" s="8">
        <f t="shared" si="7"/>
        <v>0</v>
      </c>
    </row>
    <row r="157" spans="1:26" x14ac:dyDescent="0.2">
      <c r="A157" s="5"/>
      <c r="B157" s="159">
        <f t="shared" si="8"/>
        <v>0</v>
      </c>
      <c r="C157" s="6"/>
      <c r="D157" s="7">
        <f t="shared" si="6"/>
        <v>0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156"/>
      <c r="Z157" s="8">
        <f t="shared" si="7"/>
        <v>0</v>
      </c>
    </row>
    <row r="158" spans="1:26" x14ac:dyDescent="0.2">
      <c r="A158" s="5"/>
      <c r="B158" s="159">
        <f t="shared" si="8"/>
        <v>0</v>
      </c>
      <c r="C158" s="6"/>
      <c r="D158" s="7">
        <f t="shared" si="6"/>
        <v>0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156"/>
      <c r="Z158" s="8">
        <f t="shared" si="7"/>
        <v>0</v>
      </c>
    </row>
    <row r="159" spans="1:26" x14ac:dyDescent="0.2">
      <c r="A159" s="5"/>
      <c r="B159" s="159">
        <f t="shared" si="8"/>
        <v>0</v>
      </c>
      <c r="C159" s="6"/>
      <c r="D159" s="7">
        <f t="shared" si="6"/>
        <v>0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156"/>
      <c r="Z159" s="8">
        <f t="shared" si="7"/>
        <v>0</v>
      </c>
    </row>
    <row r="160" spans="1:26" x14ac:dyDescent="0.2">
      <c r="A160" s="5"/>
      <c r="B160" s="159">
        <f t="shared" si="8"/>
        <v>0</v>
      </c>
      <c r="C160" s="6"/>
      <c r="D160" s="7">
        <f t="shared" si="6"/>
        <v>0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156"/>
      <c r="Z160" s="8">
        <f t="shared" si="7"/>
        <v>0</v>
      </c>
    </row>
    <row r="161" spans="1:26" x14ac:dyDescent="0.2">
      <c r="A161" s="5"/>
      <c r="B161" s="159">
        <f t="shared" si="8"/>
        <v>0</v>
      </c>
      <c r="C161" s="6"/>
      <c r="D161" s="7">
        <f t="shared" si="6"/>
        <v>0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156"/>
      <c r="Z161" s="8">
        <f t="shared" si="7"/>
        <v>0</v>
      </c>
    </row>
    <row r="162" spans="1:26" x14ac:dyDescent="0.2">
      <c r="A162" s="5"/>
      <c r="B162" s="159">
        <f t="shared" si="8"/>
        <v>0</v>
      </c>
      <c r="C162" s="6"/>
      <c r="D162" s="7">
        <f t="shared" si="6"/>
        <v>0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156"/>
      <c r="Z162" s="8">
        <f t="shared" si="7"/>
        <v>0</v>
      </c>
    </row>
    <row r="163" spans="1:26" x14ac:dyDescent="0.2">
      <c r="A163" s="5"/>
      <c r="B163" s="159">
        <f t="shared" si="8"/>
        <v>0</v>
      </c>
      <c r="C163" s="6"/>
      <c r="D163" s="7">
        <f t="shared" si="6"/>
        <v>0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156"/>
      <c r="Z163" s="8">
        <f t="shared" si="7"/>
        <v>0</v>
      </c>
    </row>
    <row r="164" spans="1:26" x14ac:dyDescent="0.2">
      <c r="A164" s="5"/>
      <c r="B164" s="159">
        <f t="shared" si="8"/>
        <v>0</v>
      </c>
      <c r="C164" s="6"/>
      <c r="D164" s="7">
        <f t="shared" si="6"/>
        <v>0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156"/>
      <c r="Z164" s="8">
        <f t="shared" si="7"/>
        <v>0</v>
      </c>
    </row>
    <row r="165" spans="1:26" x14ac:dyDescent="0.2">
      <c r="A165" s="5"/>
      <c r="B165" s="159">
        <f t="shared" si="8"/>
        <v>0</v>
      </c>
      <c r="C165" s="6"/>
      <c r="D165" s="7">
        <f t="shared" si="6"/>
        <v>0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156"/>
      <c r="Z165" s="8">
        <f t="shared" si="7"/>
        <v>0</v>
      </c>
    </row>
    <row r="166" spans="1:26" x14ac:dyDescent="0.2">
      <c r="A166" s="5"/>
      <c r="B166" s="159">
        <f t="shared" si="8"/>
        <v>0</v>
      </c>
      <c r="C166" s="6"/>
      <c r="D166" s="7">
        <f t="shared" si="6"/>
        <v>0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156"/>
      <c r="Z166" s="8">
        <f t="shared" si="7"/>
        <v>0</v>
      </c>
    </row>
    <row r="167" spans="1:26" x14ac:dyDescent="0.2">
      <c r="A167" s="5"/>
      <c r="B167" s="159">
        <f t="shared" si="8"/>
        <v>0</v>
      </c>
      <c r="C167" s="6"/>
      <c r="D167" s="7">
        <f t="shared" si="6"/>
        <v>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156"/>
      <c r="Z167" s="8">
        <f t="shared" si="7"/>
        <v>0</v>
      </c>
    </row>
    <row r="168" spans="1:26" x14ac:dyDescent="0.2">
      <c r="A168" s="5"/>
      <c r="B168" s="159">
        <f t="shared" si="8"/>
        <v>0</v>
      </c>
      <c r="C168" s="6"/>
      <c r="D168" s="7">
        <f t="shared" si="6"/>
        <v>0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156"/>
      <c r="Z168" s="8">
        <f t="shared" si="7"/>
        <v>0</v>
      </c>
    </row>
    <row r="169" spans="1:26" x14ac:dyDescent="0.2">
      <c r="A169" s="5"/>
      <c r="B169" s="159">
        <f t="shared" si="8"/>
        <v>0</v>
      </c>
      <c r="C169" s="6"/>
      <c r="D169" s="7">
        <f t="shared" si="6"/>
        <v>0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156"/>
      <c r="Z169" s="8">
        <f t="shared" si="7"/>
        <v>0</v>
      </c>
    </row>
    <row r="170" spans="1:26" x14ac:dyDescent="0.2">
      <c r="A170" s="5"/>
      <c r="B170" s="159">
        <f t="shared" si="8"/>
        <v>0</v>
      </c>
      <c r="C170" s="6"/>
      <c r="D170" s="7">
        <f t="shared" si="6"/>
        <v>0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156"/>
      <c r="Z170" s="8">
        <f t="shared" si="7"/>
        <v>0</v>
      </c>
    </row>
    <row r="171" spans="1:26" x14ac:dyDescent="0.2">
      <c r="A171" s="5"/>
      <c r="B171" s="159">
        <f t="shared" si="8"/>
        <v>0</v>
      </c>
      <c r="C171" s="6"/>
      <c r="D171" s="7">
        <f t="shared" si="6"/>
        <v>0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156"/>
      <c r="Z171" s="8">
        <f t="shared" si="7"/>
        <v>0</v>
      </c>
    </row>
    <row r="172" spans="1:26" x14ac:dyDescent="0.2">
      <c r="A172" s="5"/>
      <c r="B172" s="159">
        <f t="shared" si="8"/>
        <v>0</v>
      </c>
      <c r="C172" s="6"/>
      <c r="D172" s="7">
        <f t="shared" si="6"/>
        <v>0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156"/>
      <c r="Z172" s="8">
        <f t="shared" si="7"/>
        <v>0</v>
      </c>
    </row>
    <row r="173" spans="1:26" x14ac:dyDescent="0.2">
      <c r="A173" s="5"/>
      <c r="B173" s="159">
        <f t="shared" si="8"/>
        <v>0</v>
      </c>
      <c r="C173" s="6"/>
      <c r="D173" s="7">
        <f t="shared" si="6"/>
        <v>0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156"/>
      <c r="Z173" s="8">
        <f t="shared" si="7"/>
        <v>0</v>
      </c>
    </row>
    <row r="174" spans="1:26" x14ac:dyDescent="0.2">
      <c r="A174" s="5"/>
      <c r="B174" s="159">
        <f t="shared" si="8"/>
        <v>0</v>
      </c>
      <c r="C174" s="6"/>
      <c r="D174" s="7">
        <f t="shared" si="6"/>
        <v>0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156"/>
      <c r="Z174" s="8">
        <f t="shared" si="7"/>
        <v>0</v>
      </c>
    </row>
    <row r="175" spans="1:26" x14ac:dyDescent="0.2">
      <c r="A175" s="5"/>
      <c r="B175" s="159">
        <f t="shared" si="8"/>
        <v>0</v>
      </c>
      <c r="C175" s="6"/>
      <c r="D175" s="7">
        <f t="shared" si="6"/>
        <v>0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156"/>
      <c r="Z175" s="8">
        <f t="shared" si="7"/>
        <v>0</v>
      </c>
    </row>
    <row r="176" spans="1:26" x14ac:dyDescent="0.2">
      <c r="A176" s="5"/>
      <c r="B176" s="159">
        <f t="shared" si="8"/>
        <v>0</v>
      </c>
      <c r="C176" s="6"/>
      <c r="D176" s="7">
        <f t="shared" si="6"/>
        <v>0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156"/>
      <c r="Z176" s="8">
        <f t="shared" si="7"/>
        <v>0</v>
      </c>
    </row>
    <row r="177" spans="1:26" x14ac:dyDescent="0.2">
      <c r="A177" s="5"/>
      <c r="B177" s="159">
        <f t="shared" si="8"/>
        <v>0</v>
      </c>
      <c r="C177" s="6"/>
      <c r="D177" s="7">
        <f t="shared" si="6"/>
        <v>0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156"/>
      <c r="Z177" s="8">
        <f t="shared" si="7"/>
        <v>0</v>
      </c>
    </row>
    <row r="178" spans="1:26" x14ac:dyDescent="0.2">
      <c r="A178" s="5"/>
      <c r="B178" s="159">
        <f t="shared" si="8"/>
        <v>0</v>
      </c>
      <c r="C178" s="6"/>
      <c r="D178" s="7">
        <f t="shared" si="6"/>
        <v>0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156"/>
      <c r="Z178" s="8">
        <f t="shared" si="7"/>
        <v>0</v>
      </c>
    </row>
    <row r="179" spans="1:26" x14ac:dyDescent="0.2">
      <c r="A179" s="5"/>
      <c r="B179" s="159">
        <f t="shared" si="8"/>
        <v>0</v>
      </c>
      <c r="C179" s="6"/>
      <c r="D179" s="7">
        <f t="shared" si="6"/>
        <v>0</v>
      </c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156"/>
      <c r="Z179" s="8">
        <f t="shared" si="7"/>
        <v>0</v>
      </c>
    </row>
    <row r="180" spans="1:26" x14ac:dyDescent="0.2">
      <c r="A180" s="5"/>
      <c r="B180" s="159">
        <f t="shared" si="8"/>
        <v>0</v>
      </c>
      <c r="C180" s="6"/>
      <c r="D180" s="7">
        <f t="shared" si="6"/>
        <v>0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156"/>
      <c r="Z180" s="8">
        <f t="shared" si="7"/>
        <v>0</v>
      </c>
    </row>
    <row r="181" spans="1:26" x14ac:dyDescent="0.2">
      <c r="A181" s="5"/>
      <c r="B181" s="159">
        <f t="shared" si="8"/>
        <v>0</v>
      </c>
      <c r="C181" s="6"/>
      <c r="D181" s="7">
        <f t="shared" si="6"/>
        <v>0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156"/>
      <c r="Z181" s="8">
        <f t="shared" si="7"/>
        <v>0</v>
      </c>
    </row>
    <row r="182" spans="1:26" x14ac:dyDescent="0.2">
      <c r="A182" s="5"/>
      <c r="B182" s="159">
        <f t="shared" si="8"/>
        <v>0</v>
      </c>
      <c r="C182" s="6"/>
      <c r="D182" s="7">
        <f t="shared" si="6"/>
        <v>0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156"/>
      <c r="Z182" s="8">
        <f t="shared" si="7"/>
        <v>0</v>
      </c>
    </row>
    <row r="183" spans="1:26" x14ac:dyDescent="0.2">
      <c r="A183" s="5"/>
      <c r="B183" s="159">
        <f t="shared" si="8"/>
        <v>0</v>
      </c>
      <c r="C183" s="6"/>
      <c r="D183" s="7">
        <f t="shared" si="6"/>
        <v>0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156"/>
      <c r="Z183" s="8">
        <f t="shared" si="7"/>
        <v>0</v>
      </c>
    </row>
    <row r="184" spans="1:26" x14ac:dyDescent="0.2">
      <c r="A184" s="5"/>
      <c r="B184" s="159">
        <f t="shared" si="8"/>
        <v>0</v>
      </c>
      <c r="C184" s="6"/>
      <c r="D184" s="7">
        <f t="shared" si="6"/>
        <v>0</v>
      </c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156"/>
      <c r="Z184" s="8">
        <f t="shared" si="7"/>
        <v>0</v>
      </c>
    </row>
    <row r="185" spans="1:26" x14ac:dyDescent="0.2">
      <c r="A185" s="5"/>
      <c r="B185" s="159">
        <f t="shared" si="8"/>
        <v>0</v>
      </c>
      <c r="C185" s="6"/>
      <c r="D185" s="7">
        <f t="shared" si="6"/>
        <v>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156"/>
      <c r="Z185" s="8">
        <f t="shared" si="7"/>
        <v>0</v>
      </c>
    </row>
    <row r="186" spans="1:26" x14ac:dyDescent="0.2">
      <c r="A186" s="5"/>
      <c r="B186" s="159">
        <f t="shared" si="8"/>
        <v>0</v>
      </c>
      <c r="C186" s="6"/>
      <c r="D186" s="7">
        <f t="shared" si="6"/>
        <v>0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156"/>
      <c r="Z186" s="8">
        <f t="shared" si="7"/>
        <v>0</v>
      </c>
    </row>
    <row r="187" spans="1:26" x14ac:dyDescent="0.2">
      <c r="A187" s="5"/>
      <c r="B187" s="159">
        <f t="shared" si="8"/>
        <v>0</v>
      </c>
      <c r="C187" s="6"/>
      <c r="D187" s="7">
        <f t="shared" si="6"/>
        <v>0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156"/>
      <c r="Z187" s="8">
        <f t="shared" si="7"/>
        <v>0</v>
      </c>
    </row>
    <row r="188" spans="1:26" x14ac:dyDescent="0.2">
      <c r="A188" s="5"/>
      <c r="B188" s="159">
        <f t="shared" si="8"/>
        <v>0</v>
      </c>
      <c r="C188" s="6"/>
      <c r="D188" s="7">
        <f t="shared" si="6"/>
        <v>0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156"/>
      <c r="Z188" s="8">
        <f t="shared" si="7"/>
        <v>0</v>
      </c>
    </row>
    <row r="189" spans="1:26" x14ac:dyDescent="0.2">
      <c r="A189" s="5"/>
      <c r="B189" s="159">
        <f t="shared" si="8"/>
        <v>0</v>
      </c>
      <c r="C189" s="6"/>
      <c r="D189" s="7">
        <f t="shared" si="6"/>
        <v>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156"/>
      <c r="Z189" s="8">
        <f t="shared" si="7"/>
        <v>0</v>
      </c>
    </row>
    <row r="190" spans="1:26" x14ac:dyDescent="0.2">
      <c r="A190" s="5"/>
      <c r="B190" s="159">
        <f t="shared" si="8"/>
        <v>0</v>
      </c>
      <c r="C190" s="6"/>
      <c r="D190" s="7">
        <f t="shared" si="6"/>
        <v>0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156"/>
      <c r="Z190" s="8">
        <f t="shared" si="7"/>
        <v>0</v>
      </c>
    </row>
    <row r="191" spans="1:26" x14ac:dyDescent="0.2">
      <c r="A191" s="5"/>
      <c r="B191" s="159">
        <f t="shared" si="8"/>
        <v>0</v>
      </c>
      <c r="C191" s="6"/>
      <c r="D191" s="7">
        <f t="shared" si="6"/>
        <v>0</v>
      </c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156"/>
      <c r="Z191" s="8">
        <f t="shared" si="7"/>
        <v>0</v>
      </c>
    </row>
    <row r="192" spans="1:26" x14ac:dyDescent="0.2">
      <c r="A192" s="5"/>
      <c r="B192" s="159">
        <f t="shared" si="8"/>
        <v>0</v>
      </c>
      <c r="C192" s="6"/>
      <c r="D192" s="7">
        <f t="shared" si="6"/>
        <v>0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156"/>
      <c r="Z192" s="8">
        <f t="shared" si="7"/>
        <v>0</v>
      </c>
    </row>
    <row r="193" spans="1:26" x14ac:dyDescent="0.2">
      <c r="A193" s="5"/>
      <c r="B193" s="159">
        <f t="shared" si="8"/>
        <v>0</v>
      </c>
      <c r="C193" s="6"/>
      <c r="D193" s="7">
        <f t="shared" si="6"/>
        <v>0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156"/>
      <c r="Z193" s="8">
        <f t="shared" si="7"/>
        <v>0</v>
      </c>
    </row>
    <row r="194" spans="1:26" x14ac:dyDescent="0.2">
      <c r="A194" s="5"/>
      <c r="B194" s="159">
        <f t="shared" si="8"/>
        <v>0</v>
      </c>
      <c r="C194" s="6"/>
      <c r="D194" s="7">
        <f t="shared" si="6"/>
        <v>0</v>
      </c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156"/>
      <c r="Z194" s="8">
        <f t="shared" si="7"/>
        <v>0</v>
      </c>
    </row>
    <row r="195" spans="1:26" x14ac:dyDescent="0.2">
      <c r="A195" s="216" t="s">
        <v>259</v>
      </c>
      <c r="B195" s="159">
        <f t="shared" si="8"/>
        <v>0</v>
      </c>
      <c r="C195" s="6">
        <f>+المخزن!H8</f>
        <v>0</v>
      </c>
      <c r="D195" s="7">
        <f t="shared" ref="D195" si="9">+C195-Z195</f>
        <v>0</v>
      </c>
      <c r="E195" s="6"/>
      <c r="F195" s="6"/>
      <c r="G195" s="6"/>
      <c r="H195" s="6">
        <f>+المخزن!F8</f>
        <v>0</v>
      </c>
      <c r="I195" s="6">
        <f>+المخزن!G8</f>
        <v>0</v>
      </c>
      <c r="J195" s="6">
        <f>+المخزن!B8</f>
        <v>0</v>
      </c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156"/>
      <c r="Z195" s="8">
        <f t="shared" ref="Z195:Z199" si="10">SUM(E195:Y195)</f>
        <v>0</v>
      </c>
    </row>
    <row r="196" spans="1:26" x14ac:dyDescent="0.2">
      <c r="A196" s="216" t="s">
        <v>18</v>
      </c>
      <c r="B196" s="159">
        <f t="shared" ref="B196" si="11">+B195</f>
        <v>0</v>
      </c>
      <c r="C196" s="229">
        <f>+الاهلاك!M8</f>
        <v>0</v>
      </c>
      <c r="D196" s="7">
        <f t="shared" ref="D196:D200" si="12">+C196-Z196</f>
        <v>0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>
        <f>+C196</f>
        <v>0</v>
      </c>
      <c r="Y196" s="156"/>
      <c r="Z196" s="8">
        <f t="shared" si="10"/>
        <v>0</v>
      </c>
    </row>
    <row r="197" spans="1:26" x14ac:dyDescent="0.2">
      <c r="A197" s="216" t="s">
        <v>246</v>
      </c>
      <c r="B197" s="159">
        <f t="shared" ref="B197:B199" si="13">+B196</f>
        <v>0</v>
      </c>
      <c r="C197" s="215">
        <f>+مرتبات!M17</f>
        <v>0</v>
      </c>
      <c r="D197" s="7">
        <f t="shared" si="12"/>
        <v>0</v>
      </c>
      <c r="E197" s="6"/>
      <c r="F197" s="6"/>
      <c r="G197" s="6"/>
      <c r="H197" s="6"/>
      <c r="I197" s="6"/>
      <c r="J197" s="6"/>
      <c r="K197" s="6"/>
      <c r="L197" s="6"/>
      <c r="M197" s="6"/>
      <c r="N197" s="215">
        <f>+C197</f>
        <v>0</v>
      </c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156"/>
      <c r="Z197" s="8">
        <f t="shared" si="10"/>
        <v>0</v>
      </c>
    </row>
    <row r="198" spans="1:26" x14ac:dyDescent="0.2">
      <c r="A198" s="216" t="s">
        <v>231</v>
      </c>
      <c r="B198" s="159">
        <f t="shared" si="13"/>
        <v>0</v>
      </c>
      <c r="C198" s="215">
        <f>+مرتبات!O17</f>
        <v>0</v>
      </c>
      <c r="D198" s="7">
        <f t="shared" si="12"/>
        <v>0</v>
      </c>
      <c r="E198" s="215">
        <f>+مرتبات!D17</f>
        <v>0</v>
      </c>
      <c r="F198" s="215">
        <f>+مرتبات!F17</f>
        <v>0</v>
      </c>
      <c r="G198" s="215">
        <f>+مرتبات!E17</f>
        <v>0</v>
      </c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156"/>
      <c r="Z198" s="8">
        <f t="shared" si="10"/>
        <v>0</v>
      </c>
    </row>
    <row r="199" spans="1:26" ht="15" thickBot="1" x14ac:dyDescent="0.25">
      <c r="A199" s="9"/>
      <c r="B199" s="159">
        <f t="shared" si="13"/>
        <v>0</v>
      </c>
      <c r="C199" s="10"/>
      <c r="D199" s="7">
        <f t="shared" si="12"/>
        <v>0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57"/>
      <c r="Z199" s="8">
        <f t="shared" si="10"/>
        <v>0</v>
      </c>
    </row>
    <row r="200" spans="1:26" ht="15.75" thickTop="1" thickBot="1" x14ac:dyDescent="0.25">
      <c r="A200" s="13" t="s">
        <v>19</v>
      </c>
      <c r="B200" s="160"/>
      <c r="C200" s="11">
        <f t="shared" ref="C200:Y200" si="14">SUM(C2:C199)</f>
        <v>0</v>
      </c>
      <c r="D200" s="7">
        <f t="shared" si="12"/>
        <v>0</v>
      </c>
      <c r="E200" s="11">
        <f t="shared" si="14"/>
        <v>0</v>
      </c>
      <c r="F200" s="11">
        <f t="shared" si="14"/>
        <v>0</v>
      </c>
      <c r="G200" s="11">
        <f t="shared" si="14"/>
        <v>0</v>
      </c>
      <c r="H200" s="11">
        <f t="shared" si="14"/>
        <v>0</v>
      </c>
      <c r="I200" s="11">
        <f t="shared" si="14"/>
        <v>0</v>
      </c>
      <c r="J200" s="11">
        <f t="shared" si="14"/>
        <v>0</v>
      </c>
      <c r="K200" s="11">
        <f t="shared" si="14"/>
        <v>0</v>
      </c>
      <c r="L200" s="11">
        <f t="shared" si="14"/>
        <v>0</v>
      </c>
      <c r="M200" s="11">
        <f t="shared" si="14"/>
        <v>0</v>
      </c>
      <c r="N200" s="11">
        <f t="shared" si="14"/>
        <v>0</v>
      </c>
      <c r="O200" s="11">
        <f t="shared" si="14"/>
        <v>0</v>
      </c>
      <c r="P200" s="11">
        <f t="shared" si="14"/>
        <v>0</v>
      </c>
      <c r="Q200" s="11">
        <f t="shared" si="14"/>
        <v>0</v>
      </c>
      <c r="R200" s="11">
        <f t="shared" si="14"/>
        <v>0</v>
      </c>
      <c r="S200" s="11">
        <f t="shared" si="14"/>
        <v>0</v>
      </c>
      <c r="T200" s="11">
        <f t="shared" si="14"/>
        <v>0</v>
      </c>
      <c r="U200" s="11">
        <f t="shared" si="14"/>
        <v>0</v>
      </c>
      <c r="V200" s="11">
        <f t="shared" si="14"/>
        <v>0</v>
      </c>
      <c r="W200" s="11">
        <f t="shared" si="14"/>
        <v>0</v>
      </c>
      <c r="X200" s="11">
        <f t="shared" si="14"/>
        <v>0</v>
      </c>
      <c r="Y200" s="11">
        <f t="shared" si="14"/>
        <v>0</v>
      </c>
      <c r="Z200" s="12">
        <f>SUM(Z2:Z199)</f>
        <v>0</v>
      </c>
    </row>
    <row r="201" spans="1:26" ht="15" thickTop="1" x14ac:dyDescent="0.2"/>
    <row r="202" spans="1:26" ht="15" thickBot="1" x14ac:dyDescent="0.25"/>
    <row r="203" spans="1:26" ht="30" thickTop="1" thickBot="1" x14ac:dyDescent="0.25">
      <c r="C203" s="3" t="s">
        <v>1</v>
      </c>
      <c r="E203" s="1">
        <f>+E200</f>
        <v>0</v>
      </c>
    </row>
    <row r="204" spans="1:26" ht="30" thickTop="1" thickBot="1" x14ac:dyDescent="0.25">
      <c r="C204" s="3" t="s">
        <v>2</v>
      </c>
      <c r="E204" s="1">
        <f>+F200</f>
        <v>0</v>
      </c>
    </row>
    <row r="205" spans="1:26" ht="30" thickTop="1" thickBot="1" x14ac:dyDescent="0.25">
      <c r="C205" s="3" t="s">
        <v>3</v>
      </c>
      <c r="E205" s="1">
        <f>+G200</f>
        <v>0</v>
      </c>
    </row>
    <row r="206" spans="1:26" ht="15.75" thickTop="1" thickBot="1" x14ac:dyDescent="0.25">
      <c r="C206" s="3" t="s">
        <v>4</v>
      </c>
      <c r="E206" s="1">
        <f>+H200</f>
        <v>0</v>
      </c>
    </row>
    <row r="207" spans="1:26" ht="15.75" thickTop="1" thickBot="1" x14ac:dyDescent="0.25">
      <c r="C207" s="3" t="s">
        <v>5</v>
      </c>
      <c r="E207" s="1">
        <f>+I200</f>
        <v>0</v>
      </c>
    </row>
    <row r="208" spans="1:26" ht="30" thickTop="1" thickBot="1" x14ac:dyDescent="0.25">
      <c r="C208" s="3" t="s">
        <v>6</v>
      </c>
      <c r="E208" s="1">
        <f>+J200</f>
        <v>0</v>
      </c>
    </row>
    <row r="209" spans="3:5" ht="15.75" thickTop="1" thickBot="1" x14ac:dyDescent="0.25">
      <c r="C209" s="3" t="s">
        <v>7</v>
      </c>
      <c r="E209" s="1">
        <f>+K200</f>
        <v>0</v>
      </c>
    </row>
    <row r="210" spans="3:5" ht="30" thickTop="1" thickBot="1" x14ac:dyDescent="0.25">
      <c r="C210" s="3" t="s">
        <v>8</v>
      </c>
      <c r="E210" s="1">
        <f>+L200</f>
        <v>0</v>
      </c>
    </row>
    <row r="211" spans="3:5" ht="15.75" thickTop="1" thickBot="1" x14ac:dyDescent="0.25">
      <c r="C211" s="3" t="s">
        <v>9</v>
      </c>
      <c r="E211" s="1">
        <f>+M200</f>
        <v>0</v>
      </c>
    </row>
    <row r="212" spans="3:5" ht="15.75" thickTop="1" thickBot="1" x14ac:dyDescent="0.25">
      <c r="C212" s="3" t="s">
        <v>167</v>
      </c>
      <c r="E212" s="1">
        <f>+N200</f>
        <v>0</v>
      </c>
    </row>
    <row r="213" spans="3:5" ht="15.75" thickTop="1" thickBot="1" x14ac:dyDescent="0.25">
      <c r="C213" s="3" t="s">
        <v>168</v>
      </c>
      <c r="E213" s="1">
        <f>+O200</f>
        <v>0</v>
      </c>
    </row>
    <row r="214" spans="3:5" ht="15.75" thickTop="1" thickBot="1" x14ac:dyDescent="0.25">
      <c r="C214" s="3" t="s">
        <v>10</v>
      </c>
      <c r="E214" s="1">
        <f>+P200</f>
        <v>0</v>
      </c>
    </row>
    <row r="215" spans="3:5" ht="15.75" thickTop="1" thickBot="1" x14ac:dyDescent="0.25">
      <c r="C215" s="3" t="s">
        <v>11</v>
      </c>
      <c r="E215" s="1">
        <f>+Q200</f>
        <v>0</v>
      </c>
    </row>
    <row r="216" spans="3:5" ht="30" thickTop="1" thickBot="1" x14ac:dyDescent="0.25">
      <c r="C216" s="3" t="s">
        <v>12</v>
      </c>
      <c r="E216" s="1">
        <f>+R200</f>
        <v>0</v>
      </c>
    </row>
    <row r="217" spans="3:5" ht="30" thickTop="1" thickBot="1" x14ac:dyDescent="0.25">
      <c r="C217" s="3" t="s">
        <v>13</v>
      </c>
      <c r="E217" s="1">
        <f>+S200</f>
        <v>0</v>
      </c>
    </row>
    <row r="218" spans="3:5" ht="30" thickTop="1" thickBot="1" x14ac:dyDescent="0.25">
      <c r="C218" s="3" t="s">
        <v>14</v>
      </c>
      <c r="E218" s="1">
        <f>+T200</f>
        <v>0</v>
      </c>
    </row>
    <row r="219" spans="3:5" ht="30" thickTop="1" thickBot="1" x14ac:dyDescent="0.25">
      <c r="C219" s="3" t="s">
        <v>15</v>
      </c>
      <c r="E219" s="1">
        <f>+U200</f>
        <v>0</v>
      </c>
    </row>
    <row r="220" spans="3:5" ht="15.75" thickTop="1" thickBot="1" x14ac:dyDescent="0.25">
      <c r="C220" s="3" t="s">
        <v>16</v>
      </c>
      <c r="E220" s="1">
        <f>+V200</f>
        <v>0</v>
      </c>
    </row>
    <row r="221" spans="3:5" ht="30" thickTop="1" thickBot="1" x14ac:dyDescent="0.25">
      <c r="C221" s="3" t="s">
        <v>17</v>
      </c>
      <c r="E221" s="1">
        <f>+W200</f>
        <v>0</v>
      </c>
    </row>
    <row r="222" spans="3:5" ht="15.75" thickTop="1" thickBot="1" x14ac:dyDescent="0.25">
      <c r="C222" s="3" t="s">
        <v>18</v>
      </c>
      <c r="E222" s="1">
        <f>+X200</f>
        <v>0</v>
      </c>
    </row>
    <row r="223" spans="3:5" ht="15.75" thickTop="1" thickBot="1" x14ac:dyDescent="0.25">
      <c r="C223" s="158" t="s">
        <v>55</v>
      </c>
      <c r="E223" s="1">
        <f>+Y200</f>
        <v>0</v>
      </c>
    </row>
    <row r="224" spans="3:5" ht="15" thickTop="1" x14ac:dyDescent="0.2">
      <c r="C224" s="4" t="s">
        <v>19</v>
      </c>
      <c r="E224" s="1">
        <f>+Z200</f>
        <v>0</v>
      </c>
    </row>
  </sheetData>
  <conditionalFormatting sqref="D2:D194 D199:D200">
    <cfRule type="cellIs" dxfId="175" priority="9" operator="lessThan">
      <formula>0</formula>
    </cfRule>
    <cfRule type="cellIs" dxfId="174" priority="10" operator="greaterThan">
      <formula>0</formula>
    </cfRule>
  </conditionalFormatting>
  <conditionalFormatting sqref="D198">
    <cfRule type="cellIs" dxfId="173" priority="7" operator="lessThan">
      <formula>0</formula>
    </cfRule>
    <cfRule type="cellIs" dxfId="172" priority="8" operator="greaterThan">
      <formula>0</formula>
    </cfRule>
  </conditionalFormatting>
  <conditionalFormatting sqref="D197">
    <cfRule type="cellIs" dxfId="171" priority="5" operator="lessThan">
      <formula>0</formula>
    </cfRule>
    <cfRule type="cellIs" dxfId="170" priority="6" operator="greaterThan">
      <formula>0</formula>
    </cfRule>
  </conditionalFormatting>
  <conditionalFormatting sqref="D196">
    <cfRule type="cellIs" dxfId="169" priority="3" operator="lessThan">
      <formula>0</formula>
    </cfRule>
    <cfRule type="cellIs" dxfId="168" priority="4" operator="greaterThan">
      <formula>0</formula>
    </cfRule>
  </conditionalFormatting>
  <conditionalFormatting sqref="D195">
    <cfRule type="cellIs" dxfId="167" priority="1" operator="lessThan">
      <formula>0</formula>
    </cfRule>
    <cfRule type="cellIs" dxfId="166" priority="2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Z224"/>
  <sheetViews>
    <sheetView rightToLeft="1" workbookViewId="0">
      <pane xSplit="4" ySplit="1" topLeftCell="E2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B1" sqref="B1:B1048576"/>
    </sheetView>
  </sheetViews>
  <sheetFormatPr defaultRowHeight="14.25" x14ac:dyDescent="0.2"/>
  <cols>
    <col min="1" max="3" width="9" style="1"/>
    <col min="4" max="4" width="4.875" style="1" customWidth="1"/>
    <col min="5" max="7" width="9" style="1"/>
    <col min="8" max="8" width="9" style="1" customWidth="1"/>
    <col min="9" max="15" width="9" style="1"/>
    <col min="16" max="17" width="8.25" style="1" customWidth="1"/>
    <col min="18" max="21" width="9" style="1"/>
    <col min="22" max="22" width="8.125" style="1" customWidth="1"/>
    <col min="23" max="23" width="9" style="1"/>
    <col min="24" max="25" width="8.625" style="1" customWidth="1"/>
    <col min="26" max="16384" width="9" style="1"/>
  </cols>
  <sheetData>
    <row r="1" spans="1:26" s="2" customFormat="1" ht="33" customHeight="1" x14ac:dyDescent="0.2">
      <c r="A1" s="14" t="s">
        <v>0</v>
      </c>
      <c r="B1" s="14" t="s">
        <v>200</v>
      </c>
      <c r="C1" s="14" t="s">
        <v>19</v>
      </c>
      <c r="D1" s="14" t="s">
        <v>20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9</v>
      </c>
      <c r="N1" s="14" t="s">
        <v>167</v>
      </c>
      <c r="O1" s="14" t="s">
        <v>168</v>
      </c>
      <c r="P1" s="14" t="s">
        <v>10</v>
      </c>
      <c r="Q1" s="14" t="s">
        <v>11</v>
      </c>
      <c r="R1" s="14" t="s">
        <v>12</v>
      </c>
      <c r="S1" s="14" t="s">
        <v>13</v>
      </c>
      <c r="T1" s="14" t="s">
        <v>14</v>
      </c>
      <c r="U1" s="14" t="s">
        <v>15</v>
      </c>
      <c r="V1" s="14" t="s">
        <v>16</v>
      </c>
      <c r="W1" s="14" t="s">
        <v>17</v>
      </c>
      <c r="X1" s="14" t="s">
        <v>18</v>
      </c>
      <c r="Y1" s="14" t="s">
        <v>55</v>
      </c>
      <c r="Z1" s="14" t="s">
        <v>19</v>
      </c>
    </row>
    <row r="2" spans="1:26" x14ac:dyDescent="0.2">
      <c r="A2" s="5"/>
      <c r="B2" s="159"/>
      <c r="C2" s="6"/>
      <c r="D2" s="7">
        <f>+C2-Z2</f>
        <v>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156"/>
      <c r="Z2" s="8">
        <f>SUM(E2:Y2)</f>
        <v>0</v>
      </c>
    </row>
    <row r="3" spans="1:26" x14ac:dyDescent="0.2">
      <c r="A3" s="5"/>
      <c r="B3" s="159">
        <f>+B2</f>
        <v>0</v>
      </c>
      <c r="C3" s="6"/>
      <c r="D3" s="7">
        <f t="shared" ref="D3:D66" si="0">+C3-Z3</f>
        <v>0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156"/>
      <c r="Z3" s="8">
        <f t="shared" ref="Z3:Z66" si="1">SUM(E3:Y3)</f>
        <v>0</v>
      </c>
    </row>
    <row r="4" spans="1:26" x14ac:dyDescent="0.2">
      <c r="A4" s="5"/>
      <c r="B4" s="159">
        <f t="shared" ref="B4:B67" si="2">+B3</f>
        <v>0</v>
      </c>
      <c r="C4" s="6"/>
      <c r="D4" s="7">
        <f t="shared" si="0"/>
        <v>0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156"/>
      <c r="Z4" s="8">
        <f t="shared" si="1"/>
        <v>0</v>
      </c>
    </row>
    <row r="5" spans="1:26" x14ac:dyDescent="0.2">
      <c r="A5" s="5"/>
      <c r="B5" s="159">
        <f t="shared" si="2"/>
        <v>0</v>
      </c>
      <c r="C5" s="6"/>
      <c r="D5" s="7">
        <f t="shared" si="0"/>
        <v>0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156"/>
      <c r="Z5" s="8">
        <f t="shared" si="1"/>
        <v>0</v>
      </c>
    </row>
    <row r="6" spans="1:26" x14ac:dyDescent="0.2">
      <c r="A6" s="5"/>
      <c r="B6" s="159">
        <f t="shared" si="2"/>
        <v>0</v>
      </c>
      <c r="C6" s="6"/>
      <c r="D6" s="7">
        <f t="shared" si="0"/>
        <v>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156"/>
      <c r="Z6" s="8">
        <f t="shared" si="1"/>
        <v>0</v>
      </c>
    </row>
    <row r="7" spans="1:26" x14ac:dyDescent="0.2">
      <c r="A7" s="5"/>
      <c r="B7" s="159">
        <f t="shared" si="2"/>
        <v>0</v>
      </c>
      <c r="C7" s="6"/>
      <c r="D7" s="7">
        <f t="shared" si="0"/>
        <v>0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156"/>
      <c r="Z7" s="8">
        <f t="shared" si="1"/>
        <v>0</v>
      </c>
    </row>
    <row r="8" spans="1:26" x14ac:dyDescent="0.2">
      <c r="A8" s="5"/>
      <c r="B8" s="159">
        <f t="shared" si="2"/>
        <v>0</v>
      </c>
      <c r="C8" s="6"/>
      <c r="D8" s="7">
        <f t="shared" si="0"/>
        <v>0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156"/>
      <c r="Z8" s="8">
        <f t="shared" si="1"/>
        <v>0</v>
      </c>
    </row>
    <row r="9" spans="1:26" x14ac:dyDescent="0.2">
      <c r="A9" s="5"/>
      <c r="B9" s="159">
        <f t="shared" si="2"/>
        <v>0</v>
      </c>
      <c r="C9" s="6"/>
      <c r="D9" s="7">
        <f t="shared" si="0"/>
        <v>0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156"/>
      <c r="Z9" s="8">
        <f t="shared" si="1"/>
        <v>0</v>
      </c>
    </row>
    <row r="10" spans="1:26" x14ac:dyDescent="0.2">
      <c r="A10" s="5"/>
      <c r="B10" s="159">
        <f t="shared" si="2"/>
        <v>0</v>
      </c>
      <c r="C10" s="6"/>
      <c r="D10" s="7">
        <f t="shared" si="0"/>
        <v>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156"/>
      <c r="Z10" s="8">
        <f t="shared" si="1"/>
        <v>0</v>
      </c>
    </row>
    <row r="11" spans="1:26" x14ac:dyDescent="0.2">
      <c r="A11" s="5"/>
      <c r="B11" s="159">
        <f t="shared" si="2"/>
        <v>0</v>
      </c>
      <c r="C11" s="6"/>
      <c r="D11" s="7">
        <f t="shared" si="0"/>
        <v>0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156"/>
      <c r="Z11" s="8">
        <f t="shared" si="1"/>
        <v>0</v>
      </c>
    </row>
    <row r="12" spans="1:26" x14ac:dyDescent="0.2">
      <c r="A12" s="5"/>
      <c r="B12" s="159">
        <f t="shared" si="2"/>
        <v>0</v>
      </c>
      <c r="C12" s="6"/>
      <c r="D12" s="7">
        <f t="shared" si="0"/>
        <v>0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156"/>
      <c r="Z12" s="8">
        <f t="shared" si="1"/>
        <v>0</v>
      </c>
    </row>
    <row r="13" spans="1:26" x14ac:dyDescent="0.2">
      <c r="A13" s="5"/>
      <c r="B13" s="159">
        <f t="shared" si="2"/>
        <v>0</v>
      </c>
      <c r="C13" s="6"/>
      <c r="D13" s="7">
        <f t="shared" si="0"/>
        <v>0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156"/>
      <c r="Z13" s="8">
        <f t="shared" si="1"/>
        <v>0</v>
      </c>
    </row>
    <row r="14" spans="1:26" x14ac:dyDescent="0.2">
      <c r="A14" s="5"/>
      <c r="B14" s="159">
        <f t="shared" si="2"/>
        <v>0</v>
      </c>
      <c r="C14" s="6"/>
      <c r="D14" s="7">
        <f t="shared" si="0"/>
        <v>0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156"/>
      <c r="Z14" s="8">
        <f t="shared" si="1"/>
        <v>0</v>
      </c>
    </row>
    <row r="15" spans="1:26" x14ac:dyDescent="0.2">
      <c r="A15" s="5"/>
      <c r="B15" s="159">
        <f t="shared" si="2"/>
        <v>0</v>
      </c>
      <c r="C15" s="6"/>
      <c r="D15" s="7">
        <f t="shared" si="0"/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156"/>
      <c r="Z15" s="8">
        <f t="shared" si="1"/>
        <v>0</v>
      </c>
    </row>
    <row r="16" spans="1:26" x14ac:dyDescent="0.2">
      <c r="A16" s="5"/>
      <c r="B16" s="159">
        <f t="shared" si="2"/>
        <v>0</v>
      </c>
      <c r="C16" s="6"/>
      <c r="D16" s="7">
        <f t="shared" si="0"/>
        <v>0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156"/>
      <c r="Z16" s="8">
        <f t="shared" si="1"/>
        <v>0</v>
      </c>
    </row>
    <row r="17" spans="1:26" x14ac:dyDescent="0.2">
      <c r="A17" s="5"/>
      <c r="B17" s="159">
        <f t="shared" si="2"/>
        <v>0</v>
      </c>
      <c r="C17" s="6"/>
      <c r="D17" s="7">
        <f t="shared" si="0"/>
        <v>0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156"/>
      <c r="Z17" s="8">
        <f t="shared" si="1"/>
        <v>0</v>
      </c>
    </row>
    <row r="18" spans="1:26" x14ac:dyDescent="0.2">
      <c r="A18" s="5"/>
      <c r="B18" s="159">
        <f t="shared" si="2"/>
        <v>0</v>
      </c>
      <c r="C18" s="6"/>
      <c r="D18" s="7">
        <f t="shared" si="0"/>
        <v>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156"/>
      <c r="Z18" s="8">
        <f t="shared" si="1"/>
        <v>0</v>
      </c>
    </row>
    <row r="19" spans="1:26" x14ac:dyDescent="0.2">
      <c r="A19" s="5"/>
      <c r="B19" s="159">
        <f t="shared" si="2"/>
        <v>0</v>
      </c>
      <c r="C19" s="6"/>
      <c r="D19" s="7">
        <f t="shared" si="0"/>
        <v>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156"/>
      <c r="Z19" s="8">
        <f t="shared" si="1"/>
        <v>0</v>
      </c>
    </row>
    <row r="20" spans="1:26" x14ac:dyDescent="0.2">
      <c r="A20" s="5"/>
      <c r="B20" s="159">
        <f t="shared" si="2"/>
        <v>0</v>
      </c>
      <c r="C20" s="6"/>
      <c r="D20" s="7">
        <f t="shared" si="0"/>
        <v>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156"/>
      <c r="Z20" s="8">
        <f t="shared" si="1"/>
        <v>0</v>
      </c>
    </row>
    <row r="21" spans="1:26" x14ac:dyDescent="0.2">
      <c r="A21" s="5"/>
      <c r="B21" s="159">
        <f t="shared" si="2"/>
        <v>0</v>
      </c>
      <c r="C21" s="6"/>
      <c r="D21" s="7">
        <f t="shared" si="0"/>
        <v>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156"/>
      <c r="Z21" s="8">
        <f t="shared" si="1"/>
        <v>0</v>
      </c>
    </row>
    <row r="22" spans="1:26" x14ac:dyDescent="0.2">
      <c r="A22" s="5"/>
      <c r="B22" s="159">
        <f t="shared" si="2"/>
        <v>0</v>
      </c>
      <c r="C22" s="6"/>
      <c r="D22" s="7">
        <f t="shared" si="0"/>
        <v>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156"/>
      <c r="Z22" s="8">
        <f t="shared" si="1"/>
        <v>0</v>
      </c>
    </row>
    <row r="23" spans="1:26" x14ac:dyDescent="0.2">
      <c r="A23" s="5"/>
      <c r="B23" s="159">
        <f t="shared" si="2"/>
        <v>0</v>
      </c>
      <c r="C23" s="6"/>
      <c r="D23" s="7">
        <f t="shared" si="0"/>
        <v>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156"/>
      <c r="Z23" s="8">
        <f t="shared" si="1"/>
        <v>0</v>
      </c>
    </row>
    <row r="24" spans="1:26" x14ac:dyDescent="0.2">
      <c r="A24" s="5"/>
      <c r="B24" s="159">
        <f t="shared" si="2"/>
        <v>0</v>
      </c>
      <c r="C24" s="6"/>
      <c r="D24" s="7">
        <f t="shared" si="0"/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156"/>
      <c r="Z24" s="8">
        <f t="shared" si="1"/>
        <v>0</v>
      </c>
    </row>
    <row r="25" spans="1:26" x14ac:dyDescent="0.2">
      <c r="A25" s="5"/>
      <c r="B25" s="159">
        <f t="shared" si="2"/>
        <v>0</v>
      </c>
      <c r="C25" s="6"/>
      <c r="D25" s="7">
        <f t="shared" si="0"/>
        <v>0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156"/>
      <c r="Z25" s="8">
        <f t="shared" si="1"/>
        <v>0</v>
      </c>
    </row>
    <row r="26" spans="1:26" x14ac:dyDescent="0.2">
      <c r="A26" s="5"/>
      <c r="B26" s="159">
        <f t="shared" si="2"/>
        <v>0</v>
      </c>
      <c r="C26" s="6"/>
      <c r="D26" s="7">
        <f t="shared" si="0"/>
        <v>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156"/>
      <c r="Z26" s="8">
        <f t="shared" si="1"/>
        <v>0</v>
      </c>
    </row>
    <row r="27" spans="1:26" x14ac:dyDescent="0.2">
      <c r="A27" s="5"/>
      <c r="B27" s="159">
        <f t="shared" si="2"/>
        <v>0</v>
      </c>
      <c r="C27" s="6"/>
      <c r="D27" s="7">
        <f t="shared" si="0"/>
        <v>0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156"/>
      <c r="Z27" s="8">
        <f t="shared" si="1"/>
        <v>0</v>
      </c>
    </row>
    <row r="28" spans="1:26" x14ac:dyDescent="0.2">
      <c r="A28" s="5"/>
      <c r="B28" s="159">
        <f t="shared" si="2"/>
        <v>0</v>
      </c>
      <c r="C28" s="6"/>
      <c r="D28" s="7">
        <f t="shared" si="0"/>
        <v>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156"/>
      <c r="Z28" s="8">
        <f t="shared" si="1"/>
        <v>0</v>
      </c>
    </row>
    <row r="29" spans="1:26" x14ac:dyDescent="0.2">
      <c r="A29" s="5"/>
      <c r="B29" s="159">
        <f t="shared" si="2"/>
        <v>0</v>
      </c>
      <c r="C29" s="6"/>
      <c r="D29" s="7">
        <f>+C29-Z29</f>
        <v>0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156"/>
      <c r="Z29" s="8">
        <f t="shared" si="1"/>
        <v>0</v>
      </c>
    </row>
    <row r="30" spans="1:26" x14ac:dyDescent="0.2">
      <c r="A30" s="5"/>
      <c r="B30" s="159">
        <f t="shared" si="2"/>
        <v>0</v>
      </c>
      <c r="C30" s="6"/>
      <c r="D30" s="7">
        <f t="shared" si="0"/>
        <v>0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156"/>
      <c r="Z30" s="8">
        <f t="shared" si="1"/>
        <v>0</v>
      </c>
    </row>
    <row r="31" spans="1:26" x14ac:dyDescent="0.2">
      <c r="A31" s="5"/>
      <c r="B31" s="159">
        <f t="shared" si="2"/>
        <v>0</v>
      </c>
      <c r="C31" s="6"/>
      <c r="D31" s="7">
        <f t="shared" si="0"/>
        <v>0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156"/>
      <c r="Z31" s="8">
        <f t="shared" si="1"/>
        <v>0</v>
      </c>
    </row>
    <row r="32" spans="1:26" x14ac:dyDescent="0.2">
      <c r="A32" s="5"/>
      <c r="B32" s="159">
        <f t="shared" si="2"/>
        <v>0</v>
      </c>
      <c r="C32" s="6"/>
      <c r="D32" s="7">
        <f t="shared" si="0"/>
        <v>0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156"/>
      <c r="Z32" s="8">
        <f t="shared" si="1"/>
        <v>0</v>
      </c>
    </row>
    <row r="33" spans="1:26" x14ac:dyDescent="0.2">
      <c r="A33" s="5"/>
      <c r="B33" s="159">
        <f t="shared" si="2"/>
        <v>0</v>
      </c>
      <c r="C33" s="6"/>
      <c r="D33" s="7">
        <f t="shared" si="0"/>
        <v>0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156"/>
      <c r="Z33" s="8">
        <f t="shared" si="1"/>
        <v>0</v>
      </c>
    </row>
    <row r="34" spans="1:26" x14ac:dyDescent="0.2">
      <c r="A34" s="5"/>
      <c r="B34" s="159">
        <f t="shared" si="2"/>
        <v>0</v>
      </c>
      <c r="C34" s="6"/>
      <c r="D34" s="7">
        <f t="shared" si="0"/>
        <v>0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156"/>
      <c r="Z34" s="8">
        <f t="shared" si="1"/>
        <v>0</v>
      </c>
    </row>
    <row r="35" spans="1:26" x14ac:dyDescent="0.2">
      <c r="A35" s="5"/>
      <c r="B35" s="159">
        <f t="shared" si="2"/>
        <v>0</v>
      </c>
      <c r="C35" s="6"/>
      <c r="D35" s="7">
        <f t="shared" si="0"/>
        <v>0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156"/>
      <c r="Z35" s="8">
        <f t="shared" si="1"/>
        <v>0</v>
      </c>
    </row>
    <row r="36" spans="1:26" x14ac:dyDescent="0.2">
      <c r="A36" s="5"/>
      <c r="B36" s="159">
        <f t="shared" si="2"/>
        <v>0</v>
      </c>
      <c r="C36" s="6"/>
      <c r="D36" s="7">
        <f t="shared" si="0"/>
        <v>0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156"/>
      <c r="Z36" s="8">
        <f t="shared" si="1"/>
        <v>0</v>
      </c>
    </row>
    <row r="37" spans="1:26" x14ac:dyDescent="0.2">
      <c r="A37" s="5"/>
      <c r="B37" s="159">
        <f t="shared" si="2"/>
        <v>0</v>
      </c>
      <c r="C37" s="6"/>
      <c r="D37" s="7">
        <f t="shared" si="0"/>
        <v>0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156"/>
      <c r="Z37" s="8">
        <f t="shared" si="1"/>
        <v>0</v>
      </c>
    </row>
    <row r="38" spans="1:26" x14ac:dyDescent="0.2">
      <c r="A38" s="5"/>
      <c r="B38" s="159">
        <f t="shared" si="2"/>
        <v>0</v>
      </c>
      <c r="C38" s="6"/>
      <c r="D38" s="7">
        <f t="shared" si="0"/>
        <v>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156"/>
      <c r="Z38" s="8">
        <f t="shared" si="1"/>
        <v>0</v>
      </c>
    </row>
    <row r="39" spans="1:26" x14ac:dyDescent="0.2">
      <c r="A39" s="5"/>
      <c r="B39" s="159">
        <f t="shared" si="2"/>
        <v>0</v>
      </c>
      <c r="C39" s="6"/>
      <c r="D39" s="7">
        <f t="shared" si="0"/>
        <v>0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156"/>
      <c r="Z39" s="8">
        <f t="shared" si="1"/>
        <v>0</v>
      </c>
    </row>
    <row r="40" spans="1:26" x14ac:dyDescent="0.2">
      <c r="A40" s="5"/>
      <c r="B40" s="159">
        <f t="shared" si="2"/>
        <v>0</v>
      </c>
      <c r="C40" s="6"/>
      <c r="D40" s="7">
        <f t="shared" si="0"/>
        <v>0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156"/>
      <c r="Z40" s="8">
        <f t="shared" si="1"/>
        <v>0</v>
      </c>
    </row>
    <row r="41" spans="1:26" x14ac:dyDescent="0.2">
      <c r="A41" s="5"/>
      <c r="B41" s="159">
        <f t="shared" si="2"/>
        <v>0</v>
      </c>
      <c r="C41" s="6"/>
      <c r="D41" s="7">
        <f t="shared" si="0"/>
        <v>0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156"/>
      <c r="Z41" s="8">
        <f t="shared" si="1"/>
        <v>0</v>
      </c>
    </row>
    <row r="42" spans="1:26" x14ac:dyDescent="0.2">
      <c r="A42" s="5"/>
      <c r="B42" s="159">
        <f t="shared" si="2"/>
        <v>0</v>
      </c>
      <c r="C42" s="6"/>
      <c r="D42" s="7">
        <f t="shared" si="0"/>
        <v>0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156"/>
      <c r="Z42" s="8">
        <f t="shared" si="1"/>
        <v>0</v>
      </c>
    </row>
    <row r="43" spans="1:26" x14ac:dyDescent="0.2">
      <c r="A43" s="5"/>
      <c r="B43" s="159">
        <f t="shared" si="2"/>
        <v>0</v>
      </c>
      <c r="C43" s="6"/>
      <c r="D43" s="7">
        <f t="shared" si="0"/>
        <v>0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156"/>
      <c r="Z43" s="8">
        <f t="shared" si="1"/>
        <v>0</v>
      </c>
    </row>
    <row r="44" spans="1:26" x14ac:dyDescent="0.2">
      <c r="A44" s="5"/>
      <c r="B44" s="159">
        <f t="shared" si="2"/>
        <v>0</v>
      </c>
      <c r="C44" s="6"/>
      <c r="D44" s="7">
        <f t="shared" si="0"/>
        <v>0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156"/>
      <c r="Z44" s="8">
        <f t="shared" si="1"/>
        <v>0</v>
      </c>
    </row>
    <row r="45" spans="1:26" x14ac:dyDescent="0.2">
      <c r="A45" s="5"/>
      <c r="B45" s="159">
        <f t="shared" si="2"/>
        <v>0</v>
      </c>
      <c r="C45" s="6"/>
      <c r="D45" s="7">
        <f t="shared" si="0"/>
        <v>0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156"/>
      <c r="Z45" s="8">
        <f t="shared" si="1"/>
        <v>0</v>
      </c>
    </row>
    <row r="46" spans="1:26" x14ac:dyDescent="0.2">
      <c r="A46" s="5"/>
      <c r="B46" s="159">
        <f t="shared" si="2"/>
        <v>0</v>
      </c>
      <c r="C46" s="6"/>
      <c r="D46" s="7">
        <f t="shared" si="0"/>
        <v>0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156"/>
      <c r="Z46" s="8">
        <f t="shared" si="1"/>
        <v>0</v>
      </c>
    </row>
    <row r="47" spans="1:26" x14ac:dyDescent="0.2">
      <c r="A47" s="5"/>
      <c r="B47" s="159">
        <f t="shared" si="2"/>
        <v>0</v>
      </c>
      <c r="C47" s="6"/>
      <c r="D47" s="7">
        <f t="shared" si="0"/>
        <v>0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156"/>
      <c r="Z47" s="8">
        <f t="shared" si="1"/>
        <v>0</v>
      </c>
    </row>
    <row r="48" spans="1:26" x14ac:dyDescent="0.2">
      <c r="A48" s="5"/>
      <c r="B48" s="159">
        <f t="shared" si="2"/>
        <v>0</v>
      </c>
      <c r="C48" s="6"/>
      <c r="D48" s="7">
        <f t="shared" si="0"/>
        <v>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156"/>
      <c r="Z48" s="8">
        <f t="shared" si="1"/>
        <v>0</v>
      </c>
    </row>
    <row r="49" spans="1:26" x14ac:dyDescent="0.2">
      <c r="A49" s="5"/>
      <c r="B49" s="159">
        <f t="shared" si="2"/>
        <v>0</v>
      </c>
      <c r="C49" s="6"/>
      <c r="D49" s="7">
        <f t="shared" si="0"/>
        <v>0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156"/>
      <c r="Z49" s="8">
        <f t="shared" si="1"/>
        <v>0</v>
      </c>
    </row>
    <row r="50" spans="1:26" x14ac:dyDescent="0.2">
      <c r="A50" s="5"/>
      <c r="B50" s="159">
        <f t="shared" si="2"/>
        <v>0</v>
      </c>
      <c r="C50" s="6"/>
      <c r="D50" s="7">
        <f t="shared" si="0"/>
        <v>0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156"/>
      <c r="Z50" s="8">
        <f t="shared" si="1"/>
        <v>0</v>
      </c>
    </row>
    <row r="51" spans="1:26" x14ac:dyDescent="0.2">
      <c r="A51" s="5"/>
      <c r="B51" s="159">
        <f t="shared" si="2"/>
        <v>0</v>
      </c>
      <c r="C51" s="6"/>
      <c r="D51" s="7">
        <f t="shared" si="0"/>
        <v>0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156"/>
      <c r="Z51" s="8">
        <f t="shared" si="1"/>
        <v>0</v>
      </c>
    </row>
    <row r="52" spans="1:26" x14ac:dyDescent="0.2">
      <c r="A52" s="5"/>
      <c r="B52" s="159">
        <f t="shared" si="2"/>
        <v>0</v>
      </c>
      <c r="C52" s="6"/>
      <c r="D52" s="7">
        <f t="shared" si="0"/>
        <v>0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156"/>
      <c r="Z52" s="8">
        <f t="shared" si="1"/>
        <v>0</v>
      </c>
    </row>
    <row r="53" spans="1:26" x14ac:dyDescent="0.2">
      <c r="A53" s="5"/>
      <c r="B53" s="159">
        <f t="shared" si="2"/>
        <v>0</v>
      </c>
      <c r="C53" s="6"/>
      <c r="D53" s="7">
        <f t="shared" si="0"/>
        <v>0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156"/>
      <c r="Z53" s="8">
        <f t="shared" si="1"/>
        <v>0</v>
      </c>
    </row>
    <row r="54" spans="1:26" x14ac:dyDescent="0.2">
      <c r="A54" s="5"/>
      <c r="B54" s="159">
        <f t="shared" si="2"/>
        <v>0</v>
      </c>
      <c r="C54" s="6"/>
      <c r="D54" s="7">
        <f t="shared" si="0"/>
        <v>0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156"/>
      <c r="Z54" s="8">
        <f t="shared" si="1"/>
        <v>0</v>
      </c>
    </row>
    <row r="55" spans="1:26" x14ac:dyDescent="0.2">
      <c r="A55" s="5"/>
      <c r="B55" s="159">
        <f t="shared" si="2"/>
        <v>0</v>
      </c>
      <c r="C55" s="6"/>
      <c r="D55" s="7">
        <f t="shared" si="0"/>
        <v>0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156"/>
      <c r="Z55" s="8">
        <f t="shared" si="1"/>
        <v>0</v>
      </c>
    </row>
    <row r="56" spans="1:26" x14ac:dyDescent="0.2">
      <c r="A56" s="5"/>
      <c r="B56" s="159">
        <f t="shared" si="2"/>
        <v>0</v>
      </c>
      <c r="C56" s="6"/>
      <c r="D56" s="7">
        <f t="shared" si="0"/>
        <v>0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156"/>
      <c r="Z56" s="8">
        <f t="shared" si="1"/>
        <v>0</v>
      </c>
    </row>
    <row r="57" spans="1:26" x14ac:dyDescent="0.2">
      <c r="A57" s="5"/>
      <c r="B57" s="159">
        <f t="shared" si="2"/>
        <v>0</v>
      </c>
      <c r="C57" s="6"/>
      <c r="D57" s="7">
        <f t="shared" si="0"/>
        <v>0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156"/>
      <c r="Z57" s="8">
        <f t="shared" si="1"/>
        <v>0</v>
      </c>
    </row>
    <row r="58" spans="1:26" x14ac:dyDescent="0.2">
      <c r="A58" s="5"/>
      <c r="B58" s="159">
        <f t="shared" si="2"/>
        <v>0</v>
      </c>
      <c r="C58" s="6"/>
      <c r="D58" s="7">
        <f t="shared" si="0"/>
        <v>0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156"/>
      <c r="Z58" s="8">
        <f t="shared" si="1"/>
        <v>0</v>
      </c>
    </row>
    <row r="59" spans="1:26" x14ac:dyDescent="0.2">
      <c r="A59" s="5"/>
      <c r="B59" s="159">
        <f t="shared" si="2"/>
        <v>0</v>
      </c>
      <c r="C59" s="6"/>
      <c r="D59" s="7">
        <f t="shared" si="0"/>
        <v>0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156"/>
      <c r="Z59" s="8">
        <f t="shared" si="1"/>
        <v>0</v>
      </c>
    </row>
    <row r="60" spans="1:26" x14ac:dyDescent="0.2">
      <c r="A60" s="5"/>
      <c r="B60" s="159">
        <f t="shared" si="2"/>
        <v>0</v>
      </c>
      <c r="C60" s="6"/>
      <c r="D60" s="7">
        <f t="shared" si="0"/>
        <v>0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156"/>
      <c r="Z60" s="8">
        <f t="shared" si="1"/>
        <v>0</v>
      </c>
    </row>
    <row r="61" spans="1:26" x14ac:dyDescent="0.2">
      <c r="A61" s="5"/>
      <c r="B61" s="159">
        <f t="shared" si="2"/>
        <v>0</v>
      </c>
      <c r="C61" s="6"/>
      <c r="D61" s="7">
        <f t="shared" si="0"/>
        <v>0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156"/>
      <c r="Z61" s="8">
        <f t="shared" si="1"/>
        <v>0</v>
      </c>
    </row>
    <row r="62" spans="1:26" x14ac:dyDescent="0.2">
      <c r="A62" s="5"/>
      <c r="B62" s="159">
        <f t="shared" si="2"/>
        <v>0</v>
      </c>
      <c r="C62" s="6"/>
      <c r="D62" s="7">
        <f t="shared" si="0"/>
        <v>0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156"/>
      <c r="Z62" s="8">
        <f t="shared" si="1"/>
        <v>0</v>
      </c>
    </row>
    <row r="63" spans="1:26" x14ac:dyDescent="0.2">
      <c r="A63" s="5"/>
      <c r="B63" s="159">
        <f t="shared" si="2"/>
        <v>0</v>
      </c>
      <c r="C63" s="6"/>
      <c r="D63" s="7">
        <f t="shared" si="0"/>
        <v>0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156"/>
      <c r="Z63" s="8">
        <f t="shared" si="1"/>
        <v>0</v>
      </c>
    </row>
    <row r="64" spans="1:26" x14ac:dyDescent="0.2">
      <c r="A64" s="5"/>
      <c r="B64" s="159">
        <f t="shared" si="2"/>
        <v>0</v>
      </c>
      <c r="C64" s="6"/>
      <c r="D64" s="7">
        <f t="shared" si="0"/>
        <v>0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156"/>
      <c r="Z64" s="8">
        <f t="shared" si="1"/>
        <v>0</v>
      </c>
    </row>
    <row r="65" spans="1:26" x14ac:dyDescent="0.2">
      <c r="A65" s="5"/>
      <c r="B65" s="159">
        <f t="shared" si="2"/>
        <v>0</v>
      </c>
      <c r="C65" s="6"/>
      <c r="D65" s="7">
        <f t="shared" si="0"/>
        <v>0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156"/>
      <c r="Z65" s="8">
        <f t="shared" si="1"/>
        <v>0</v>
      </c>
    </row>
    <row r="66" spans="1:26" x14ac:dyDescent="0.2">
      <c r="A66" s="5"/>
      <c r="B66" s="159">
        <f t="shared" si="2"/>
        <v>0</v>
      </c>
      <c r="C66" s="6"/>
      <c r="D66" s="7">
        <f t="shared" si="0"/>
        <v>0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156"/>
      <c r="Z66" s="8">
        <f t="shared" si="1"/>
        <v>0</v>
      </c>
    </row>
    <row r="67" spans="1:26" x14ac:dyDescent="0.2">
      <c r="A67" s="5"/>
      <c r="B67" s="159">
        <f t="shared" si="2"/>
        <v>0</v>
      </c>
      <c r="C67" s="6"/>
      <c r="D67" s="7">
        <f t="shared" ref="D67:D130" si="3">+C67-Z67</f>
        <v>0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156"/>
      <c r="Z67" s="8">
        <f t="shared" ref="Z67:Z130" si="4">SUM(E67:Y67)</f>
        <v>0</v>
      </c>
    </row>
    <row r="68" spans="1:26" x14ac:dyDescent="0.2">
      <c r="A68" s="5"/>
      <c r="B68" s="159">
        <f t="shared" ref="B68:B131" si="5">+B67</f>
        <v>0</v>
      </c>
      <c r="C68" s="6"/>
      <c r="D68" s="7">
        <f t="shared" si="3"/>
        <v>0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156"/>
      <c r="Z68" s="8">
        <f t="shared" si="4"/>
        <v>0</v>
      </c>
    </row>
    <row r="69" spans="1:26" x14ac:dyDescent="0.2">
      <c r="A69" s="5"/>
      <c r="B69" s="159">
        <f t="shared" si="5"/>
        <v>0</v>
      </c>
      <c r="C69" s="6"/>
      <c r="D69" s="7">
        <f t="shared" si="3"/>
        <v>0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156"/>
      <c r="Z69" s="8">
        <f t="shared" si="4"/>
        <v>0</v>
      </c>
    </row>
    <row r="70" spans="1:26" x14ac:dyDescent="0.2">
      <c r="A70" s="5"/>
      <c r="B70" s="159">
        <f t="shared" si="5"/>
        <v>0</v>
      </c>
      <c r="C70" s="6"/>
      <c r="D70" s="7">
        <f t="shared" si="3"/>
        <v>0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156"/>
      <c r="Z70" s="8">
        <f t="shared" si="4"/>
        <v>0</v>
      </c>
    </row>
    <row r="71" spans="1:26" x14ac:dyDescent="0.2">
      <c r="A71" s="5"/>
      <c r="B71" s="159">
        <f t="shared" si="5"/>
        <v>0</v>
      </c>
      <c r="C71" s="6"/>
      <c r="D71" s="7">
        <f t="shared" si="3"/>
        <v>0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156"/>
      <c r="Z71" s="8">
        <f t="shared" si="4"/>
        <v>0</v>
      </c>
    </row>
    <row r="72" spans="1:26" x14ac:dyDescent="0.2">
      <c r="A72" s="5"/>
      <c r="B72" s="159">
        <f t="shared" si="5"/>
        <v>0</v>
      </c>
      <c r="C72" s="6"/>
      <c r="D72" s="7">
        <f t="shared" si="3"/>
        <v>0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156"/>
      <c r="Z72" s="8">
        <f t="shared" si="4"/>
        <v>0</v>
      </c>
    </row>
    <row r="73" spans="1:26" x14ac:dyDescent="0.2">
      <c r="A73" s="5"/>
      <c r="B73" s="159">
        <f t="shared" si="5"/>
        <v>0</v>
      </c>
      <c r="C73" s="6"/>
      <c r="D73" s="7">
        <f t="shared" si="3"/>
        <v>0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156"/>
      <c r="Z73" s="8">
        <f t="shared" si="4"/>
        <v>0</v>
      </c>
    </row>
    <row r="74" spans="1:26" x14ac:dyDescent="0.2">
      <c r="A74" s="5"/>
      <c r="B74" s="159">
        <f t="shared" si="5"/>
        <v>0</v>
      </c>
      <c r="C74" s="6"/>
      <c r="D74" s="7">
        <f t="shared" si="3"/>
        <v>0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156"/>
      <c r="Z74" s="8">
        <f t="shared" si="4"/>
        <v>0</v>
      </c>
    </row>
    <row r="75" spans="1:26" x14ac:dyDescent="0.2">
      <c r="A75" s="5"/>
      <c r="B75" s="159">
        <f t="shared" si="5"/>
        <v>0</v>
      </c>
      <c r="C75" s="6"/>
      <c r="D75" s="7">
        <f t="shared" si="3"/>
        <v>0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156"/>
      <c r="Z75" s="8">
        <f t="shared" si="4"/>
        <v>0</v>
      </c>
    </row>
    <row r="76" spans="1:26" x14ac:dyDescent="0.2">
      <c r="A76" s="5"/>
      <c r="B76" s="159">
        <f t="shared" si="5"/>
        <v>0</v>
      </c>
      <c r="C76" s="6"/>
      <c r="D76" s="7">
        <f t="shared" si="3"/>
        <v>0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156"/>
      <c r="Z76" s="8">
        <f t="shared" si="4"/>
        <v>0</v>
      </c>
    </row>
    <row r="77" spans="1:26" x14ac:dyDescent="0.2">
      <c r="A77" s="5"/>
      <c r="B77" s="159">
        <f t="shared" si="5"/>
        <v>0</v>
      </c>
      <c r="C77" s="6"/>
      <c r="D77" s="7">
        <f t="shared" si="3"/>
        <v>0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156"/>
      <c r="Z77" s="8">
        <f t="shared" si="4"/>
        <v>0</v>
      </c>
    </row>
    <row r="78" spans="1:26" x14ac:dyDescent="0.2">
      <c r="A78" s="5"/>
      <c r="B78" s="159">
        <f t="shared" si="5"/>
        <v>0</v>
      </c>
      <c r="C78" s="6"/>
      <c r="D78" s="7">
        <f t="shared" si="3"/>
        <v>0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156"/>
      <c r="Z78" s="8">
        <f t="shared" si="4"/>
        <v>0</v>
      </c>
    </row>
    <row r="79" spans="1:26" x14ac:dyDescent="0.2">
      <c r="A79" s="5"/>
      <c r="B79" s="159">
        <f t="shared" si="5"/>
        <v>0</v>
      </c>
      <c r="C79" s="6"/>
      <c r="D79" s="7">
        <f t="shared" si="3"/>
        <v>0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156"/>
      <c r="Z79" s="8">
        <f t="shared" si="4"/>
        <v>0</v>
      </c>
    </row>
    <row r="80" spans="1:26" x14ac:dyDescent="0.2">
      <c r="A80" s="5"/>
      <c r="B80" s="159">
        <f t="shared" si="5"/>
        <v>0</v>
      </c>
      <c r="C80" s="6"/>
      <c r="D80" s="7">
        <f t="shared" si="3"/>
        <v>0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156"/>
      <c r="Z80" s="8">
        <f t="shared" si="4"/>
        <v>0</v>
      </c>
    </row>
    <row r="81" spans="1:26" x14ac:dyDescent="0.2">
      <c r="A81" s="5"/>
      <c r="B81" s="159">
        <f t="shared" si="5"/>
        <v>0</v>
      </c>
      <c r="C81" s="6"/>
      <c r="D81" s="7">
        <f t="shared" si="3"/>
        <v>0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156"/>
      <c r="Z81" s="8">
        <f t="shared" si="4"/>
        <v>0</v>
      </c>
    </row>
    <row r="82" spans="1:26" x14ac:dyDescent="0.2">
      <c r="A82" s="5"/>
      <c r="B82" s="159">
        <f t="shared" si="5"/>
        <v>0</v>
      </c>
      <c r="C82" s="6"/>
      <c r="D82" s="7">
        <f t="shared" si="3"/>
        <v>0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156"/>
      <c r="Z82" s="8">
        <f t="shared" si="4"/>
        <v>0</v>
      </c>
    </row>
    <row r="83" spans="1:26" x14ac:dyDescent="0.2">
      <c r="A83" s="5"/>
      <c r="B83" s="159">
        <f t="shared" si="5"/>
        <v>0</v>
      </c>
      <c r="C83" s="6"/>
      <c r="D83" s="7">
        <f t="shared" si="3"/>
        <v>0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156"/>
      <c r="Z83" s="8">
        <f t="shared" si="4"/>
        <v>0</v>
      </c>
    </row>
    <row r="84" spans="1:26" x14ac:dyDescent="0.2">
      <c r="A84" s="5"/>
      <c r="B84" s="159">
        <f t="shared" si="5"/>
        <v>0</v>
      </c>
      <c r="C84" s="6"/>
      <c r="D84" s="7">
        <f t="shared" si="3"/>
        <v>0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156"/>
      <c r="Z84" s="8">
        <f t="shared" si="4"/>
        <v>0</v>
      </c>
    </row>
    <row r="85" spans="1:26" x14ac:dyDescent="0.2">
      <c r="A85" s="5"/>
      <c r="B85" s="159">
        <f t="shared" si="5"/>
        <v>0</v>
      </c>
      <c r="C85" s="6"/>
      <c r="D85" s="7">
        <f t="shared" si="3"/>
        <v>0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156"/>
      <c r="Z85" s="8">
        <f t="shared" si="4"/>
        <v>0</v>
      </c>
    </row>
    <row r="86" spans="1:26" x14ac:dyDescent="0.2">
      <c r="A86" s="5"/>
      <c r="B86" s="159">
        <f t="shared" si="5"/>
        <v>0</v>
      </c>
      <c r="C86" s="6"/>
      <c r="D86" s="7">
        <f t="shared" si="3"/>
        <v>0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156"/>
      <c r="Z86" s="8">
        <f t="shared" si="4"/>
        <v>0</v>
      </c>
    </row>
    <row r="87" spans="1:26" x14ac:dyDescent="0.2">
      <c r="A87" s="5"/>
      <c r="B87" s="159">
        <f t="shared" si="5"/>
        <v>0</v>
      </c>
      <c r="C87" s="6"/>
      <c r="D87" s="7">
        <f t="shared" si="3"/>
        <v>0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156"/>
      <c r="Z87" s="8">
        <f t="shared" si="4"/>
        <v>0</v>
      </c>
    </row>
    <row r="88" spans="1:26" x14ac:dyDescent="0.2">
      <c r="A88" s="5"/>
      <c r="B88" s="159">
        <f t="shared" si="5"/>
        <v>0</v>
      </c>
      <c r="C88" s="6"/>
      <c r="D88" s="7">
        <f t="shared" si="3"/>
        <v>0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156"/>
      <c r="Z88" s="8">
        <f t="shared" si="4"/>
        <v>0</v>
      </c>
    </row>
    <row r="89" spans="1:26" x14ac:dyDescent="0.2">
      <c r="A89" s="5"/>
      <c r="B89" s="159">
        <f t="shared" si="5"/>
        <v>0</v>
      </c>
      <c r="C89" s="6"/>
      <c r="D89" s="7">
        <f t="shared" si="3"/>
        <v>0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156"/>
      <c r="Z89" s="8">
        <f t="shared" si="4"/>
        <v>0</v>
      </c>
    </row>
    <row r="90" spans="1:26" x14ac:dyDescent="0.2">
      <c r="A90" s="5"/>
      <c r="B90" s="159">
        <f t="shared" si="5"/>
        <v>0</v>
      </c>
      <c r="C90" s="6"/>
      <c r="D90" s="7">
        <f t="shared" si="3"/>
        <v>0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156"/>
      <c r="Z90" s="8">
        <f t="shared" si="4"/>
        <v>0</v>
      </c>
    </row>
    <row r="91" spans="1:26" x14ac:dyDescent="0.2">
      <c r="A91" s="5"/>
      <c r="B91" s="159">
        <f t="shared" si="5"/>
        <v>0</v>
      </c>
      <c r="C91" s="6"/>
      <c r="D91" s="7">
        <f t="shared" si="3"/>
        <v>0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156"/>
      <c r="Z91" s="8">
        <f t="shared" si="4"/>
        <v>0</v>
      </c>
    </row>
    <row r="92" spans="1:26" x14ac:dyDescent="0.2">
      <c r="A92" s="5"/>
      <c r="B92" s="159">
        <f t="shared" si="5"/>
        <v>0</v>
      </c>
      <c r="C92" s="6"/>
      <c r="D92" s="7">
        <f t="shared" si="3"/>
        <v>0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156"/>
      <c r="Z92" s="8">
        <f t="shared" si="4"/>
        <v>0</v>
      </c>
    </row>
    <row r="93" spans="1:26" x14ac:dyDescent="0.2">
      <c r="A93" s="5"/>
      <c r="B93" s="159">
        <f t="shared" si="5"/>
        <v>0</v>
      </c>
      <c r="C93" s="6"/>
      <c r="D93" s="7">
        <f t="shared" si="3"/>
        <v>0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156"/>
      <c r="Z93" s="8">
        <f t="shared" si="4"/>
        <v>0</v>
      </c>
    </row>
    <row r="94" spans="1:26" x14ac:dyDescent="0.2">
      <c r="A94" s="5"/>
      <c r="B94" s="159">
        <f t="shared" si="5"/>
        <v>0</v>
      </c>
      <c r="C94" s="6"/>
      <c r="D94" s="7">
        <f t="shared" si="3"/>
        <v>0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156"/>
      <c r="Z94" s="8">
        <f t="shared" si="4"/>
        <v>0</v>
      </c>
    </row>
    <row r="95" spans="1:26" x14ac:dyDescent="0.2">
      <c r="A95" s="5"/>
      <c r="B95" s="159">
        <f t="shared" si="5"/>
        <v>0</v>
      </c>
      <c r="C95" s="6"/>
      <c r="D95" s="7">
        <f t="shared" si="3"/>
        <v>0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156"/>
      <c r="Z95" s="8">
        <f t="shared" si="4"/>
        <v>0</v>
      </c>
    </row>
    <row r="96" spans="1:26" x14ac:dyDescent="0.2">
      <c r="A96" s="5"/>
      <c r="B96" s="159">
        <f t="shared" si="5"/>
        <v>0</v>
      </c>
      <c r="C96" s="6"/>
      <c r="D96" s="7">
        <f t="shared" si="3"/>
        <v>0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156"/>
      <c r="Z96" s="8">
        <f t="shared" si="4"/>
        <v>0</v>
      </c>
    </row>
    <row r="97" spans="1:26" x14ac:dyDescent="0.2">
      <c r="A97" s="5"/>
      <c r="B97" s="159">
        <f t="shared" si="5"/>
        <v>0</v>
      </c>
      <c r="C97" s="6"/>
      <c r="D97" s="7">
        <f t="shared" si="3"/>
        <v>0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156"/>
      <c r="Z97" s="8">
        <f t="shared" si="4"/>
        <v>0</v>
      </c>
    </row>
    <row r="98" spans="1:26" x14ac:dyDescent="0.2">
      <c r="A98" s="5"/>
      <c r="B98" s="159">
        <f t="shared" si="5"/>
        <v>0</v>
      </c>
      <c r="C98" s="6"/>
      <c r="D98" s="7">
        <f t="shared" si="3"/>
        <v>0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156"/>
      <c r="Z98" s="8">
        <f t="shared" si="4"/>
        <v>0</v>
      </c>
    </row>
    <row r="99" spans="1:26" x14ac:dyDescent="0.2">
      <c r="A99" s="5"/>
      <c r="B99" s="159">
        <f t="shared" si="5"/>
        <v>0</v>
      </c>
      <c r="C99" s="6"/>
      <c r="D99" s="7">
        <f t="shared" si="3"/>
        <v>0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156"/>
      <c r="Z99" s="8">
        <f t="shared" si="4"/>
        <v>0</v>
      </c>
    </row>
    <row r="100" spans="1:26" x14ac:dyDescent="0.2">
      <c r="A100" s="5"/>
      <c r="B100" s="159">
        <f t="shared" si="5"/>
        <v>0</v>
      </c>
      <c r="C100" s="6"/>
      <c r="D100" s="7">
        <f t="shared" si="3"/>
        <v>0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156"/>
      <c r="Z100" s="8">
        <f t="shared" si="4"/>
        <v>0</v>
      </c>
    </row>
    <row r="101" spans="1:26" x14ac:dyDescent="0.2">
      <c r="A101" s="5"/>
      <c r="B101" s="159">
        <f t="shared" si="5"/>
        <v>0</v>
      </c>
      <c r="C101" s="6"/>
      <c r="D101" s="7">
        <f t="shared" si="3"/>
        <v>0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156"/>
      <c r="Z101" s="8">
        <f t="shared" si="4"/>
        <v>0</v>
      </c>
    </row>
    <row r="102" spans="1:26" x14ac:dyDescent="0.2">
      <c r="A102" s="5"/>
      <c r="B102" s="159">
        <f t="shared" si="5"/>
        <v>0</v>
      </c>
      <c r="C102" s="6"/>
      <c r="D102" s="7">
        <f t="shared" si="3"/>
        <v>0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156"/>
      <c r="Z102" s="8">
        <f t="shared" si="4"/>
        <v>0</v>
      </c>
    </row>
    <row r="103" spans="1:26" x14ac:dyDescent="0.2">
      <c r="A103" s="5"/>
      <c r="B103" s="159">
        <f t="shared" si="5"/>
        <v>0</v>
      </c>
      <c r="C103" s="6"/>
      <c r="D103" s="7">
        <f t="shared" si="3"/>
        <v>0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156"/>
      <c r="Z103" s="8">
        <f t="shared" si="4"/>
        <v>0</v>
      </c>
    </row>
    <row r="104" spans="1:26" x14ac:dyDescent="0.2">
      <c r="A104" s="5"/>
      <c r="B104" s="159">
        <f t="shared" si="5"/>
        <v>0</v>
      </c>
      <c r="C104" s="6"/>
      <c r="D104" s="7">
        <f t="shared" si="3"/>
        <v>0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156"/>
      <c r="Z104" s="8">
        <f t="shared" si="4"/>
        <v>0</v>
      </c>
    </row>
    <row r="105" spans="1:26" x14ac:dyDescent="0.2">
      <c r="A105" s="5"/>
      <c r="B105" s="159">
        <f t="shared" si="5"/>
        <v>0</v>
      </c>
      <c r="C105" s="6"/>
      <c r="D105" s="7">
        <f t="shared" si="3"/>
        <v>0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156"/>
      <c r="Z105" s="8">
        <f t="shared" si="4"/>
        <v>0</v>
      </c>
    </row>
    <row r="106" spans="1:26" x14ac:dyDescent="0.2">
      <c r="A106" s="5"/>
      <c r="B106" s="159">
        <f t="shared" si="5"/>
        <v>0</v>
      </c>
      <c r="C106" s="6"/>
      <c r="D106" s="7">
        <f t="shared" si="3"/>
        <v>0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156"/>
      <c r="Z106" s="8">
        <f t="shared" si="4"/>
        <v>0</v>
      </c>
    </row>
    <row r="107" spans="1:26" x14ac:dyDescent="0.2">
      <c r="A107" s="5"/>
      <c r="B107" s="159">
        <f t="shared" si="5"/>
        <v>0</v>
      </c>
      <c r="C107" s="6"/>
      <c r="D107" s="7">
        <f t="shared" si="3"/>
        <v>0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156"/>
      <c r="Z107" s="8">
        <f t="shared" si="4"/>
        <v>0</v>
      </c>
    </row>
    <row r="108" spans="1:26" x14ac:dyDescent="0.2">
      <c r="A108" s="5"/>
      <c r="B108" s="159">
        <f t="shared" si="5"/>
        <v>0</v>
      </c>
      <c r="C108" s="6"/>
      <c r="D108" s="7">
        <f t="shared" si="3"/>
        <v>0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156"/>
      <c r="Z108" s="8">
        <f t="shared" si="4"/>
        <v>0</v>
      </c>
    </row>
    <row r="109" spans="1:26" x14ac:dyDescent="0.2">
      <c r="A109" s="5"/>
      <c r="B109" s="159">
        <f t="shared" si="5"/>
        <v>0</v>
      </c>
      <c r="C109" s="6"/>
      <c r="D109" s="7">
        <f t="shared" si="3"/>
        <v>0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156"/>
      <c r="Z109" s="8">
        <f t="shared" si="4"/>
        <v>0</v>
      </c>
    </row>
    <row r="110" spans="1:26" x14ac:dyDescent="0.2">
      <c r="A110" s="5"/>
      <c r="B110" s="159">
        <f t="shared" si="5"/>
        <v>0</v>
      </c>
      <c r="C110" s="6"/>
      <c r="D110" s="7">
        <f t="shared" si="3"/>
        <v>0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156"/>
      <c r="Z110" s="8">
        <f t="shared" si="4"/>
        <v>0</v>
      </c>
    </row>
    <row r="111" spans="1:26" x14ac:dyDescent="0.2">
      <c r="A111" s="5"/>
      <c r="B111" s="159">
        <f t="shared" si="5"/>
        <v>0</v>
      </c>
      <c r="C111" s="6"/>
      <c r="D111" s="7">
        <f t="shared" si="3"/>
        <v>0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156"/>
      <c r="Z111" s="8">
        <f t="shared" si="4"/>
        <v>0</v>
      </c>
    </row>
    <row r="112" spans="1:26" x14ac:dyDescent="0.2">
      <c r="A112" s="5"/>
      <c r="B112" s="159">
        <f t="shared" si="5"/>
        <v>0</v>
      </c>
      <c r="C112" s="6"/>
      <c r="D112" s="7">
        <f t="shared" si="3"/>
        <v>0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156"/>
      <c r="Z112" s="8">
        <f t="shared" si="4"/>
        <v>0</v>
      </c>
    </row>
    <row r="113" spans="1:26" x14ac:dyDescent="0.2">
      <c r="A113" s="5"/>
      <c r="B113" s="159">
        <f t="shared" si="5"/>
        <v>0</v>
      </c>
      <c r="C113" s="6"/>
      <c r="D113" s="7">
        <f t="shared" si="3"/>
        <v>0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156"/>
      <c r="Z113" s="8">
        <f t="shared" si="4"/>
        <v>0</v>
      </c>
    </row>
    <row r="114" spans="1:26" x14ac:dyDescent="0.2">
      <c r="A114" s="5"/>
      <c r="B114" s="159">
        <f t="shared" si="5"/>
        <v>0</v>
      </c>
      <c r="C114" s="6"/>
      <c r="D114" s="7">
        <f t="shared" si="3"/>
        <v>0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156"/>
      <c r="Z114" s="8">
        <f t="shared" si="4"/>
        <v>0</v>
      </c>
    </row>
    <row r="115" spans="1:26" x14ac:dyDescent="0.2">
      <c r="A115" s="5"/>
      <c r="B115" s="159">
        <f t="shared" si="5"/>
        <v>0</v>
      </c>
      <c r="C115" s="6"/>
      <c r="D115" s="7">
        <f t="shared" si="3"/>
        <v>0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156"/>
      <c r="Z115" s="8">
        <f t="shared" si="4"/>
        <v>0</v>
      </c>
    </row>
    <row r="116" spans="1:26" x14ac:dyDescent="0.2">
      <c r="A116" s="5"/>
      <c r="B116" s="159">
        <f t="shared" si="5"/>
        <v>0</v>
      </c>
      <c r="C116" s="6"/>
      <c r="D116" s="7">
        <f t="shared" si="3"/>
        <v>0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156"/>
      <c r="Z116" s="8">
        <f t="shared" si="4"/>
        <v>0</v>
      </c>
    </row>
    <row r="117" spans="1:26" x14ac:dyDescent="0.2">
      <c r="A117" s="5"/>
      <c r="B117" s="159">
        <f t="shared" si="5"/>
        <v>0</v>
      </c>
      <c r="C117" s="6"/>
      <c r="D117" s="7">
        <f t="shared" si="3"/>
        <v>0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156"/>
      <c r="Z117" s="8">
        <f t="shared" si="4"/>
        <v>0</v>
      </c>
    </row>
    <row r="118" spans="1:26" x14ac:dyDescent="0.2">
      <c r="A118" s="5"/>
      <c r="B118" s="159">
        <f t="shared" si="5"/>
        <v>0</v>
      </c>
      <c r="C118" s="6"/>
      <c r="D118" s="7">
        <f t="shared" si="3"/>
        <v>0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156"/>
      <c r="Z118" s="8">
        <f t="shared" si="4"/>
        <v>0</v>
      </c>
    </row>
    <row r="119" spans="1:26" x14ac:dyDescent="0.2">
      <c r="A119" s="5"/>
      <c r="B119" s="159">
        <f t="shared" si="5"/>
        <v>0</v>
      </c>
      <c r="C119" s="6"/>
      <c r="D119" s="7">
        <f t="shared" si="3"/>
        <v>0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156"/>
      <c r="Z119" s="8">
        <f t="shared" si="4"/>
        <v>0</v>
      </c>
    </row>
    <row r="120" spans="1:26" x14ac:dyDescent="0.2">
      <c r="A120" s="5"/>
      <c r="B120" s="159">
        <f t="shared" si="5"/>
        <v>0</v>
      </c>
      <c r="C120" s="6"/>
      <c r="D120" s="7">
        <f t="shared" si="3"/>
        <v>0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156"/>
      <c r="Z120" s="8">
        <f t="shared" si="4"/>
        <v>0</v>
      </c>
    </row>
    <row r="121" spans="1:26" x14ac:dyDescent="0.2">
      <c r="A121" s="5"/>
      <c r="B121" s="159">
        <f t="shared" si="5"/>
        <v>0</v>
      </c>
      <c r="C121" s="6"/>
      <c r="D121" s="7">
        <f t="shared" si="3"/>
        <v>0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156"/>
      <c r="Z121" s="8">
        <f t="shared" si="4"/>
        <v>0</v>
      </c>
    </row>
    <row r="122" spans="1:26" x14ac:dyDescent="0.2">
      <c r="A122" s="5"/>
      <c r="B122" s="159">
        <f t="shared" si="5"/>
        <v>0</v>
      </c>
      <c r="C122" s="6"/>
      <c r="D122" s="7">
        <f t="shared" si="3"/>
        <v>0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156"/>
      <c r="Z122" s="8">
        <f t="shared" si="4"/>
        <v>0</v>
      </c>
    </row>
    <row r="123" spans="1:26" x14ac:dyDescent="0.2">
      <c r="A123" s="5"/>
      <c r="B123" s="159">
        <f t="shared" si="5"/>
        <v>0</v>
      </c>
      <c r="C123" s="6"/>
      <c r="D123" s="7">
        <f t="shared" si="3"/>
        <v>0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156"/>
      <c r="Z123" s="8">
        <f t="shared" si="4"/>
        <v>0</v>
      </c>
    </row>
    <row r="124" spans="1:26" x14ac:dyDescent="0.2">
      <c r="A124" s="5"/>
      <c r="B124" s="159">
        <f t="shared" si="5"/>
        <v>0</v>
      </c>
      <c r="C124" s="6"/>
      <c r="D124" s="7">
        <f t="shared" si="3"/>
        <v>0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156"/>
      <c r="Z124" s="8">
        <f t="shared" si="4"/>
        <v>0</v>
      </c>
    </row>
    <row r="125" spans="1:26" x14ac:dyDescent="0.2">
      <c r="A125" s="5"/>
      <c r="B125" s="159">
        <f t="shared" si="5"/>
        <v>0</v>
      </c>
      <c r="C125" s="6"/>
      <c r="D125" s="7">
        <f t="shared" si="3"/>
        <v>0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156"/>
      <c r="Z125" s="8">
        <f t="shared" si="4"/>
        <v>0</v>
      </c>
    </row>
    <row r="126" spans="1:26" x14ac:dyDescent="0.2">
      <c r="A126" s="5"/>
      <c r="B126" s="159">
        <f t="shared" si="5"/>
        <v>0</v>
      </c>
      <c r="C126" s="6"/>
      <c r="D126" s="7">
        <f t="shared" si="3"/>
        <v>0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156"/>
      <c r="Z126" s="8">
        <f t="shared" si="4"/>
        <v>0</v>
      </c>
    </row>
    <row r="127" spans="1:26" x14ac:dyDescent="0.2">
      <c r="A127" s="5"/>
      <c r="B127" s="159">
        <f t="shared" si="5"/>
        <v>0</v>
      </c>
      <c r="C127" s="6"/>
      <c r="D127" s="7">
        <f t="shared" si="3"/>
        <v>0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156"/>
      <c r="Z127" s="8">
        <f t="shared" si="4"/>
        <v>0</v>
      </c>
    </row>
    <row r="128" spans="1:26" x14ac:dyDescent="0.2">
      <c r="A128" s="5"/>
      <c r="B128" s="159">
        <f t="shared" si="5"/>
        <v>0</v>
      </c>
      <c r="C128" s="6"/>
      <c r="D128" s="7">
        <f t="shared" si="3"/>
        <v>0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156"/>
      <c r="Z128" s="8">
        <f t="shared" si="4"/>
        <v>0</v>
      </c>
    </row>
    <row r="129" spans="1:26" x14ac:dyDescent="0.2">
      <c r="A129" s="5"/>
      <c r="B129" s="159">
        <f t="shared" si="5"/>
        <v>0</v>
      </c>
      <c r="C129" s="6"/>
      <c r="D129" s="7">
        <f t="shared" si="3"/>
        <v>0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156"/>
      <c r="Z129" s="8">
        <f t="shared" si="4"/>
        <v>0</v>
      </c>
    </row>
    <row r="130" spans="1:26" x14ac:dyDescent="0.2">
      <c r="A130" s="5"/>
      <c r="B130" s="159">
        <f t="shared" si="5"/>
        <v>0</v>
      </c>
      <c r="C130" s="6"/>
      <c r="D130" s="7">
        <f t="shared" si="3"/>
        <v>0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156"/>
      <c r="Z130" s="8">
        <f t="shared" si="4"/>
        <v>0</v>
      </c>
    </row>
    <row r="131" spans="1:26" x14ac:dyDescent="0.2">
      <c r="A131" s="5"/>
      <c r="B131" s="159">
        <f t="shared" si="5"/>
        <v>0</v>
      </c>
      <c r="C131" s="6"/>
      <c r="D131" s="7">
        <f t="shared" ref="D131:D194" si="6">+C131-Z131</f>
        <v>0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156"/>
      <c r="Z131" s="8">
        <f t="shared" ref="Z131:Z194" si="7">SUM(E131:Y131)</f>
        <v>0</v>
      </c>
    </row>
    <row r="132" spans="1:26" x14ac:dyDescent="0.2">
      <c r="A132" s="5"/>
      <c r="B132" s="159">
        <f t="shared" ref="B132:B195" si="8">+B131</f>
        <v>0</v>
      </c>
      <c r="C132" s="6"/>
      <c r="D132" s="7">
        <f t="shared" si="6"/>
        <v>0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156"/>
      <c r="Z132" s="8">
        <f t="shared" si="7"/>
        <v>0</v>
      </c>
    </row>
    <row r="133" spans="1:26" x14ac:dyDescent="0.2">
      <c r="A133" s="5"/>
      <c r="B133" s="159">
        <f t="shared" si="8"/>
        <v>0</v>
      </c>
      <c r="C133" s="6"/>
      <c r="D133" s="7">
        <f t="shared" si="6"/>
        <v>0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156"/>
      <c r="Z133" s="8">
        <f t="shared" si="7"/>
        <v>0</v>
      </c>
    </row>
    <row r="134" spans="1:26" x14ac:dyDescent="0.2">
      <c r="A134" s="5"/>
      <c r="B134" s="159">
        <f t="shared" si="8"/>
        <v>0</v>
      </c>
      <c r="C134" s="6"/>
      <c r="D134" s="7">
        <f t="shared" si="6"/>
        <v>0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156"/>
      <c r="Z134" s="8">
        <f t="shared" si="7"/>
        <v>0</v>
      </c>
    </row>
    <row r="135" spans="1:26" x14ac:dyDescent="0.2">
      <c r="A135" s="5"/>
      <c r="B135" s="159">
        <f t="shared" si="8"/>
        <v>0</v>
      </c>
      <c r="C135" s="6"/>
      <c r="D135" s="7">
        <f t="shared" si="6"/>
        <v>0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156"/>
      <c r="Z135" s="8">
        <f t="shared" si="7"/>
        <v>0</v>
      </c>
    </row>
    <row r="136" spans="1:26" x14ac:dyDescent="0.2">
      <c r="A136" s="5"/>
      <c r="B136" s="159">
        <f t="shared" si="8"/>
        <v>0</v>
      </c>
      <c r="C136" s="6"/>
      <c r="D136" s="7">
        <f t="shared" si="6"/>
        <v>0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156"/>
      <c r="Z136" s="8">
        <f t="shared" si="7"/>
        <v>0</v>
      </c>
    </row>
    <row r="137" spans="1:26" x14ac:dyDescent="0.2">
      <c r="A137" s="5"/>
      <c r="B137" s="159">
        <f t="shared" si="8"/>
        <v>0</v>
      </c>
      <c r="C137" s="6"/>
      <c r="D137" s="7">
        <f t="shared" si="6"/>
        <v>0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156"/>
      <c r="Z137" s="8">
        <f t="shared" si="7"/>
        <v>0</v>
      </c>
    </row>
    <row r="138" spans="1:26" x14ac:dyDescent="0.2">
      <c r="A138" s="5"/>
      <c r="B138" s="159">
        <f t="shared" si="8"/>
        <v>0</v>
      </c>
      <c r="C138" s="6"/>
      <c r="D138" s="7">
        <f t="shared" si="6"/>
        <v>0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156"/>
      <c r="Z138" s="8">
        <f t="shared" si="7"/>
        <v>0</v>
      </c>
    </row>
    <row r="139" spans="1:26" x14ac:dyDescent="0.2">
      <c r="A139" s="5"/>
      <c r="B139" s="159">
        <f t="shared" si="8"/>
        <v>0</v>
      </c>
      <c r="C139" s="6"/>
      <c r="D139" s="7">
        <f t="shared" si="6"/>
        <v>0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156"/>
      <c r="Z139" s="8">
        <f t="shared" si="7"/>
        <v>0</v>
      </c>
    </row>
    <row r="140" spans="1:26" x14ac:dyDescent="0.2">
      <c r="A140" s="5"/>
      <c r="B140" s="159">
        <f t="shared" si="8"/>
        <v>0</v>
      </c>
      <c r="C140" s="6"/>
      <c r="D140" s="7">
        <f t="shared" si="6"/>
        <v>0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156"/>
      <c r="Z140" s="8">
        <f t="shared" si="7"/>
        <v>0</v>
      </c>
    </row>
    <row r="141" spans="1:26" x14ac:dyDescent="0.2">
      <c r="A141" s="5"/>
      <c r="B141" s="159">
        <f t="shared" si="8"/>
        <v>0</v>
      </c>
      <c r="C141" s="6"/>
      <c r="D141" s="7">
        <f t="shared" si="6"/>
        <v>0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156"/>
      <c r="Z141" s="8">
        <f t="shared" si="7"/>
        <v>0</v>
      </c>
    </row>
    <row r="142" spans="1:26" x14ac:dyDescent="0.2">
      <c r="A142" s="5"/>
      <c r="B142" s="159">
        <f t="shared" si="8"/>
        <v>0</v>
      </c>
      <c r="C142" s="6"/>
      <c r="D142" s="7">
        <f t="shared" si="6"/>
        <v>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156"/>
      <c r="Z142" s="8">
        <f t="shared" si="7"/>
        <v>0</v>
      </c>
    </row>
    <row r="143" spans="1:26" x14ac:dyDescent="0.2">
      <c r="A143" s="5"/>
      <c r="B143" s="159">
        <f t="shared" si="8"/>
        <v>0</v>
      </c>
      <c r="C143" s="6"/>
      <c r="D143" s="7">
        <f t="shared" si="6"/>
        <v>0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156"/>
      <c r="Z143" s="8">
        <f t="shared" si="7"/>
        <v>0</v>
      </c>
    </row>
    <row r="144" spans="1:26" x14ac:dyDescent="0.2">
      <c r="A144" s="5"/>
      <c r="B144" s="159">
        <f t="shared" si="8"/>
        <v>0</v>
      </c>
      <c r="C144" s="6"/>
      <c r="D144" s="7">
        <f t="shared" si="6"/>
        <v>0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156"/>
      <c r="Z144" s="8">
        <f t="shared" si="7"/>
        <v>0</v>
      </c>
    </row>
    <row r="145" spans="1:26" x14ac:dyDescent="0.2">
      <c r="A145" s="5"/>
      <c r="B145" s="159">
        <f t="shared" si="8"/>
        <v>0</v>
      </c>
      <c r="C145" s="6"/>
      <c r="D145" s="7">
        <f t="shared" si="6"/>
        <v>0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156"/>
      <c r="Z145" s="8">
        <f t="shared" si="7"/>
        <v>0</v>
      </c>
    </row>
    <row r="146" spans="1:26" x14ac:dyDescent="0.2">
      <c r="A146" s="5"/>
      <c r="B146" s="159">
        <f t="shared" si="8"/>
        <v>0</v>
      </c>
      <c r="C146" s="6"/>
      <c r="D146" s="7">
        <f t="shared" si="6"/>
        <v>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156"/>
      <c r="Z146" s="8">
        <f t="shared" si="7"/>
        <v>0</v>
      </c>
    </row>
    <row r="147" spans="1:26" x14ac:dyDescent="0.2">
      <c r="A147" s="5"/>
      <c r="B147" s="159">
        <f t="shared" si="8"/>
        <v>0</v>
      </c>
      <c r="C147" s="6"/>
      <c r="D147" s="7">
        <f t="shared" si="6"/>
        <v>0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156"/>
      <c r="Z147" s="8">
        <f t="shared" si="7"/>
        <v>0</v>
      </c>
    </row>
    <row r="148" spans="1:26" x14ac:dyDescent="0.2">
      <c r="A148" s="5"/>
      <c r="B148" s="159">
        <f t="shared" si="8"/>
        <v>0</v>
      </c>
      <c r="C148" s="6"/>
      <c r="D148" s="7">
        <f t="shared" si="6"/>
        <v>0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156"/>
      <c r="Z148" s="8">
        <f t="shared" si="7"/>
        <v>0</v>
      </c>
    </row>
    <row r="149" spans="1:26" x14ac:dyDescent="0.2">
      <c r="A149" s="5"/>
      <c r="B149" s="159">
        <f t="shared" si="8"/>
        <v>0</v>
      </c>
      <c r="C149" s="6"/>
      <c r="D149" s="7">
        <f t="shared" si="6"/>
        <v>0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156"/>
      <c r="Z149" s="8">
        <f t="shared" si="7"/>
        <v>0</v>
      </c>
    </row>
    <row r="150" spans="1:26" x14ac:dyDescent="0.2">
      <c r="A150" s="5"/>
      <c r="B150" s="159">
        <f t="shared" si="8"/>
        <v>0</v>
      </c>
      <c r="C150" s="6"/>
      <c r="D150" s="7">
        <f t="shared" si="6"/>
        <v>0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156"/>
      <c r="Z150" s="8">
        <f t="shared" si="7"/>
        <v>0</v>
      </c>
    </row>
    <row r="151" spans="1:26" x14ac:dyDescent="0.2">
      <c r="A151" s="5"/>
      <c r="B151" s="159">
        <f t="shared" si="8"/>
        <v>0</v>
      </c>
      <c r="C151" s="6"/>
      <c r="D151" s="7">
        <f t="shared" si="6"/>
        <v>0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156"/>
      <c r="Z151" s="8">
        <f t="shared" si="7"/>
        <v>0</v>
      </c>
    </row>
    <row r="152" spans="1:26" x14ac:dyDescent="0.2">
      <c r="A152" s="5"/>
      <c r="B152" s="159">
        <f t="shared" si="8"/>
        <v>0</v>
      </c>
      <c r="C152" s="6"/>
      <c r="D152" s="7">
        <f t="shared" si="6"/>
        <v>0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156"/>
      <c r="Z152" s="8">
        <f t="shared" si="7"/>
        <v>0</v>
      </c>
    </row>
    <row r="153" spans="1:26" x14ac:dyDescent="0.2">
      <c r="A153" s="5"/>
      <c r="B153" s="159">
        <f t="shared" si="8"/>
        <v>0</v>
      </c>
      <c r="C153" s="6"/>
      <c r="D153" s="7">
        <f t="shared" si="6"/>
        <v>0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156"/>
      <c r="Z153" s="8">
        <f t="shared" si="7"/>
        <v>0</v>
      </c>
    </row>
    <row r="154" spans="1:26" x14ac:dyDescent="0.2">
      <c r="A154" s="5"/>
      <c r="B154" s="159">
        <f t="shared" si="8"/>
        <v>0</v>
      </c>
      <c r="C154" s="6"/>
      <c r="D154" s="7">
        <f t="shared" si="6"/>
        <v>0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156"/>
      <c r="Z154" s="8">
        <f t="shared" si="7"/>
        <v>0</v>
      </c>
    </row>
    <row r="155" spans="1:26" x14ac:dyDescent="0.2">
      <c r="A155" s="5"/>
      <c r="B155" s="159">
        <f t="shared" si="8"/>
        <v>0</v>
      </c>
      <c r="C155" s="6"/>
      <c r="D155" s="7">
        <f t="shared" si="6"/>
        <v>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156"/>
      <c r="Z155" s="8">
        <f t="shared" si="7"/>
        <v>0</v>
      </c>
    </row>
    <row r="156" spans="1:26" x14ac:dyDescent="0.2">
      <c r="A156" s="5"/>
      <c r="B156" s="159">
        <f t="shared" si="8"/>
        <v>0</v>
      </c>
      <c r="C156" s="6"/>
      <c r="D156" s="7">
        <f t="shared" si="6"/>
        <v>0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156"/>
      <c r="Z156" s="8">
        <f t="shared" si="7"/>
        <v>0</v>
      </c>
    </row>
    <row r="157" spans="1:26" x14ac:dyDescent="0.2">
      <c r="A157" s="5"/>
      <c r="B157" s="159">
        <f t="shared" si="8"/>
        <v>0</v>
      </c>
      <c r="C157" s="6"/>
      <c r="D157" s="7">
        <f t="shared" si="6"/>
        <v>0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156"/>
      <c r="Z157" s="8">
        <f t="shared" si="7"/>
        <v>0</v>
      </c>
    </row>
    <row r="158" spans="1:26" x14ac:dyDescent="0.2">
      <c r="A158" s="5"/>
      <c r="B158" s="159">
        <f t="shared" si="8"/>
        <v>0</v>
      </c>
      <c r="C158" s="6"/>
      <c r="D158" s="7">
        <f t="shared" si="6"/>
        <v>0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156"/>
      <c r="Z158" s="8">
        <f t="shared" si="7"/>
        <v>0</v>
      </c>
    </row>
    <row r="159" spans="1:26" x14ac:dyDescent="0.2">
      <c r="A159" s="5"/>
      <c r="B159" s="159">
        <f t="shared" si="8"/>
        <v>0</v>
      </c>
      <c r="C159" s="6"/>
      <c r="D159" s="7">
        <f t="shared" si="6"/>
        <v>0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156"/>
      <c r="Z159" s="8">
        <f t="shared" si="7"/>
        <v>0</v>
      </c>
    </row>
    <row r="160" spans="1:26" x14ac:dyDescent="0.2">
      <c r="A160" s="5"/>
      <c r="B160" s="159">
        <f t="shared" si="8"/>
        <v>0</v>
      </c>
      <c r="C160" s="6"/>
      <c r="D160" s="7">
        <f t="shared" si="6"/>
        <v>0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156"/>
      <c r="Z160" s="8">
        <f t="shared" si="7"/>
        <v>0</v>
      </c>
    </row>
    <row r="161" spans="1:26" x14ac:dyDescent="0.2">
      <c r="A161" s="5"/>
      <c r="B161" s="159">
        <f t="shared" si="8"/>
        <v>0</v>
      </c>
      <c r="C161" s="6"/>
      <c r="D161" s="7">
        <f t="shared" si="6"/>
        <v>0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156"/>
      <c r="Z161" s="8">
        <f t="shared" si="7"/>
        <v>0</v>
      </c>
    </row>
    <row r="162" spans="1:26" x14ac:dyDescent="0.2">
      <c r="A162" s="5"/>
      <c r="B162" s="159">
        <f t="shared" si="8"/>
        <v>0</v>
      </c>
      <c r="C162" s="6"/>
      <c r="D162" s="7">
        <f t="shared" si="6"/>
        <v>0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156"/>
      <c r="Z162" s="8">
        <f t="shared" si="7"/>
        <v>0</v>
      </c>
    </row>
    <row r="163" spans="1:26" x14ac:dyDescent="0.2">
      <c r="A163" s="5"/>
      <c r="B163" s="159">
        <f t="shared" si="8"/>
        <v>0</v>
      </c>
      <c r="C163" s="6"/>
      <c r="D163" s="7">
        <f t="shared" si="6"/>
        <v>0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156"/>
      <c r="Z163" s="8">
        <f t="shared" si="7"/>
        <v>0</v>
      </c>
    </row>
    <row r="164" spans="1:26" x14ac:dyDescent="0.2">
      <c r="A164" s="5"/>
      <c r="B164" s="159">
        <f t="shared" si="8"/>
        <v>0</v>
      </c>
      <c r="C164" s="6"/>
      <c r="D164" s="7">
        <f t="shared" si="6"/>
        <v>0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156"/>
      <c r="Z164" s="8">
        <f t="shared" si="7"/>
        <v>0</v>
      </c>
    </row>
    <row r="165" spans="1:26" x14ac:dyDescent="0.2">
      <c r="A165" s="5"/>
      <c r="B165" s="159">
        <f t="shared" si="8"/>
        <v>0</v>
      </c>
      <c r="C165" s="6"/>
      <c r="D165" s="7">
        <f t="shared" si="6"/>
        <v>0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156"/>
      <c r="Z165" s="8">
        <f t="shared" si="7"/>
        <v>0</v>
      </c>
    </row>
    <row r="166" spans="1:26" x14ac:dyDescent="0.2">
      <c r="A166" s="5"/>
      <c r="B166" s="159">
        <f t="shared" si="8"/>
        <v>0</v>
      </c>
      <c r="C166" s="6"/>
      <c r="D166" s="7">
        <f t="shared" si="6"/>
        <v>0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156"/>
      <c r="Z166" s="8">
        <f t="shared" si="7"/>
        <v>0</v>
      </c>
    </row>
    <row r="167" spans="1:26" x14ac:dyDescent="0.2">
      <c r="A167" s="5"/>
      <c r="B167" s="159">
        <f t="shared" si="8"/>
        <v>0</v>
      </c>
      <c r="C167" s="6"/>
      <c r="D167" s="7">
        <f t="shared" si="6"/>
        <v>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156"/>
      <c r="Z167" s="8">
        <f t="shared" si="7"/>
        <v>0</v>
      </c>
    </row>
    <row r="168" spans="1:26" x14ac:dyDescent="0.2">
      <c r="A168" s="5"/>
      <c r="B168" s="159">
        <f t="shared" si="8"/>
        <v>0</v>
      </c>
      <c r="C168" s="6"/>
      <c r="D168" s="7">
        <f t="shared" si="6"/>
        <v>0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156"/>
      <c r="Z168" s="8">
        <f t="shared" si="7"/>
        <v>0</v>
      </c>
    </row>
    <row r="169" spans="1:26" x14ac:dyDescent="0.2">
      <c r="A169" s="5"/>
      <c r="B169" s="159">
        <f t="shared" si="8"/>
        <v>0</v>
      </c>
      <c r="C169" s="6"/>
      <c r="D169" s="7">
        <f t="shared" si="6"/>
        <v>0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156"/>
      <c r="Z169" s="8">
        <f t="shared" si="7"/>
        <v>0</v>
      </c>
    </row>
    <row r="170" spans="1:26" x14ac:dyDescent="0.2">
      <c r="A170" s="5"/>
      <c r="B170" s="159">
        <f t="shared" si="8"/>
        <v>0</v>
      </c>
      <c r="C170" s="6"/>
      <c r="D170" s="7">
        <f t="shared" si="6"/>
        <v>0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156"/>
      <c r="Z170" s="8">
        <f t="shared" si="7"/>
        <v>0</v>
      </c>
    </row>
    <row r="171" spans="1:26" x14ac:dyDescent="0.2">
      <c r="A171" s="5"/>
      <c r="B171" s="159">
        <f t="shared" si="8"/>
        <v>0</v>
      </c>
      <c r="C171" s="6"/>
      <c r="D171" s="7">
        <f t="shared" si="6"/>
        <v>0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156"/>
      <c r="Z171" s="8">
        <f t="shared" si="7"/>
        <v>0</v>
      </c>
    </row>
    <row r="172" spans="1:26" x14ac:dyDescent="0.2">
      <c r="A172" s="5"/>
      <c r="B172" s="159">
        <f t="shared" si="8"/>
        <v>0</v>
      </c>
      <c r="C172" s="6"/>
      <c r="D172" s="7">
        <f t="shared" si="6"/>
        <v>0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156"/>
      <c r="Z172" s="8">
        <f t="shared" si="7"/>
        <v>0</v>
      </c>
    </row>
    <row r="173" spans="1:26" x14ac:dyDescent="0.2">
      <c r="A173" s="5"/>
      <c r="B173" s="159">
        <f t="shared" si="8"/>
        <v>0</v>
      </c>
      <c r="C173" s="6"/>
      <c r="D173" s="7">
        <f t="shared" si="6"/>
        <v>0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156"/>
      <c r="Z173" s="8">
        <f t="shared" si="7"/>
        <v>0</v>
      </c>
    </row>
    <row r="174" spans="1:26" x14ac:dyDescent="0.2">
      <c r="A174" s="5"/>
      <c r="B174" s="159">
        <f t="shared" si="8"/>
        <v>0</v>
      </c>
      <c r="C174" s="6"/>
      <c r="D174" s="7">
        <f t="shared" si="6"/>
        <v>0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156"/>
      <c r="Z174" s="8">
        <f t="shared" si="7"/>
        <v>0</v>
      </c>
    </row>
    <row r="175" spans="1:26" x14ac:dyDescent="0.2">
      <c r="A175" s="5"/>
      <c r="B175" s="159">
        <f t="shared" si="8"/>
        <v>0</v>
      </c>
      <c r="C175" s="6"/>
      <c r="D175" s="7">
        <f t="shared" si="6"/>
        <v>0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156"/>
      <c r="Z175" s="8">
        <f t="shared" si="7"/>
        <v>0</v>
      </c>
    </row>
    <row r="176" spans="1:26" x14ac:dyDescent="0.2">
      <c r="A176" s="5"/>
      <c r="B176" s="159">
        <f t="shared" si="8"/>
        <v>0</v>
      </c>
      <c r="C176" s="6"/>
      <c r="D176" s="7">
        <f t="shared" si="6"/>
        <v>0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156"/>
      <c r="Z176" s="8">
        <f t="shared" si="7"/>
        <v>0</v>
      </c>
    </row>
    <row r="177" spans="1:26" x14ac:dyDescent="0.2">
      <c r="A177" s="5"/>
      <c r="B177" s="159">
        <f t="shared" si="8"/>
        <v>0</v>
      </c>
      <c r="C177" s="6"/>
      <c r="D177" s="7">
        <f t="shared" si="6"/>
        <v>0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156"/>
      <c r="Z177" s="8">
        <f t="shared" si="7"/>
        <v>0</v>
      </c>
    </row>
    <row r="178" spans="1:26" x14ac:dyDescent="0.2">
      <c r="A178" s="5"/>
      <c r="B178" s="159">
        <f t="shared" si="8"/>
        <v>0</v>
      </c>
      <c r="C178" s="6"/>
      <c r="D178" s="7">
        <f t="shared" si="6"/>
        <v>0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156"/>
      <c r="Z178" s="8">
        <f t="shared" si="7"/>
        <v>0</v>
      </c>
    </row>
    <row r="179" spans="1:26" x14ac:dyDescent="0.2">
      <c r="A179" s="5"/>
      <c r="B179" s="159">
        <f t="shared" si="8"/>
        <v>0</v>
      </c>
      <c r="C179" s="6"/>
      <c r="D179" s="7">
        <f t="shared" si="6"/>
        <v>0</v>
      </c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156"/>
      <c r="Z179" s="8">
        <f t="shared" si="7"/>
        <v>0</v>
      </c>
    </row>
    <row r="180" spans="1:26" x14ac:dyDescent="0.2">
      <c r="A180" s="5"/>
      <c r="B180" s="159">
        <f t="shared" si="8"/>
        <v>0</v>
      </c>
      <c r="C180" s="6"/>
      <c r="D180" s="7">
        <f t="shared" si="6"/>
        <v>0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156"/>
      <c r="Z180" s="8">
        <f t="shared" si="7"/>
        <v>0</v>
      </c>
    </row>
    <row r="181" spans="1:26" x14ac:dyDescent="0.2">
      <c r="A181" s="5"/>
      <c r="B181" s="159">
        <f t="shared" si="8"/>
        <v>0</v>
      </c>
      <c r="C181" s="6"/>
      <c r="D181" s="7">
        <f t="shared" si="6"/>
        <v>0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156"/>
      <c r="Z181" s="8">
        <f t="shared" si="7"/>
        <v>0</v>
      </c>
    </row>
    <row r="182" spans="1:26" x14ac:dyDescent="0.2">
      <c r="A182" s="5"/>
      <c r="B182" s="159">
        <f t="shared" si="8"/>
        <v>0</v>
      </c>
      <c r="C182" s="6"/>
      <c r="D182" s="7">
        <f t="shared" si="6"/>
        <v>0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156"/>
      <c r="Z182" s="8">
        <f t="shared" si="7"/>
        <v>0</v>
      </c>
    </row>
    <row r="183" spans="1:26" x14ac:dyDescent="0.2">
      <c r="A183" s="5"/>
      <c r="B183" s="159">
        <f t="shared" si="8"/>
        <v>0</v>
      </c>
      <c r="C183" s="6"/>
      <c r="D183" s="7">
        <f t="shared" si="6"/>
        <v>0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156"/>
      <c r="Z183" s="8">
        <f t="shared" si="7"/>
        <v>0</v>
      </c>
    </row>
    <row r="184" spans="1:26" x14ac:dyDescent="0.2">
      <c r="A184" s="5"/>
      <c r="B184" s="159">
        <f t="shared" si="8"/>
        <v>0</v>
      </c>
      <c r="C184" s="6"/>
      <c r="D184" s="7">
        <f t="shared" si="6"/>
        <v>0</v>
      </c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156"/>
      <c r="Z184" s="8">
        <f t="shared" si="7"/>
        <v>0</v>
      </c>
    </row>
    <row r="185" spans="1:26" x14ac:dyDescent="0.2">
      <c r="A185" s="5"/>
      <c r="B185" s="159">
        <f t="shared" si="8"/>
        <v>0</v>
      </c>
      <c r="C185" s="6"/>
      <c r="D185" s="7">
        <f t="shared" si="6"/>
        <v>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156"/>
      <c r="Z185" s="8">
        <f t="shared" si="7"/>
        <v>0</v>
      </c>
    </row>
    <row r="186" spans="1:26" x14ac:dyDescent="0.2">
      <c r="A186" s="5"/>
      <c r="B186" s="159">
        <f t="shared" si="8"/>
        <v>0</v>
      </c>
      <c r="C186" s="6"/>
      <c r="D186" s="7">
        <f t="shared" si="6"/>
        <v>0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156"/>
      <c r="Z186" s="8">
        <f t="shared" si="7"/>
        <v>0</v>
      </c>
    </row>
    <row r="187" spans="1:26" x14ac:dyDescent="0.2">
      <c r="A187" s="5"/>
      <c r="B187" s="159">
        <f t="shared" si="8"/>
        <v>0</v>
      </c>
      <c r="C187" s="6"/>
      <c r="D187" s="7">
        <f t="shared" si="6"/>
        <v>0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156"/>
      <c r="Z187" s="8">
        <f t="shared" si="7"/>
        <v>0</v>
      </c>
    </row>
    <row r="188" spans="1:26" x14ac:dyDescent="0.2">
      <c r="A188" s="5"/>
      <c r="B188" s="159">
        <f t="shared" si="8"/>
        <v>0</v>
      </c>
      <c r="C188" s="6"/>
      <c r="D188" s="7">
        <f t="shared" si="6"/>
        <v>0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156"/>
      <c r="Z188" s="8">
        <f t="shared" si="7"/>
        <v>0</v>
      </c>
    </row>
    <row r="189" spans="1:26" x14ac:dyDescent="0.2">
      <c r="A189" s="5"/>
      <c r="B189" s="159">
        <f t="shared" si="8"/>
        <v>0</v>
      </c>
      <c r="C189" s="6"/>
      <c r="D189" s="7">
        <f t="shared" si="6"/>
        <v>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156"/>
      <c r="Z189" s="8">
        <f t="shared" si="7"/>
        <v>0</v>
      </c>
    </row>
    <row r="190" spans="1:26" x14ac:dyDescent="0.2">
      <c r="A190" s="5"/>
      <c r="B190" s="159">
        <f t="shared" si="8"/>
        <v>0</v>
      </c>
      <c r="C190" s="6"/>
      <c r="D190" s="7">
        <f t="shared" si="6"/>
        <v>0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156"/>
      <c r="Z190" s="8">
        <f t="shared" si="7"/>
        <v>0</v>
      </c>
    </row>
    <row r="191" spans="1:26" x14ac:dyDescent="0.2">
      <c r="A191" s="5"/>
      <c r="B191" s="159">
        <f t="shared" si="8"/>
        <v>0</v>
      </c>
      <c r="C191" s="6"/>
      <c r="D191" s="7">
        <f t="shared" si="6"/>
        <v>0</v>
      </c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156"/>
      <c r="Z191" s="8">
        <f t="shared" si="7"/>
        <v>0</v>
      </c>
    </row>
    <row r="192" spans="1:26" x14ac:dyDescent="0.2">
      <c r="A192" s="5"/>
      <c r="B192" s="159">
        <f t="shared" si="8"/>
        <v>0</v>
      </c>
      <c r="C192" s="6"/>
      <c r="D192" s="7">
        <f t="shared" si="6"/>
        <v>0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156"/>
      <c r="Z192" s="8">
        <f t="shared" si="7"/>
        <v>0</v>
      </c>
    </row>
    <row r="193" spans="1:26" x14ac:dyDescent="0.2">
      <c r="A193" s="5"/>
      <c r="B193" s="159">
        <f t="shared" si="8"/>
        <v>0</v>
      </c>
      <c r="C193" s="6"/>
      <c r="D193" s="7">
        <f t="shared" si="6"/>
        <v>0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156"/>
      <c r="Z193" s="8">
        <f t="shared" si="7"/>
        <v>0</v>
      </c>
    </row>
    <row r="194" spans="1:26" x14ac:dyDescent="0.2">
      <c r="A194" s="5"/>
      <c r="B194" s="159">
        <f t="shared" si="8"/>
        <v>0</v>
      </c>
      <c r="C194" s="6"/>
      <c r="D194" s="7">
        <f t="shared" si="6"/>
        <v>0</v>
      </c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156"/>
      <c r="Z194" s="8">
        <f t="shared" si="7"/>
        <v>0</v>
      </c>
    </row>
    <row r="195" spans="1:26" x14ac:dyDescent="0.2">
      <c r="A195" s="216" t="s">
        <v>259</v>
      </c>
      <c r="B195" s="159">
        <f t="shared" si="8"/>
        <v>0</v>
      </c>
      <c r="C195" s="6">
        <f>+المخزن!H9</f>
        <v>0</v>
      </c>
      <c r="D195" s="7">
        <f t="shared" ref="D195" si="9">+C195-Z195</f>
        <v>0</v>
      </c>
      <c r="E195" s="6"/>
      <c r="F195" s="6"/>
      <c r="G195" s="6"/>
      <c r="H195" s="6">
        <f>+المخزن!F9</f>
        <v>0</v>
      </c>
      <c r="I195" s="6">
        <f>+المخزن!G9</f>
        <v>0</v>
      </c>
      <c r="J195" s="6">
        <f>+المخزن!B9</f>
        <v>0</v>
      </c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156"/>
      <c r="Z195" s="8">
        <f t="shared" ref="Z195:Z199" si="10">SUM(E195:Y195)</f>
        <v>0</v>
      </c>
    </row>
    <row r="196" spans="1:26" x14ac:dyDescent="0.2">
      <c r="A196" s="216" t="s">
        <v>18</v>
      </c>
      <c r="B196" s="159">
        <f t="shared" ref="B196" si="11">+B195</f>
        <v>0</v>
      </c>
      <c r="C196" s="229">
        <f>+الاهلاك!M9</f>
        <v>0</v>
      </c>
      <c r="D196" s="7">
        <f t="shared" ref="D196:D200" si="12">+C196-Z196</f>
        <v>0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>
        <f>+C196</f>
        <v>0</v>
      </c>
      <c r="Y196" s="156"/>
      <c r="Z196" s="8">
        <f t="shared" si="10"/>
        <v>0</v>
      </c>
    </row>
    <row r="197" spans="1:26" x14ac:dyDescent="0.2">
      <c r="A197" s="216" t="s">
        <v>246</v>
      </c>
      <c r="B197" s="159">
        <f t="shared" ref="B197:B199" si="13">+B196</f>
        <v>0</v>
      </c>
      <c r="C197" s="215">
        <f>+مرتبات!M18</f>
        <v>0</v>
      </c>
      <c r="D197" s="7">
        <f t="shared" si="12"/>
        <v>0</v>
      </c>
      <c r="E197" s="6"/>
      <c r="F197" s="6"/>
      <c r="G197" s="6"/>
      <c r="H197" s="6"/>
      <c r="I197" s="6"/>
      <c r="J197" s="6"/>
      <c r="K197" s="6"/>
      <c r="L197" s="6"/>
      <c r="M197" s="6"/>
      <c r="N197" s="215">
        <f>+C197</f>
        <v>0</v>
      </c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156"/>
      <c r="Z197" s="8">
        <f t="shared" si="10"/>
        <v>0</v>
      </c>
    </row>
    <row r="198" spans="1:26" x14ac:dyDescent="0.2">
      <c r="A198" s="216" t="s">
        <v>231</v>
      </c>
      <c r="B198" s="159">
        <f t="shared" si="13"/>
        <v>0</v>
      </c>
      <c r="C198" s="215">
        <f>+مرتبات!O18</f>
        <v>0</v>
      </c>
      <c r="D198" s="7">
        <f t="shared" si="12"/>
        <v>0</v>
      </c>
      <c r="E198" s="215">
        <f>+مرتبات!D18</f>
        <v>0</v>
      </c>
      <c r="F198" s="215">
        <f>+مرتبات!F18</f>
        <v>0</v>
      </c>
      <c r="G198" s="215">
        <f>+مرتبات!E18</f>
        <v>0</v>
      </c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156"/>
      <c r="Z198" s="8">
        <f t="shared" si="10"/>
        <v>0</v>
      </c>
    </row>
    <row r="199" spans="1:26" ht="15" thickBot="1" x14ac:dyDescent="0.25">
      <c r="A199" s="9"/>
      <c r="B199" s="159">
        <f t="shared" si="13"/>
        <v>0</v>
      </c>
      <c r="C199" s="10"/>
      <c r="D199" s="7">
        <f t="shared" si="12"/>
        <v>0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57"/>
      <c r="Z199" s="8">
        <f t="shared" si="10"/>
        <v>0</v>
      </c>
    </row>
    <row r="200" spans="1:26" ht="15.75" thickTop="1" thickBot="1" x14ac:dyDescent="0.25">
      <c r="A200" s="13" t="s">
        <v>19</v>
      </c>
      <c r="B200" s="160"/>
      <c r="C200" s="11">
        <f t="shared" ref="C200:Y200" si="14">SUM(C2:C199)</f>
        <v>0</v>
      </c>
      <c r="D200" s="7">
        <f t="shared" si="12"/>
        <v>0</v>
      </c>
      <c r="E200" s="11">
        <f t="shared" si="14"/>
        <v>0</v>
      </c>
      <c r="F200" s="11">
        <f t="shared" si="14"/>
        <v>0</v>
      </c>
      <c r="G200" s="11">
        <f t="shared" si="14"/>
        <v>0</v>
      </c>
      <c r="H200" s="11">
        <f t="shared" si="14"/>
        <v>0</v>
      </c>
      <c r="I200" s="11">
        <f t="shared" si="14"/>
        <v>0</v>
      </c>
      <c r="J200" s="11">
        <f t="shared" si="14"/>
        <v>0</v>
      </c>
      <c r="K200" s="11">
        <f t="shared" si="14"/>
        <v>0</v>
      </c>
      <c r="L200" s="11">
        <f t="shared" si="14"/>
        <v>0</v>
      </c>
      <c r="M200" s="11">
        <f t="shared" si="14"/>
        <v>0</v>
      </c>
      <c r="N200" s="11">
        <f t="shared" si="14"/>
        <v>0</v>
      </c>
      <c r="O200" s="11">
        <f t="shared" si="14"/>
        <v>0</v>
      </c>
      <c r="P200" s="11">
        <f t="shared" si="14"/>
        <v>0</v>
      </c>
      <c r="Q200" s="11">
        <f t="shared" si="14"/>
        <v>0</v>
      </c>
      <c r="R200" s="11">
        <f t="shared" si="14"/>
        <v>0</v>
      </c>
      <c r="S200" s="11">
        <f t="shared" si="14"/>
        <v>0</v>
      </c>
      <c r="T200" s="11">
        <f t="shared" si="14"/>
        <v>0</v>
      </c>
      <c r="U200" s="11">
        <f t="shared" si="14"/>
        <v>0</v>
      </c>
      <c r="V200" s="11">
        <f t="shared" si="14"/>
        <v>0</v>
      </c>
      <c r="W200" s="11">
        <f t="shared" si="14"/>
        <v>0</v>
      </c>
      <c r="X200" s="11">
        <f t="shared" si="14"/>
        <v>0</v>
      </c>
      <c r="Y200" s="11">
        <f t="shared" si="14"/>
        <v>0</v>
      </c>
      <c r="Z200" s="12">
        <f>SUM(Z2:Z199)</f>
        <v>0</v>
      </c>
    </row>
    <row r="201" spans="1:26" ht="15" thickTop="1" x14ac:dyDescent="0.2"/>
    <row r="202" spans="1:26" ht="15" thickBot="1" x14ac:dyDescent="0.25"/>
    <row r="203" spans="1:26" ht="30" thickTop="1" thickBot="1" x14ac:dyDescent="0.25">
      <c r="C203" s="3" t="s">
        <v>1</v>
      </c>
      <c r="E203" s="1">
        <f>+E200</f>
        <v>0</v>
      </c>
    </row>
    <row r="204" spans="1:26" ht="30" thickTop="1" thickBot="1" x14ac:dyDescent="0.25">
      <c r="C204" s="3" t="s">
        <v>2</v>
      </c>
      <c r="E204" s="1">
        <f>+F200</f>
        <v>0</v>
      </c>
    </row>
    <row r="205" spans="1:26" ht="30" thickTop="1" thickBot="1" x14ac:dyDescent="0.25">
      <c r="C205" s="3" t="s">
        <v>3</v>
      </c>
      <c r="E205" s="1">
        <f>+G200</f>
        <v>0</v>
      </c>
    </row>
    <row r="206" spans="1:26" ht="15.75" thickTop="1" thickBot="1" x14ac:dyDescent="0.25">
      <c r="C206" s="3" t="s">
        <v>4</v>
      </c>
      <c r="E206" s="1">
        <f>+H200</f>
        <v>0</v>
      </c>
    </row>
    <row r="207" spans="1:26" ht="15.75" thickTop="1" thickBot="1" x14ac:dyDescent="0.25">
      <c r="C207" s="3" t="s">
        <v>5</v>
      </c>
      <c r="E207" s="1">
        <f>+I200</f>
        <v>0</v>
      </c>
    </row>
    <row r="208" spans="1:26" ht="30" thickTop="1" thickBot="1" x14ac:dyDescent="0.25">
      <c r="C208" s="3" t="s">
        <v>6</v>
      </c>
      <c r="E208" s="1">
        <f>+J200</f>
        <v>0</v>
      </c>
    </row>
    <row r="209" spans="3:5" ht="15.75" thickTop="1" thickBot="1" x14ac:dyDescent="0.25">
      <c r="C209" s="3" t="s">
        <v>7</v>
      </c>
      <c r="E209" s="1">
        <f>+K200</f>
        <v>0</v>
      </c>
    </row>
    <row r="210" spans="3:5" ht="30" thickTop="1" thickBot="1" x14ac:dyDescent="0.25">
      <c r="C210" s="3" t="s">
        <v>8</v>
      </c>
      <c r="E210" s="1">
        <f>+L200</f>
        <v>0</v>
      </c>
    </row>
    <row r="211" spans="3:5" ht="15.75" thickTop="1" thickBot="1" x14ac:dyDescent="0.25">
      <c r="C211" s="3" t="s">
        <v>9</v>
      </c>
      <c r="E211" s="1">
        <f>+M200</f>
        <v>0</v>
      </c>
    </row>
    <row r="212" spans="3:5" ht="15.75" thickTop="1" thickBot="1" x14ac:dyDescent="0.25">
      <c r="C212" s="3" t="s">
        <v>167</v>
      </c>
      <c r="E212" s="1">
        <f>+N200</f>
        <v>0</v>
      </c>
    </row>
    <row r="213" spans="3:5" ht="15.75" thickTop="1" thickBot="1" x14ac:dyDescent="0.25">
      <c r="C213" s="3" t="s">
        <v>168</v>
      </c>
      <c r="E213" s="1">
        <f>+O200</f>
        <v>0</v>
      </c>
    </row>
    <row r="214" spans="3:5" ht="15.75" thickTop="1" thickBot="1" x14ac:dyDescent="0.25">
      <c r="C214" s="3" t="s">
        <v>10</v>
      </c>
      <c r="E214" s="1">
        <f>+P200</f>
        <v>0</v>
      </c>
    </row>
    <row r="215" spans="3:5" ht="15.75" thickTop="1" thickBot="1" x14ac:dyDescent="0.25">
      <c r="C215" s="3" t="s">
        <v>11</v>
      </c>
      <c r="E215" s="1">
        <f>+Q200</f>
        <v>0</v>
      </c>
    </row>
    <row r="216" spans="3:5" ht="30" thickTop="1" thickBot="1" x14ac:dyDescent="0.25">
      <c r="C216" s="3" t="s">
        <v>12</v>
      </c>
      <c r="E216" s="1">
        <f>+R200</f>
        <v>0</v>
      </c>
    </row>
    <row r="217" spans="3:5" ht="30" thickTop="1" thickBot="1" x14ac:dyDescent="0.25">
      <c r="C217" s="3" t="s">
        <v>13</v>
      </c>
      <c r="E217" s="1">
        <f>+S200</f>
        <v>0</v>
      </c>
    </row>
    <row r="218" spans="3:5" ht="30" thickTop="1" thickBot="1" x14ac:dyDescent="0.25">
      <c r="C218" s="3" t="s">
        <v>14</v>
      </c>
      <c r="E218" s="1">
        <f>+T200</f>
        <v>0</v>
      </c>
    </row>
    <row r="219" spans="3:5" ht="30" thickTop="1" thickBot="1" x14ac:dyDescent="0.25">
      <c r="C219" s="3" t="s">
        <v>15</v>
      </c>
      <c r="E219" s="1">
        <f>+U200</f>
        <v>0</v>
      </c>
    </row>
    <row r="220" spans="3:5" ht="15.75" thickTop="1" thickBot="1" x14ac:dyDescent="0.25">
      <c r="C220" s="3" t="s">
        <v>16</v>
      </c>
      <c r="E220" s="1">
        <f>+V200</f>
        <v>0</v>
      </c>
    </row>
    <row r="221" spans="3:5" ht="30" thickTop="1" thickBot="1" x14ac:dyDescent="0.25">
      <c r="C221" s="3" t="s">
        <v>17</v>
      </c>
      <c r="E221" s="1">
        <f>+W200</f>
        <v>0</v>
      </c>
    </row>
    <row r="222" spans="3:5" ht="15.75" thickTop="1" thickBot="1" x14ac:dyDescent="0.25">
      <c r="C222" s="3" t="s">
        <v>18</v>
      </c>
      <c r="E222" s="1">
        <f>+X200</f>
        <v>0</v>
      </c>
    </row>
    <row r="223" spans="3:5" ht="15.75" thickTop="1" thickBot="1" x14ac:dyDescent="0.25">
      <c r="C223" s="158" t="s">
        <v>55</v>
      </c>
      <c r="E223" s="1">
        <f>+Y200</f>
        <v>0</v>
      </c>
    </row>
    <row r="224" spans="3:5" ht="15" thickTop="1" x14ac:dyDescent="0.2">
      <c r="C224" s="4" t="s">
        <v>19</v>
      </c>
      <c r="E224" s="1">
        <f>+Z200</f>
        <v>0</v>
      </c>
    </row>
  </sheetData>
  <conditionalFormatting sqref="D2:D194 D199:D200">
    <cfRule type="cellIs" dxfId="165" priority="9" operator="lessThan">
      <formula>0</formula>
    </cfRule>
    <cfRule type="cellIs" dxfId="164" priority="10" operator="greaterThan">
      <formula>0</formula>
    </cfRule>
  </conditionalFormatting>
  <conditionalFormatting sqref="D198">
    <cfRule type="cellIs" dxfId="163" priority="7" operator="lessThan">
      <formula>0</formula>
    </cfRule>
    <cfRule type="cellIs" dxfId="162" priority="8" operator="greaterThan">
      <formula>0</formula>
    </cfRule>
  </conditionalFormatting>
  <conditionalFormatting sqref="D197">
    <cfRule type="cellIs" dxfId="161" priority="5" operator="lessThan">
      <formula>0</formula>
    </cfRule>
    <cfRule type="cellIs" dxfId="160" priority="6" operator="greaterThan">
      <formula>0</formula>
    </cfRule>
  </conditionalFormatting>
  <conditionalFormatting sqref="D196">
    <cfRule type="cellIs" dxfId="159" priority="3" operator="lessThan">
      <formula>0</formula>
    </cfRule>
    <cfRule type="cellIs" dxfId="158" priority="4" operator="greaterThan">
      <formula>0</formula>
    </cfRule>
  </conditionalFormatting>
  <conditionalFormatting sqref="D195">
    <cfRule type="cellIs" dxfId="157" priority="1" operator="lessThan">
      <formula>0</formula>
    </cfRule>
    <cfRule type="cellIs" dxfId="156" priority="2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Z224"/>
  <sheetViews>
    <sheetView rightToLeft="1" workbookViewId="0">
      <pane xSplit="4" ySplit="1" topLeftCell="E2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B1" sqref="B1:B1048576"/>
    </sheetView>
  </sheetViews>
  <sheetFormatPr defaultRowHeight="14.25" x14ac:dyDescent="0.2"/>
  <cols>
    <col min="1" max="3" width="9" style="1"/>
    <col min="4" max="4" width="4.875" style="1" customWidth="1"/>
    <col min="5" max="7" width="9" style="1"/>
    <col min="8" max="8" width="9" style="1" customWidth="1"/>
    <col min="9" max="15" width="9" style="1"/>
    <col min="16" max="17" width="8.25" style="1" customWidth="1"/>
    <col min="18" max="21" width="9" style="1"/>
    <col min="22" max="22" width="8.125" style="1" customWidth="1"/>
    <col min="23" max="23" width="9" style="1"/>
    <col min="24" max="25" width="8.625" style="1" customWidth="1"/>
    <col min="26" max="16384" width="9" style="1"/>
  </cols>
  <sheetData>
    <row r="1" spans="1:26" s="2" customFormat="1" ht="33" customHeight="1" x14ac:dyDescent="0.2">
      <c r="A1" s="14" t="s">
        <v>0</v>
      </c>
      <c r="B1" s="14" t="s">
        <v>200</v>
      </c>
      <c r="C1" s="14" t="s">
        <v>19</v>
      </c>
      <c r="D1" s="14" t="s">
        <v>20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9</v>
      </c>
      <c r="N1" s="14" t="s">
        <v>167</v>
      </c>
      <c r="O1" s="14" t="s">
        <v>168</v>
      </c>
      <c r="P1" s="14" t="s">
        <v>10</v>
      </c>
      <c r="Q1" s="14" t="s">
        <v>11</v>
      </c>
      <c r="R1" s="14" t="s">
        <v>12</v>
      </c>
      <c r="S1" s="14" t="s">
        <v>13</v>
      </c>
      <c r="T1" s="14" t="s">
        <v>14</v>
      </c>
      <c r="U1" s="14" t="s">
        <v>15</v>
      </c>
      <c r="V1" s="14" t="s">
        <v>16</v>
      </c>
      <c r="W1" s="14" t="s">
        <v>17</v>
      </c>
      <c r="X1" s="14" t="s">
        <v>18</v>
      </c>
      <c r="Y1" s="14" t="s">
        <v>55</v>
      </c>
      <c r="Z1" s="14" t="s">
        <v>19</v>
      </c>
    </row>
    <row r="2" spans="1:26" x14ac:dyDescent="0.2">
      <c r="A2" s="5"/>
      <c r="B2" s="159"/>
      <c r="C2" s="6"/>
      <c r="D2" s="7">
        <f t="shared" ref="D2:D66" si="0">+C2-Z2</f>
        <v>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156"/>
      <c r="Z2" s="8">
        <f>SUM(E2:Y2)</f>
        <v>0</v>
      </c>
    </row>
    <row r="3" spans="1:26" x14ac:dyDescent="0.2">
      <c r="A3" s="5"/>
      <c r="B3" s="159">
        <f>+B2</f>
        <v>0</v>
      </c>
      <c r="C3" s="6"/>
      <c r="D3" s="7">
        <f t="shared" si="0"/>
        <v>0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156"/>
      <c r="Z3" s="8">
        <f t="shared" ref="Z3:Z66" si="1">SUM(E3:Y3)</f>
        <v>0</v>
      </c>
    </row>
    <row r="4" spans="1:26" x14ac:dyDescent="0.2">
      <c r="A4" s="5"/>
      <c r="B4" s="159">
        <f t="shared" ref="B4:B67" si="2">+B3</f>
        <v>0</v>
      </c>
      <c r="C4" s="6"/>
      <c r="D4" s="7">
        <f t="shared" si="0"/>
        <v>0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156"/>
      <c r="Z4" s="8">
        <f t="shared" si="1"/>
        <v>0</v>
      </c>
    </row>
    <row r="5" spans="1:26" x14ac:dyDescent="0.2">
      <c r="A5" s="5"/>
      <c r="B5" s="159">
        <f t="shared" si="2"/>
        <v>0</v>
      </c>
      <c r="C5" s="6"/>
      <c r="D5" s="7">
        <f t="shared" si="0"/>
        <v>0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156"/>
      <c r="Z5" s="8">
        <f t="shared" si="1"/>
        <v>0</v>
      </c>
    </row>
    <row r="6" spans="1:26" x14ac:dyDescent="0.2">
      <c r="A6" s="5"/>
      <c r="B6" s="159">
        <f t="shared" si="2"/>
        <v>0</v>
      </c>
      <c r="C6" s="6"/>
      <c r="D6" s="7">
        <f t="shared" si="0"/>
        <v>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156"/>
      <c r="Z6" s="8">
        <f t="shared" si="1"/>
        <v>0</v>
      </c>
    </row>
    <row r="7" spans="1:26" x14ac:dyDescent="0.2">
      <c r="A7" s="5"/>
      <c r="B7" s="159">
        <f t="shared" si="2"/>
        <v>0</v>
      </c>
      <c r="C7" s="6"/>
      <c r="D7" s="7">
        <f t="shared" si="0"/>
        <v>0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156"/>
      <c r="Z7" s="8">
        <f t="shared" si="1"/>
        <v>0</v>
      </c>
    </row>
    <row r="8" spans="1:26" x14ac:dyDescent="0.2">
      <c r="A8" s="5"/>
      <c r="B8" s="159">
        <f t="shared" si="2"/>
        <v>0</v>
      </c>
      <c r="C8" s="6"/>
      <c r="D8" s="7">
        <f t="shared" si="0"/>
        <v>0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156"/>
      <c r="Z8" s="8">
        <f t="shared" si="1"/>
        <v>0</v>
      </c>
    </row>
    <row r="9" spans="1:26" x14ac:dyDescent="0.2">
      <c r="A9" s="5"/>
      <c r="B9" s="159">
        <f t="shared" si="2"/>
        <v>0</v>
      </c>
      <c r="C9" s="6"/>
      <c r="D9" s="7">
        <f t="shared" si="0"/>
        <v>0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156"/>
      <c r="Z9" s="8">
        <f t="shared" si="1"/>
        <v>0</v>
      </c>
    </row>
    <row r="10" spans="1:26" x14ac:dyDescent="0.2">
      <c r="A10" s="5"/>
      <c r="B10" s="159">
        <f t="shared" si="2"/>
        <v>0</v>
      </c>
      <c r="C10" s="6"/>
      <c r="D10" s="7">
        <f t="shared" si="0"/>
        <v>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156"/>
      <c r="Z10" s="8">
        <f t="shared" si="1"/>
        <v>0</v>
      </c>
    </row>
    <row r="11" spans="1:26" x14ac:dyDescent="0.2">
      <c r="A11" s="5"/>
      <c r="B11" s="159">
        <f t="shared" si="2"/>
        <v>0</v>
      </c>
      <c r="C11" s="6"/>
      <c r="D11" s="7">
        <f t="shared" si="0"/>
        <v>0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156"/>
      <c r="Z11" s="8">
        <f t="shared" si="1"/>
        <v>0</v>
      </c>
    </row>
    <row r="12" spans="1:26" x14ac:dyDescent="0.2">
      <c r="A12" s="5"/>
      <c r="B12" s="159">
        <f t="shared" si="2"/>
        <v>0</v>
      </c>
      <c r="C12" s="6"/>
      <c r="D12" s="7">
        <f t="shared" si="0"/>
        <v>0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156"/>
      <c r="Z12" s="8">
        <f t="shared" si="1"/>
        <v>0</v>
      </c>
    </row>
    <row r="13" spans="1:26" x14ac:dyDescent="0.2">
      <c r="A13" s="5"/>
      <c r="B13" s="159">
        <f t="shared" si="2"/>
        <v>0</v>
      </c>
      <c r="C13" s="6"/>
      <c r="D13" s="7">
        <f t="shared" si="0"/>
        <v>0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156"/>
      <c r="Z13" s="8">
        <f t="shared" si="1"/>
        <v>0</v>
      </c>
    </row>
    <row r="14" spans="1:26" x14ac:dyDescent="0.2">
      <c r="A14" s="5"/>
      <c r="B14" s="159">
        <f t="shared" si="2"/>
        <v>0</v>
      </c>
      <c r="C14" s="6"/>
      <c r="D14" s="7">
        <f t="shared" si="0"/>
        <v>0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156"/>
      <c r="Z14" s="8">
        <f t="shared" si="1"/>
        <v>0</v>
      </c>
    </row>
    <row r="15" spans="1:26" x14ac:dyDescent="0.2">
      <c r="A15" s="5"/>
      <c r="B15" s="159">
        <f t="shared" si="2"/>
        <v>0</v>
      </c>
      <c r="C15" s="6"/>
      <c r="D15" s="7">
        <f t="shared" si="0"/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156"/>
      <c r="Z15" s="8">
        <f t="shared" si="1"/>
        <v>0</v>
      </c>
    </row>
    <row r="16" spans="1:26" x14ac:dyDescent="0.2">
      <c r="A16" s="5"/>
      <c r="B16" s="159">
        <f t="shared" si="2"/>
        <v>0</v>
      </c>
      <c r="C16" s="6"/>
      <c r="D16" s="7">
        <f t="shared" si="0"/>
        <v>0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156"/>
      <c r="Z16" s="8">
        <f t="shared" si="1"/>
        <v>0</v>
      </c>
    </row>
    <row r="17" spans="1:26" x14ac:dyDescent="0.2">
      <c r="A17" s="5"/>
      <c r="B17" s="159">
        <f t="shared" si="2"/>
        <v>0</v>
      </c>
      <c r="C17" s="6"/>
      <c r="D17" s="7">
        <f t="shared" si="0"/>
        <v>0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156"/>
      <c r="Z17" s="8">
        <f t="shared" si="1"/>
        <v>0</v>
      </c>
    </row>
    <row r="18" spans="1:26" x14ac:dyDescent="0.2">
      <c r="A18" s="5"/>
      <c r="B18" s="159">
        <f t="shared" si="2"/>
        <v>0</v>
      </c>
      <c r="C18" s="6"/>
      <c r="D18" s="7">
        <f t="shared" si="0"/>
        <v>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156"/>
      <c r="Z18" s="8">
        <f t="shared" si="1"/>
        <v>0</v>
      </c>
    </row>
    <row r="19" spans="1:26" x14ac:dyDescent="0.2">
      <c r="A19" s="5"/>
      <c r="B19" s="159">
        <f t="shared" si="2"/>
        <v>0</v>
      </c>
      <c r="C19" s="6"/>
      <c r="D19" s="7">
        <f t="shared" si="0"/>
        <v>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156"/>
      <c r="Z19" s="8">
        <f t="shared" si="1"/>
        <v>0</v>
      </c>
    </row>
    <row r="20" spans="1:26" x14ac:dyDescent="0.2">
      <c r="A20" s="5"/>
      <c r="B20" s="159">
        <f t="shared" si="2"/>
        <v>0</v>
      </c>
      <c r="C20" s="6"/>
      <c r="D20" s="7">
        <f t="shared" si="0"/>
        <v>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156"/>
      <c r="Z20" s="8">
        <f t="shared" si="1"/>
        <v>0</v>
      </c>
    </row>
    <row r="21" spans="1:26" x14ac:dyDescent="0.2">
      <c r="A21" s="5"/>
      <c r="B21" s="159">
        <f t="shared" si="2"/>
        <v>0</v>
      </c>
      <c r="C21" s="6"/>
      <c r="D21" s="7">
        <f t="shared" si="0"/>
        <v>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156"/>
      <c r="Z21" s="8">
        <f t="shared" si="1"/>
        <v>0</v>
      </c>
    </row>
    <row r="22" spans="1:26" x14ac:dyDescent="0.2">
      <c r="A22" s="5"/>
      <c r="B22" s="159">
        <f t="shared" si="2"/>
        <v>0</v>
      </c>
      <c r="C22" s="6"/>
      <c r="D22" s="7">
        <f t="shared" si="0"/>
        <v>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156"/>
      <c r="Z22" s="8">
        <f t="shared" si="1"/>
        <v>0</v>
      </c>
    </row>
    <row r="23" spans="1:26" x14ac:dyDescent="0.2">
      <c r="A23" s="5"/>
      <c r="B23" s="159">
        <f t="shared" si="2"/>
        <v>0</v>
      </c>
      <c r="C23" s="6"/>
      <c r="D23" s="7">
        <f t="shared" si="0"/>
        <v>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156"/>
      <c r="Z23" s="8">
        <f t="shared" si="1"/>
        <v>0</v>
      </c>
    </row>
    <row r="24" spans="1:26" x14ac:dyDescent="0.2">
      <c r="A24" s="5"/>
      <c r="B24" s="159">
        <f t="shared" si="2"/>
        <v>0</v>
      </c>
      <c r="C24" s="6"/>
      <c r="D24" s="7">
        <f t="shared" si="0"/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156"/>
      <c r="Z24" s="8">
        <f t="shared" si="1"/>
        <v>0</v>
      </c>
    </row>
    <row r="25" spans="1:26" x14ac:dyDescent="0.2">
      <c r="A25" s="5"/>
      <c r="B25" s="159">
        <f t="shared" si="2"/>
        <v>0</v>
      </c>
      <c r="C25" s="6"/>
      <c r="D25" s="7">
        <f t="shared" si="0"/>
        <v>0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156"/>
      <c r="Z25" s="8">
        <f t="shared" si="1"/>
        <v>0</v>
      </c>
    </row>
    <row r="26" spans="1:26" x14ac:dyDescent="0.2">
      <c r="A26" s="5"/>
      <c r="B26" s="159">
        <f t="shared" si="2"/>
        <v>0</v>
      </c>
      <c r="C26" s="6"/>
      <c r="D26" s="7">
        <f t="shared" si="0"/>
        <v>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156"/>
      <c r="Z26" s="8">
        <f t="shared" si="1"/>
        <v>0</v>
      </c>
    </row>
    <row r="27" spans="1:26" x14ac:dyDescent="0.2">
      <c r="A27" s="5"/>
      <c r="B27" s="159">
        <f t="shared" si="2"/>
        <v>0</v>
      </c>
      <c r="C27" s="6"/>
      <c r="D27" s="7">
        <f t="shared" si="0"/>
        <v>0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156"/>
      <c r="Z27" s="8">
        <f t="shared" si="1"/>
        <v>0</v>
      </c>
    </row>
    <row r="28" spans="1:26" x14ac:dyDescent="0.2">
      <c r="A28" s="5"/>
      <c r="B28" s="159">
        <f t="shared" si="2"/>
        <v>0</v>
      </c>
      <c r="C28" s="6"/>
      <c r="D28" s="7">
        <f t="shared" si="0"/>
        <v>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156"/>
      <c r="Z28" s="8">
        <f t="shared" si="1"/>
        <v>0</v>
      </c>
    </row>
    <row r="29" spans="1:26" x14ac:dyDescent="0.2">
      <c r="A29" s="5"/>
      <c r="B29" s="159">
        <f t="shared" si="2"/>
        <v>0</v>
      </c>
      <c r="C29" s="6"/>
      <c r="D29" s="7">
        <f>+C29-Z29</f>
        <v>0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156"/>
      <c r="Z29" s="8">
        <f t="shared" si="1"/>
        <v>0</v>
      </c>
    </row>
    <row r="30" spans="1:26" x14ac:dyDescent="0.2">
      <c r="A30" s="5"/>
      <c r="B30" s="159">
        <f t="shared" si="2"/>
        <v>0</v>
      </c>
      <c r="C30" s="6"/>
      <c r="D30" s="7">
        <f t="shared" si="0"/>
        <v>0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156"/>
      <c r="Z30" s="8">
        <f t="shared" si="1"/>
        <v>0</v>
      </c>
    </row>
    <row r="31" spans="1:26" x14ac:dyDescent="0.2">
      <c r="A31" s="5"/>
      <c r="B31" s="159">
        <f t="shared" si="2"/>
        <v>0</v>
      </c>
      <c r="C31" s="6"/>
      <c r="D31" s="7">
        <f t="shared" si="0"/>
        <v>0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156"/>
      <c r="Z31" s="8">
        <f t="shared" si="1"/>
        <v>0</v>
      </c>
    </row>
    <row r="32" spans="1:26" x14ac:dyDescent="0.2">
      <c r="A32" s="5"/>
      <c r="B32" s="159">
        <f t="shared" si="2"/>
        <v>0</v>
      </c>
      <c r="C32" s="6"/>
      <c r="D32" s="7">
        <f t="shared" si="0"/>
        <v>0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156"/>
      <c r="Z32" s="8">
        <f t="shared" si="1"/>
        <v>0</v>
      </c>
    </row>
    <row r="33" spans="1:26" x14ac:dyDescent="0.2">
      <c r="A33" s="5"/>
      <c r="B33" s="159">
        <f t="shared" si="2"/>
        <v>0</v>
      </c>
      <c r="C33" s="6"/>
      <c r="D33" s="7">
        <f t="shared" si="0"/>
        <v>0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156"/>
      <c r="Z33" s="8">
        <f t="shared" si="1"/>
        <v>0</v>
      </c>
    </row>
    <row r="34" spans="1:26" x14ac:dyDescent="0.2">
      <c r="A34" s="5"/>
      <c r="B34" s="159">
        <f t="shared" si="2"/>
        <v>0</v>
      </c>
      <c r="C34" s="6"/>
      <c r="D34" s="7">
        <f t="shared" si="0"/>
        <v>0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156"/>
      <c r="Z34" s="8">
        <f t="shared" si="1"/>
        <v>0</v>
      </c>
    </row>
    <row r="35" spans="1:26" x14ac:dyDescent="0.2">
      <c r="A35" s="5"/>
      <c r="B35" s="159">
        <f t="shared" si="2"/>
        <v>0</v>
      </c>
      <c r="C35" s="6"/>
      <c r="D35" s="7">
        <f t="shared" si="0"/>
        <v>0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156"/>
      <c r="Z35" s="8">
        <f t="shared" si="1"/>
        <v>0</v>
      </c>
    </row>
    <row r="36" spans="1:26" x14ac:dyDescent="0.2">
      <c r="A36" s="5"/>
      <c r="B36" s="159">
        <f t="shared" si="2"/>
        <v>0</v>
      </c>
      <c r="C36" s="6"/>
      <c r="D36" s="7">
        <f t="shared" si="0"/>
        <v>0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156"/>
      <c r="Z36" s="8">
        <f t="shared" si="1"/>
        <v>0</v>
      </c>
    </row>
    <row r="37" spans="1:26" x14ac:dyDescent="0.2">
      <c r="A37" s="5"/>
      <c r="B37" s="159">
        <f t="shared" si="2"/>
        <v>0</v>
      </c>
      <c r="C37" s="6"/>
      <c r="D37" s="7">
        <f t="shared" si="0"/>
        <v>0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156"/>
      <c r="Z37" s="8">
        <f t="shared" si="1"/>
        <v>0</v>
      </c>
    </row>
    <row r="38" spans="1:26" x14ac:dyDescent="0.2">
      <c r="A38" s="5"/>
      <c r="B38" s="159">
        <f t="shared" si="2"/>
        <v>0</v>
      </c>
      <c r="C38" s="6"/>
      <c r="D38" s="7">
        <f t="shared" si="0"/>
        <v>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156"/>
      <c r="Z38" s="8">
        <f t="shared" si="1"/>
        <v>0</v>
      </c>
    </row>
    <row r="39" spans="1:26" x14ac:dyDescent="0.2">
      <c r="A39" s="5"/>
      <c r="B39" s="159">
        <f t="shared" si="2"/>
        <v>0</v>
      </c>
      <c r="C39" s="6"/>
      <c r="D39" s="7">
        <f t="shared" si="0"/>
        <v>0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156"/>
      <c r="Z39" s="8">
        <f t="shared" si="1"/>
        <v>0</v>
      </c>
    </row>
    <row r="40" spans="1:26" x14ac:dyDescent="0.2">
      <c r="A40" s="5"/>
      <c r="B40" s="159">
        <f t="shared" si="2"/>
        <v>0</v>
      </c>
      <c r="C40" s="6"/>
      <c r="D40" s="7">
        <f t="shared" si="0"/>
        <v>0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156"/>
      <c r="Z40" s="8">
        <f t="shared" si="1"/>
        <v>0</v>
      </c>
    </row>
    <row r="41" spans="1:26" x14ac:dyDescent="0.2">
      <c r="A41" s="5"/>
      <c r="B41" s="159">
        <f t="shared" si="2"/>
        <v>0</v>
      </c>
      <c r="C41" s="6"/>
      <c r="D41" s="7">
        <f t="shared" si="0"/>
        <v>0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156"/>
      <c r="Z41" s="8">
        <f t="shared" si="1"/>
        <v>0</v>
      </c>
    </row>
    <row r="42" spans="1:26" x14ac:dyDescent="0.2">
      <c r="A42" s="5"/>
      <c r="B42" s="159">
        <f t="shared" si="2"/>
        <v>0</v>
      </c>
      <c r="C42" s="6"/>
      <c r="D42" s="7">
        <f t="shared" si="0"/>
        <v>0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156"/>
      <c r="Z42" s="8">
        <f t="shared" si="1"/>
        <v>0</v>
      </c>
    </row>
    <row r="43" spans="1:26" x14ac:dyDescent="0.2">
      <c r="A43" s="5"/>
      <c r="B43" s="159">
        <f t="shared" si="2"/>
        <v>0</v>
      </c>
      <c r="C43" s="6"/>
      <c r="D43" s="7">
        <f t="shared" si="0"/>
        <v>0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156"/>
      <c r="Z43" s="8">
        <f t="shared" si="1"/>
        <v>0</v>
      </c>
    </row>
    <row r="44" spans="1:26" x14ac:dyDescent="0.2">
      <c r="A44" s="5"/>
      <c r="B44" s="159">
        <f t="shared" si="2"/>
        <v>0</v>
      </c>
      <c r="C44" s="6"/>
      <c r="D44" s="7">
        <f t="shared" si="0"/>
        <v>0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156"/>
      <c r="Z44" s="8">
        <f t="shared" si="1"/>
        <v>0</v>
      </c>
    </row>
    <row r="45" spans="1:26" x14ac:dyDescent="0.2">
      <c r="A45" s="5"/>
      <c r="B45" s="159">
        <f t="shared" si="2"/>
        <v>0</v>
      </c>
      <c r="C45" s="6"/>
      <c r="D45" s="7">
        <f t="shared" si="0"/>
        <v>0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156"/>
      <c r="Z45" s="8">
        <f t="shared" si="1"/>
        <v>0</v>
      </c>
    </row>
    <row r="46" spans="1:26" x14ac:dyDescent="0.2">
      <c r="A46" s="5"/>
      <c r="B46" s="159">
        <f t="shared" si="2"/>
        <v>0</v>
      </c>
      <c r="C46" s="6"/>
      <c r="D46" s="7">
        <f t="shared" si="0"/>
        <v>0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156"/>
      <c r="Z46" s="8">
        <f t="shared" si="1"/>
        <v>0</v>
      </c>
    </row>
    <row r="47" spans="1:26" x14ac:dyDescent="0.2">
      <c r="A47" s="5"/>
      <c r="B47" s="159">
        <f t="shared" si="2"/>
        <v>0</v>
      </c>
      <c r="C47" s="6"/>
      <c r="D47" s="7">
        <f t="shared" si="0"/>
        <v>0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156"/>
      <c r="Z47" s="8">
        <f t="shared" si="1"/>
        <v>0</v>
      </c>
    </row>
    <row r="48" spans="1:26" x14ac:dyDescent="0.2">
      <c r="A48" s="5"/>
      <c r="B48" s="159">
        <f t="shared" si="2"/>
        <v>0</v>
      </c>
      <c r="C48" s="6"/>
      <c r="D48" s="7">
        <f t="shared" si="0"/>
        <v>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156"/>
      <c r="Z48" s="8">
        <f t="shared" si="1"/>
        <v>0</v>
      </c>
    </row>
    <row r="49" spans="1:26" x14ac:dyDescent="0.2">
      <c r="A49" s="5"/>
      <c r="B49" s="159">
        <f t="shared" si="2"/>
        <v>0</v>
      </c>
      <c r="C49" s="6"/>
      <c r="D49" s="7">
        <f t="shared" si="0"/>
        <v>0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156"/>
      <c r="Z49" s="8">
        <f t="shared" si="1"/>
        <v>0</v>
      </c>
    </row>
    <row r="50" spans="1:26" x14ac:dyDescent="0.2">
      <c r="A50" s="5"/>
      <c r="B50" s="159">
        <f t="shared" si="2"/>
        <v>0</v>
      </c>
      <c r="C50" s="6"/>
      <c r="D50" s="7">
        <f t="shared" si="0"/>
        <v>0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156"/>
      <c r="Z50" s="8">
        <f t="shared" si="1"/>
        <v>0</v>
      </c>
    </row>
    <row r="51" spans="1:26" x14ac:dyDescent="0.2">
      <c r="A51" s="5"/>
      <c r="B51" s="159">
        <f t="shared" si="2"/>
        <v>0</v>
      </c>
      <c r="C51" s="6"/>
      <c r="D51" s="7">
        <f t="shared" si="0"/>
        <v>0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156"/>
      <c r="Z51" s="8">
        <f t="shared" si="1"/>
        <v>0</v>
      </c>
    </row>
    <row r="52" spans="1:26" x14ac:dyDescent="0.2">
      <c r="A52" s="5"/>
      <c r="B52" s="159">
        <f t="shared" si="2"/>
        <v>0</v>
      </c>
      <c r="C52" s="6"/>
      <c r="D52" s="7">
        <f t="shared" si="0"/>
        <v>0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156"/>
      <c r="Z52" s="8">
        <f t="shared" si="1"/>
        <v>0</v>
      </c>
    </row>
    <row r="53" spans="1:26" x14ac:dyDescent="0.2">
      <c r="A53" s="5"/>
      <c r="B53" s="159">
        <f t="shared" si="2"/>
        <v>0</v>
      </c>
      <c r="C53" s="6"/>
      <c r="D53" s="7">
        <f t="shared" si="0"/>
        <v>0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156"/>
      <c r="Z53" s="8">
        <f t="shared" si="1"/>
        <v>0</v>
      </c>
    </row>
    <row r="54" spans="1:26" x14ac:dyDescent="0.2">
      <c r="A54" s="5"/>
      <c r="B54" s="159">
        <f t="shared" si="2"/>
        <v>0</v>
      </c>
      <c r="C54" s="6"/>
      <c r="D54" s="7">
        <f t="shared" si="0"/>
        <v>0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156"/>
      <c r="Z54" s="8">
        <f t="shared" si="1"/>
        <v>0</v>
      </c>
    </row>
    <row r="55" spans="1:26" x14ac:dyDescent="0.2">
      <c r="A55" s="5"/>
      <c r="B55" s="159">
        <f t="shared" si="2"/>
        <v>0</v>
      </c>
      <c r="C55" s="6"/>
      <c r="D55" s="7">
        <f t="shared" si="0"/>
        <v>0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156"/>
      <c r="Z55" s="8">
        <f t="shared" si="1"/>
        <v>0</v>
      </c>
    </row>
    <row r="56" spans="1:26" x14ac:dyDescent="0.2">
      <c r="A56" s="5"/>
      <c r="B56" s="159">
        <f t="shared" si="2"/>
        <v>0</v>
      </c>
      <c r="C56" s="6"/>
      <c r="D56" s="7">
        <f t="shared" si="0"/>
        <v>0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156"/>
      <c r="Z56" s="8">
        <f t="shared" si="1"/>
        <v>0</v>
      </c>
    </row>
    <row r="57" spans="1:26" x14ac:dyDescent="0.2">
      <c r="A57" s="5"/>
      <c r="B57" s="159">
        <f t="shared" si="2"/>
        <v>0</v>
      </c>
      <c r="C57" s="6"/>
      <c r="D57" s="7">
        <f t="shared" si="0"/>
        <v>0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156"/>
      <c r="Z57" s="8">
        <f t="shared" si="1"/>
        <v>0</v>
      </c>
    </row>
    <row r="58" spans="1:26" x14ac:dyDescent="0.2">
      <c r="A58" s="5"/>
      <c r="B58" s="159">
        <f t="shared" si="2"/>
        <v>0</v>
      </c>
      <c r="C58" s="6"/>
      <c r="D58" s="7">
        <f t="shared" si="0"/>
        <v>0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156"/>
      <c r="Z58" s="8">
        <f t="shared" si="1"/>
        <v>0</v>
      </c>
    </row>
    <row r="59" spans="1:26" x14ac:dyDescent="0.2">
      <c r="A59" s="5"/>
      <c r="B59" s="159">
        <f t="shared" si="2"/>
        <v>0</v>
      </c>
      <c r="C59" s="6"/>
      <c r="D59" s="7">
        <f t="shared" si="0"/>
        <v>0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156"/>
      <c r="Z59" s="8">
        <f t="shared" si="1"/>
        <v>0</v>
      </c>
    </row>
    <row r="60" spans="1:26" x14ac:dyDescent="0.2">
      <c r="A60" s="5"/>
      <c r="B60" s="159">
        <f t="shared" si="2"/>
        <v>0</v>
      </c>
      <c r="C60" s="6"/>
      <c r="D60" s="7">
        <f t="shared" si="0"/>
        <v>0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156"/>
      <c r="Z60" s="8">
        <f t="shared" si="1"/>
        <v>0</v>
      </c>
    </row>
    <row r="61" spans="1:26" x14ac:dyDescent="0.2">
      <c r="A61" s="5"/>
      <c r="B61" s="159">
        <f t="shared" si="2"/>
        <v>0</v>
      </c>
      <c r="C61" s="6"/>
      <c r="D61" s="7">
        <f t="shared" si="0"/>
        <v>0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156"/>
      <c r="Z61" s="8">
        <f t="shared" si="1"/>
        <v>0</v>
      </c>
    </row>
    <row r="62" spans="1:26" x14ac:dyDescent="0.2">
      <c r="A62" s="5"/>
      <c r="B62" s="159">
        <f t="shared" si="2"/>
        <v>0</v>
      </c>
      <c r="C62" s="6"/>
      <c r="D62" s="7">
        <f t="shared" si="0"/>
        <v>0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156"/>
      <c r="Z62" s="8">
        <f t="shared" si="1"/>
        <v>0</v>
      </c>
    </row>
    <row r="63" spans="1:26" x14ac:dyDescent="0.2">
      <c r="A63" s="5"/>
      <c r="B63" s="159">
        <f t="shared" si="2"/>
        <v>0</v>
      </c>
      <c r="C63" s="6"/>
      <c r="D63" s="7">
        <f t="shared" si="0"/>
        <v>0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156"/>
      <c r="Z63" s="8">
        <f t="shared" si="1"/>
        <v>0</v>
      </c>
    </row>
    <row r="64" spans="1:26" x14ac:dyDescent="0.2">
      <c r="A64" s="5"/>
      <c r="B64" s="159">
        <f t="shared" si="2"/>
        <v>0</v>
      </c>
      <c r="C64" s="6"/>
      <c r="D64" s="7">
        <f t="shared" si="0"/>
        <v>0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156"/>
      <c r="Z64" s="8">
        <f t="shared" si="1"/>
        <v>0</v>
      </c>
    </row>
    <row r="65" spans="1:26" x14ac:dyDescent="0.2">
      <c r="A65" s="5"/>
      <c r="B65" s="159">
        <f t="shared" si="2"/>
        <v>0</v>
      </c>
      <c r="C65" s="6"/>
      <c r="D65" s="7">
        <f t="shared" si="0"/>
        <v>0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156"/>
      <c r="Z65" s="8">
        <f t="shared" si="1"/>
        <v>0</v>
      </c>
    </row>
    <row r="66" spans="1:26" x14ac:dyDescent="0.2">
      <c r="A66" s="5"/>
      <c r="B66" s="159">
        <f t="shared" si="2"/>
        <v>0</v>
      </c>
      <c r="C66" s="6"/>
      <c r="D66" s="7">
        <f t="shared" si="0"/>
        <v>0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156"/>
      <c r="Z66" s="8">
        <f t="shared" si="1"/>
        <v>0</v>
      </c>
    </row>
    <row r="67" spans="1:26" x14ac:dyDescent="0.2">
      <c r="A67" s="5"/>
      <c r="B67" s="159">
        <f t="shared" si="2"/>
        <v>0</v>
      </c>
      <c r="C67" s="6"/>
      <c r="D67" s="7">
        <f t="shared" ref="D67:D130" si="3">+C67-Z67</f>
        <v>0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156"/>
      <c r="Z67" s="8">
        <f t="shared" ref="Z67:Z130" si="4">SUM(E67:Y67)</f>
        <v>0</v>
      </c>
    </row>
    <row r="68" spans="1:26" x14ac:dyDescent="0.2">
      <c r="A68" s="5"/>
      <c r="B68" s="159">
        <f t="shared" ref="B68:B131" si="5">+B67</f>
        <v>0</v>
      </c>
      <c r="C68" s="6"/>
      <c r="D68" s="7">
        <f t="shared" si="3"/>
        <v>0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156"/>
      <c r="Z68" s="8">
        <f t="shared" si="4"/>
        <v>0</v>
      </c>
    </row>
    <row r="69" spans="1:26" x14ac:dyDescent="0.2">
      <c r="A69" s="5"/>
      <c r="B69" s="159">
        <f t="shared" si="5"/>
        <v>0</v>
      </c>
      <c r="C69" s="6"/>
      <c r="D69" s="7">
        <f t="shared" si="3"/>
        <v>0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156"/>
      <c r="Z69" s="8">
        <f t="shared" si="4"/>
        <v>0</v>
      </c>
    </row>
    <row r="70" spans="1:26" x14ac:dyDescent="0.2">
      <c r="A70" s="5"/>
      <c r="B70" s="159">
        <f t="shared" si="5"/>
        <v>0</v>
      </c>
      <c r="C70" s="6"/>
      <c r="D70" s="7">
        <f t="shared" si="3"/>
        <v>0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156"/>
      <c r="Z70" s="8">
        <f t="shared" si="4"/>
        <v>0</v>
      </c>
    </row>
    <row r="71" spans="1:26" x14ac:dyDescent="0.2">
      <c r="A71" s="5"/>
      <c r="B71" s="159">
        <f t="shared" si="5"/>
        <v>0</v>
      </c>
      <c r="C71" s="6"/>
      <c r="D71" s="7">
        <f t="shared" si="3"/>
        <v>0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156"/>
      <c r="Z71" s="8">
        <f t="shared" si="4"/>
        <v>0</v>
      </c>
    </row>
    <row r="72" spans="1:26" x14ac:dyDescent="0.2">
      <c r="A72" s="5"/>
      <c r="B72" s="159">
        <f t="shared" si="5"/>
        <v>0</v>
      </c>
      <c r="C72" s="6"/>
      <c r="D72" s="7">
        <f t="shared" si="3"/>
        <v>0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156"/>
      <c r="Z72" s="8">
        <f t="shared" si="4"/>
        <v>0</v>
      </c>
    </row>
    <row r="73" spans="1:26" x14ac:dyDescent="0.2">
      <c r="A73" s="5"/>
      <c r="B73" s="159">
        <f t="shared" si="5"/>
        <v>0</v>
      </c>
      <c r="C73" s="6"/>
      <c r="D73" s="7">
        <f t="shared" si="3"/>
        <v>0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156"/>
      <c r="Z73" s="8">
        <f t="shared" si="4"/>
        <v>0</v>
      </c>
    </row>
    <row r="74" spans="1:26" x14ac:dyDescent="0.2">
      <c r="A74" s="5"/>
      <c r="B74" s="159">
        <f t="shared" si="5"/>
        <v>0</v>
      </c>
      <c r="C74" s="6"/>
      <c r="D74" s="7">
        <f t="shared" si="3"/>
        <v>0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156"/>
      <c r="Z74" s="8">
        <f t="shared" si="4"/>
        <v>0</v>
      </c>
    </row>
    <row r="75" spans="1:26" x14ac:dyDescent="0.2">
      <c r="A75" s="5"/>
      <c r="B75" s="159">
        <f t="shared" si="5"/>
        <v>0</v>
      </c>
      <c r="C75" s="6"/>
      <c r="D75" s="7">
        <f t="shared" si="3"/>
        <v>0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156"/>
      <c r="Z75" s="8">
        <f t="shared" si="4"/>
        <v>0</v>
      </c>
    </row>
    <row r="76" spans="1:26" x14ac:dyDescent="0.2">
      <c r="A76" s="5"/>
      <c r="B76" s="159">
        <f t="shared" si="5"/>
        <v>0</v>
      </c>
      <c r="C76" s="6"/>
      <c r="D76" s="7">
        <f t="shared" si="3"/>
        <v>0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156"/>
      <c r="Z76" s="8">
        <f t="shared" si="4"/>
        <v>0</v>
      </c>
    </row>
    <row r="77" spans="1:26" x14ac:dyDescent="0.2">
      <c r="A77" s="5"/>
      <c r="B77" s="159">
        <f t="shared" si="5"/>
        <v>0</v>
      </c>
      <c r="C77" s="6"/>
      <c r="D77" s="7">
        <f t="shared" si="3"/>
        <v>0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156"/>
      <c r="Z77" s="8">
        <f t="shared" si="4"/>
        <v>0</v>
      </c>
    </row>
    <row r="78" spans="1:26" x14ac:dyDescent="0.2">
      <c r="A78" s="5"/>
      <c r="B78" s="159">
        <f t="shared" si="5"/>
        <v>0</v>
      </c>
      <c r="C78" s="6"/>
      <c r="D78" s="7">
        <f t="shared" si="3"/>
        <v>0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156"/>
      <c r="Z78" s="8">
        <f t="shared" si="4"/>
        <v>0</v>
      </c>
    </row>
    <row r="79" spans="1:26" x14ac:dyDescent="0.2">
      <c r="A79" s="5"/>
      <c r="B79" s="159">
        <f t="shared" si="5"/>
        <v>0</v>
      </c>
      <c r="C79" s="6"/>
      <c r="D79" s="7">
        <f t="shared" si="3"/>
        <v>0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156"/>
      <c r="Z79" s="8">
        <f t="shared" si="4"/>
        <v>0</v>
      </c>
    </row>
    <row r="80" spans="1:26" x14ac:dyDescent="0.2">
      <c r="A80" s="5"/>
      <c r="B80" s="159">
        <f t="shared" si="5"/>
        <v>0</v>
      </c>
      <c r="C80" s="6"/>
      <c r="D80" s="7">
        <f t="shared" si="3"/>
        <v>0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156"/>
      <c r="Z80" s="8">
        <f t="shared" si="4"/>
        <v>0</v>
      </c>
    </row>
    <row r="81" spans="1:26" x14ac:dyDescent="0.2">
      <c r="A81" s="5"/>
      <c r="B81" s="159">
        <f t="shared" si="5"/>
        <v>0</v>
      </c>
      <c r="C81" s="6"/>
      <c r="D81" s="7">
        <f t="shared" si="3"/>
        <v>0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156"/>
      <c r="Z81" s="8">
        <f t="shared" si="4"/>
        <v>0</v>
      </c>
    </row>
    <row r="82" spans="1:26" x14ac:dyDescent="0.2">
      <c r="A82" s="5"/>
      <c r="B82" s="159">
        <f t="shared" si="5"/>
        <v>0</v>
      </c>
      <c r="C82" s="6"/>
      <c r="D82" s="7">
        <f t="shared" si="3"/>
        <v>0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156"/>
      <c r="Z82" s="8">
        <f t="shared" si="4"/>
        <v>0</v>
      </c>
    </row>
    <row r="83" spans="1:26" x14ac:dyDescent="0.2">
      <c r="A83" s="5"/>
      <c r="B83" s="159">
        <f t="shared" si="5"/>
        <v>0</v>
      </c>
      <c r="C83" s="6"/>
      <c r="D83" s="7">
        <f t="shared" si="3"/>
        <v>0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156"/>
      <c r="Z83" s="8">
        <f t="shared" si="4"/>
        <v>0</v>
      </c>
    </row>
    <row r="84" spans="1:26" x14ac:dyDescent="0.2">
      <c r="A84" s="5"/>
      <c r="B84" s="159">
        <f t="shared" si="5"/>
        <v>0</v>
      </c>
      <c r="C84" s="6"/>
      <c r="D84" s="7">
        <f t="shared" si="3"/>
        <v>0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156"/>
      <c r="Z84" s="8">
        <f t="shared" si="4"/>
        <v>0</v>
      </c>
    </row>
    <row r="85" spans="1:26" x14ac:dyDescent="0.2">
      <c r="A85" s="5"/>
      <c r="B85" s="159">
        <f t="shared" si="5"/>
        <v>0</v>
      </c>
      <c r="C85" s="6"/>
      <c r="D85" s="7">
        <f t="shared" si="3"/>
        <v>0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156"/>
      <c r="Z85" s="8">
        <f t="shared" si="4"/>
        <v>0</v>
      </c>
    </row>
    <row r="86" spans="1:26" x14ac:dyDescent="0.2">
      <c r="A86" s="5"/>
      <c r="B86" s="159">
        <f t="shared" si="5"/>
        <v>0</v>
      </c>
      <c r="C86" s="6"/>
      <c r="D86" s="7">
        <f t="shared" si="3"/>
        <v>0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156"/>
      <c r="Z86" s="8">
        <f t="shared" si="4"/>
        <v>0</v>
      </c>
    </row>
    <row r="87" spans="1:26" x14ac:dyDescent="0.2">
      <c r="A87" s="5"/>
      <c r="B87" s="159">
        <f t="shared" si="5"/>
        <v>0</v>
      </c>
      <c r="C87" s="6"/>
      <c r="D87" s="7">
        <f t="shared" si="3"/>
        <v>0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156"/>
      <c r="Z87" s="8">
        <f t="shared" si="4"/>
        <v>0</v>
      </c>
    </row>
    <row r="88" spans="1:26" x14ac:dyDescent="0.2">
      <c r="A88" s="5"/>
      <c r="B88" s="159">
        <f t="shared" si="5"/>
        <v>0</v>
      </c>
      <c r="C88" s="6"/>
      <c r="D88" s="7">
        <f t="shared" si="3"/>
        <v>0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156"/>
      <c r="Z88" s="8">
        <f t="shared" si="4"/>
        <v>0</v>
      </c>
    </row>
    <row r="89" spans="1:26" x14ac:dyDescent="0.2">
      <c r="A89" s="5"/>
      <c r="B89" s="159">
        <f t="shared" si="5"/>
        <v>0</v>
      </c>
      <c r="C89" s="6"/>
      <c r="D89" s="7">
        <f t="shared" si="3"/>
        <v>0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156"/>
      <c r="Z89" s="8">
        <f t="shared" si="4"/>
        <v>0</v>
      </c>
    </row>
    <row r="90" spans="1:26" x14ac:dyDescent="0.2">
      <c r="A90" s="5"/>
      <c r="B90" s="159">
        <f t="shared" si="5"/>
        <v>0</v>
      </c>
      <c r="C90" s="6"/>
      <c r="D90" s="7">
        <f t="shared" si="3"/>
        <v>0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156"/>
      <c r="Z90" s="8">
        <f t="shared" si="4"/>
        <v>0</v>
      </c>
    </row>
    <row r="91" spans="1:26" x14ac:dyDescent="0.2">
      <c r="A91" s="5"/>
      <c r="B91" s="159">
        <f t="shared" si="5"/>
        <v>0</v>
      </c>
      <c r="C91" s="6"/>
      <c r="D91" s="7">
        <f t="shared" si="3"/>
        <v>0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156"/>
      <c r="Z91" s="8">
        <f t="shared" si="4"/>
        <v>0</v>
      </c>
    </row>
    <row r="92" spans="1:26" x14ac:dyDescent="0.2">
      <c r="A92" s="5"/>
      <c r="B92" s="159">
        <f t="shared" si="5"/>
        <v>0</v>
      </c>
      <c r="C92" s="6"/>
      <c r="D92" s="7">
        <f t="shared" si="3"/>
        <v>0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156"/>
      <c r="Z92" s="8">
        <f t="shared" si="4"/>
        <v>0</v>
      </c>
    </row>
    <row r="93" spans="1:26" x14ac:dyDescent="0.2">
      <c r="A93" s="5"/>
      <c r="B93" s="159">
        <f t="shared" si="5"/>
        <v>0</v>
      </c>
      <c r="C93" s="6"/>
      <c r="D93" s="7">
        <f t="shared" si="3"/>
        <v>0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156"/>
      <c r="Z93" s="8">
        <f t="shared" si="4"/>
        <v>0</v>
      </c>
    </row>
    <row r="94" spans="1:26" x14ac:dyDescent="0.2">
      <c r="A94" s="5"/>
      <c r="B94" s="159">
        <f t="shared" si="5"/>
        <v>0</v>
      </c>
      <c r="C94" s="6"/>
      <c r="D94" s="7">
        <f t="shared" si="3"/>
        <v>0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156"/>
      <c r="Z94" s="8">
        <f t="shared" si="4"/>
        <v>0</v>
      </c>
    </row>
    <row r="95" spans="1:26" x14ac:dyDescent="0.2">
      <c r="A95" s="5"/>
      <c r="B95" s="159">
        <f t="shared" si="5"/>
        <v>0</v>
      </c>
      <c r="C95" s="6"/>
      <c r="D95" s="7">
        <f t="shared" si="3"/>
        <v>0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156"/>
      <c r="Z95" s="8">
        <f t="shared" si="4"/>
        <v>0</v>
      </c>
    </row>
    <row r="96" spans="1:26" x14ac:dyDescent="0.2">
      <c r="A96" s="5"/>
      <c r="B96" s="159">
        <f t="shared" si="5"/>
        <v>0</v>
      </c>
      <c r="C96" s="6"/>
      <c r="D96" s="7">
        <f t="shared" si="3"/>
        <v>0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156"/>
      <c r="Z96" s="8">
        <f t="shared" si="4"/>
        <v>0</v>
      </c>
    </row>
    <row r="97" spans="1:26" x14ac:dyDescent="0.2">
      <c r="A97" s="5"/>
      <c r="B97" s="159">
        <f t="shared" si="5"/>
        <v>0</v>
      </c>
      <c r="C97" s="6"/>
      <c r="D97" s="7">
        <f t="shared" si="3"/>
        <v>0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156"/>
      <c r="Z97" s="8">
        <f t="shared" si="4"/>
        <v>0</v>
      </c>
    </row>
    <row r="98" spans="1:26" x14ac:dyDescent="0.2">
      <c r="A98" s="5"/>
      <c r="B98" s="159">
        <f t="shared" si="5"/>
        <v>0</v>
      </c>
      <c r="C98" s="6"/>
      <c r="D98" s="7">
        <f t="shared" si="3"/>
        <v>0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156"/>
      <c r="Z98" s="8">
        <f t="shared" si="4"/>
        <v>0</v>
      </c>
    </row>
    <row r="99" spans="1:26" x14ac:dyDescent="0.2">
      <c r="A99" s="5"/>
      <c r="B99" s="159">
        <f t="shared" si="5"/>
        <v>0</v>
      </c>
      <c r="C99" s="6"/>
      <c r="D99" s="7">
        <f t="shared" si="3"/>
        <v>0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156"/>
      <c r="Z99" s="8">
        <f t="shared" si="4"/>
        <v>0</v>
      </c>
    </row>
    <row r="100" spans="1:26" x14ac:dyDescent="0.2">
      <c r="A100" s="5"/>
      <c r="B100" s="159">
        <f t="shared" si="5"/>
        <v>0</v>
      </c>
      <c r="C100" s="6"/>
      <c r="D100" s="7">
        <f t="shared" si="3"/>
        <v>0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156"/>
      <c r="Z100" s="8">
        <f t="shared" si="4"/>
        <v>0</v>
      </c>
    </row>
    <row r="101" spans="1:26" x14ac:dyDescent="0.2">
      <c r="A101" s="5"/>
      <c r="B101" s="159">
        <f t="shared" si="5"/>
        <v>0</v>
      </c>
      <c r="C101" s="6"/>
      <c r="D101" s="7">
        <f t="shared" si="3"/>
        <v>0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156"/>
      <c r="Z101" s="8">
        <f t="shared" si="4"/>
        <v>0</v>
      </c>
    </row>
    <row r="102" spans="1:26" x14ac:dyDescent="0.2">
      <c r="A102" s="5"/>
      <c r="B102" s="159">
        <f t="shared" si="5"/>
        <v>0</v>
      </c>
      <c r="C102" s="6"/>
      <c r="D102" s="7">
        <f t="shared" si="3"/>
        <v>0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156"/>
      <c r="Z102" s="8">
        <f t="shared" si="4"/>
        <v>0</v>
      </c>
    </row>
    <row r="103" spans="1:26" x14ac:dyDescent="0.2">
      <c r="A103" s="5"/>
      <c r="B103" s="159">
        <f t="shared" si="5"/>
        <v>0</v>
      </c>
      <c r="C103" s="6"/>
      <c r="D103" s="7">
        <f t="shared" si="3"/>
        <v>0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156"/>
      <c r="Z103" s="8">
        <f t="shared" si="4"/>
        <v>0</v>
      </c>
    </row>
    <row r="104" spans="1:26" x14ac:dyDescent="0.2">
      <c r="A104" s="5"/>
      <c r="B104" s="159">
        <f t="shared" si="5"/>
        <v>0</v>
      </c>
      <c r="C104" s="6"/>
      <c r="D104" s="7">
        <f t="shared" si="3"/>
        <v>0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156"/>
      <c r="Z104" s="8">
        <f t="shared" si="4"/>
        <v>0</v>
      </c>
    </row>
    <row r="105" spans="1:26" x14ac:dyDescent="0.2">
      <c r="A105" s="5"/>
      <c r="B105" s="159">
        <f t="shared" si="5"/>
        <v>0</v>
      </c>
      <c r="C105" s="6"/>
      <c r="D105" s="7">
        <f t="shared" si="3"/>
        <v>0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156"/>
      <c r="Z105" s="8">
        <f t="shared" si="4"/>
        <v>0</v>
      </c>
    </row>
    <row r="106" spans="1:26" x14ac:dyDescent="0.2">
      <c r="A106" s="5"/>
      <c r="B106" s="159">
        <f t="shared" si="5"/>
        <v>0</v>
      </c>
      <c r="C106" s="6"/>
      <c r="D106" s="7">
        <f t="shared" si="3"/>
        <v>0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156"/>
      <c r="Z106" s="8">
        <f t="shared" si="4"/>
        <v>0</v>
      </c>
    </row>
    <row r="107" spans="1:26" x14ac:dyDescent="0.2">
      <c r="A107" s="5"/>
      <c r="B107" s="159">
        <f t="shared" si="5"/>
        <v>0</v>
      </c>
      <c r="C107" s="6"/>
      <c r="D107" s="7">
        <f t="shared" si="3"/>
        <v>0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156"/>
      <c r="Z107" s="8">
        <f t="shared" si="4"/>
        <v>0</v>
      </c>
    </row>
    <row r="108" spans="1:26" x14ac:dyDescent="0.2">
      <c r="A108" s="5"/>
      <c r="B108" s="159">
        <f t="shared" si="5"/>
        <v>0</v>
      </c>
      <c r="C108" s="6"/>
      <c r="D108" s="7">
        <f t="shared" si="3"/>
        <v>0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156"/>
      <c r="Z108" s="8">
        <f t="shared" si="4"/>
        <v>0</v>
      </c>
    </row>
    <row r="109" spans="1:26" x14ac:dyDescent="0.2">
      <c r="A109" s="5"/>
      <c r="B109" s="159">
        <f t="shared" si="5"/>
        <v>0</v>
      </c>
      <c r="C109" s="6"/>
      <c r="D109" s="7">
        <f t="shared" si="3"/>
        <v>0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156"/>
      <c r="Z109" s="8">
        <f t="shared" si="4"/>
        <v>0</v>
      </c>
    </row>
    <row r="110" spans="1:26" x14ac:dyDescent="0.2">
      <c r="A110" s="5"/>
      <c r="B110" s="159">
        <f t="shared" si="5"/>
        <v>0</v>
      </c>
      <c r="C110" s="6"/>
      <c r="D110" s="7">
        <f t="shared" si="3"/>
        <v>0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156"/>
      <c r="Z110" s="8">
        <f t="shared" si="4"/>
        <v>0</v>
      </c>
    </row>
    <row r="111" spans="1:26" x14ac:dyDescent="0.2">
      <c r="A111" s="5"/>
      <c r="B111" s="159">
        <f t="shared" si="5"/>
        <v>0</v>
      </c>
      <c r="C111" s="6"/>
      <c r="D111" s="7">
        <f t="shared" si="3"/>
        <v>0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156"/>
      <c r="Z111" s="8">
        <f t="shared" si="4"/>
        <v>0</v>
      </c>
    </row>
    <row r="112" spans="1:26" x14ac:dyDescent="0.2">
      <c r="A112" s="5"/>
      <c r="B112" s="159">
        <f t="shared" si="5"/>
        <v>0</v>
      </c>
      <c r="C112" s="6"/>
      <c r="D112" s="7">
        <f t="shared" si="3"/>
        <v>0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156"/>
      <c r="Z112" s="8">
        <f t="shared" si="4"/>
        <v>0</v>
      </c>
    </row>
    <row r="113" spans="1:26" x14ac:dyDescent="0.2">
      <c r="A113" s="5"/>
      <c r="B113" s="159">
        <f t="shared" si="5"/>
        <v>0</v>
      </c>
      <c r="C113" s="6"/>
      <c r="D113" s="7">
        <f t="shared" si="3"/>
        <v>0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156"/>
      <c r="Z113" s="8">
        <f t="shared" si="4"/>
        <v>0</v>
      </c>
    </row>
    <row r="114" spans="1:26" x14ac:dyDescent="0.2">
      <c r="A114" s="5"/>
      <c r="B114" s="159">
        <f t="shared" si="5"/>
        <v>0</v>
      </c>
      <c r="C114" s="6"/>
      <c r="D114" s="7">
        <f t="shared" si="3"/>
        <v>0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156"/>
      <c r="Z114" s="8">
        <f t="shared" si="4"/>
        <v>0</v>
      </c>
    </row>
    <row r="115" spans="1:26" x14ac:dyDescent="0.2">
      <c r="A115" s="5"/>
      <c r="B115" s="159">
        <f t="shared" si="5"/>
        <v>0</v>
      </c>
      <c r="C115" s="6"/>
      <c r="D115" s="7">
        <f t="shared" si="3"/>
        <v>0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156"/>
      <c r="Z115" s="8">
        <f t="shared" si="4"/>
        <v>0</v>
      </c>
    </row>
    <row r="116" spans="1:26" x14ac:dyDescent="0.2">
      <c r="A116" s="5"/>
      <c r="B116" s="159">
        <f t="shared" si="5"/>
        <v>0</v>
      </c>
      <c r="C116" s="6"/>
      <c r="D116" s="7">
        <f t="shared" si="3"/>
        <v>0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156"/>
      <c r="Z116" s="8">
        <f t="shared" si="4"/>
        <v>0</v>
      </c>
    </row>
    <row r="117" spans="1:26" x14ac:dyDescent="0.2">
      <c r="A117" s="5"/>
      <c r="B117" s="159">
        <f t="shared" si="5"/>
        <v>0</v>
      </c>
      <c r="C117" s="6"/>
      <c r="D117" s="7">
        <f t="shared" si="3"/>
        <v>0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156"/>
      <c r="Z117" s="8">
        <f t="shared" si="4"/>
        <v>0</v>
      </c>
    </row>
    <row r="118" spans="1:26" x14ac:dyDescent="0.2">
      <c r="A118" s="5"/>
      <c r="B118" s="159">
        <f t="shared" si="5"/>
        <v>0</v>
      </c>
      <c r="C118" s="6"/>
      <c r="D118" s="7">
        <f t="shared" si="3"/>
        <v>0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156"/>
      <c r="Z118" s="8">
        <f t="shared" si="4"/>
        <v>0</v>
      </c>
    </row>
    <row r="119" spans="1:26" x14ac:dyDescent="0.2">
      <c r="A119" s="5"/>
      <c r="B119" s="159">
        <f t="shared" si="5"/>
        <v>0</v>
      </c>
      <c r="C119" s="6"/>
      <c r="D119" s="7">
        <f t="shared" si="3"/>
        <v>0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156"/>
      <c r="Z119" s="8">
        <f t="shared" si="4"/>
        <v>0</v>
      </c>
    </row>
    <row r="120" spans="1:26" x14ac:dyDescent="0.2">
      <c r="A120" s="5"/>
      <c r="B120" s="159">
        <f t="shared" si="5"/>
        <v>0</v>
      </c>
      <c r="C120" s="6"/>
      <c r="D120" s="7">
        <f t="shared" si="3"/>
        <v>0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156"/>
      <c r="Z120" s="8">
        <f t="shared" si="4"/>
        <v>0</v>
      </c>
    </row>
    <row r="121" spans="1:26" x14ac:dyDescent="0.2">
      <c r="A121" s="5"/>
      <c r="B121" s="159">
        <f t="shared" si="5"/>
        <v>0</v>
      </c>
      <c r="C121" s="6"/>
      <c r="D121" s="7">
        <f t="shared" si="3"/>
        <v>0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156"/>
      <c r="Z121" s="8">
        <f t="shared" si="4"/>
        <v>0</v>
      </c>
    </row>
    <row r="122" spans="1:26" x14ac:dyDescent="0.2">
      <c r="A122" s="5"/>
      <c r="B122" s="159">
        <f t="shared" si="5"/>
        <v>0</v>
      </c>
      <c r="C122" s="6"/>
      <c r="D122" s="7">
        <f t="shared" si="3"/>
        <v>0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156"/>
      <c r="Z122" s="8">
        <f t="shared" si="4"/>
        <v>0</v>
      </c>
    </row>
    <row r="123" spans="1:26" x14ac:dyDescent="0.2">
      <c r="A123" s="5"/>
      <c r="B123" s="159">
        <f t="shared" si="5"/>
        <v>0</v>
      </c>
      <c r="C123" s="6"/>
      <c r="D123" s="7">
        <f t="shared" si="3"/>
        <v>0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156"/>
      <c r="Z123" s="8">
        <f t="shared" si="4"/>
        <v>0</v>
      </c>
    </row>
    <row r="124" spans="1:26" x14ac:dyDescent="0.2">
      <c r="A124" s="5"/>
      <c r="B124" s="159">
        <f t="shared" si="5"/>
        <v>0</v>
      </c>
      <c r="C124" s="6"/>
      <c r="D124" s="7">
        <f t="shared" si="3"/>
        <v>0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156"/>
      <c r="Z124" s="8">
        <f t="shared" si="4"/>
        <v>0</v>
      </c>
    </row>
    <row r="125" spans="1:26" x14ac:dyDescent="0.2">
      <c r="A125" s="5"/>
      <c r="B125" s="159">
        <f t="shared" si="5"/>
        <v>0</v>
      </c>
      <c r="C125" s="6"/>
      <c r="D125" s="7">
        <f t="shared" si="3"/>
        <v>0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156"/>
      <c r="Z125" s="8">
        <f t="shared" si="4"/>
        <v>0</v>
      </c>
    </row>
    <row r="126" spans="1:26" x14ac:dyDescent="0.2">
      <c r="A126" s="5"/>
      <c r="B126" s="159">
        <f t="shared" si="5"/>
        <v>0</v>
      </c>
      <c r="C126" s="6"/>
      <c r="D126" s="7">
        <f t="shared" si="3"/>
        <v>0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156"/>
      <c r="Z126" s="8">
        <f t="shared" si="4"/>
        <v>0</v>
      </c>
    </row>
    <row r="127" spans="1:26" x14ac:dyDescent="0.2">
      <c r="A127" s="5"/>
      <c r="B127" s="159">
        <f t="shared" si="5"/>
        <v>0</v>
      </c>
      <c r="C127" s="6"/>
      <c r="D127" s="7">
        <f t="shared" si="3"/>
        <v>0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156"/>
      <c r="Z127" s="8">
        <f t="shared" si="4"/>
        <v>0</v>
      </c>
    </row>
    <row r="128" spans="1:26" x14ac:dyDescent="0.2">
      <c r="A128" s="5"/>
      <c r="B128" s="159">
        <f t="shared" si="5"/>
        <v>0</v>
      </c>
      <c r="C128" s="6"/>
      <c r="D128" s="7">
        <f t="shared" si="3"/>
        <v>0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156"/>
      <c r="Z128" s="8">
        <f t="shared" si="4"/>
        <v>0</v>
      </c>
    </row>
    <row r="129" spans="1:26" x14ac:dyDescent="0.2">
      <c r="A129" s="5"/>
      <c r="B129" s="159">
        <f t="shared" si="5"/>
        <v>0</v>
      </c>
      <c r="C129" s="6"/>
      <c r="D129" s="7">
        <f t="shared" si="3"/>
        <v>0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156"/>
      <c r="Z129" s="8">
        <f t="shared" si="4"/>
        <v>0</v>
      </c>
    </row>
    <row r="130" spans="1:26" x14ac:dyDescent="0.2">
      <c r="A130" s="5"/>
      <c r="B130" s="159">
        <f t="shared" si="5"/>
        <v>0</v>
      </c>
      <c r="C130" s="6"/>
      <c r="D130" s="7">
        <f t="shared" si="3"/>
        <v>0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156"/>
      <c r="Z130" s="8">
        <f t="shared" si="4"/>
        <v>0</v>
      </c>
    </row>
    <row r="131" spans="1:26" x14ac:dyDescent="0.2">
      <c r="A131" s="5"/>
      <c r="B131" s="159">
        <f t="shared" si="5"/>
        <v>0</v>
      </c>
      <c r="C131" s="6"/>
      <c r="D131" s="7">
        <f t="shared" ref="D131:D194" si="6">+C131-Z131</f>
        <v>0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156"/>
      <c r="Z131" s="8">
        <f t="shared" ref="Z131:Z194" si="7">SUM(E131:Y131)</f>
        <v>0</v>
      </c>
    </row>
    <row r="132" spans="1:26" x14ac:dyDescent="0.2">
      <c r="A132" s="5"/>
      <c r="B132" s="159">
        <f t="shared" ref="B132:B195" si="8">+B131</f>
        <v>0</v>
      </c>
      <c r="C132" s="6"/>
      <c r="D132" s="7">
        <f t="shared" si="6"/>
        <v>0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156"/>
      <c r="Z132" s="8">
        <f t="shared" si="7"/>
        <v>0</v>
      </c>
    </row>
    <row r="133" spans="1:26" x14ac:dyDescent="0.2">
      <c r="A133" s="5"/>
      <c r="B133" s="159">
        <f t="shared" si="8"/>
        <v>0</v>
      </c>
      <c r="C133" s="6"/>
      <c r="D133" s="7">
        <f t="shared" si="6"/>
        <v>0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156"/>
      <c r="Z133" s="8">
        <f t="shared" si="7"/>
        <v>0</v>
      </c>
    </row>
    <row r="134" spans="1:26" x14ac:dyDescent="0.2">
      <c r="A134" s="5"/>
      <c r="B134" s="159">
        <f t="shared" si="8"/>
        <v>0</v>
      </c>
      <c r="C134" s="6"/>
      <c r="D134" s="7">
        <f t="shared" si="6"/>
        <v>0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156"/>
      <c r="Z134" s="8">
        <f t="shared" si="7"/>
        <v>0</v>
      </c>
    </row>
    <row r="135" spans="1:26" x14ac:dyDescent="0.2">
      <c r="A135" s="5"/>
      <c r="B135" s="159">
        <f t="shared" si="8"/>
        <v>0</v>
      </c>
      <c r="C135" s="6"/>
      <c r="D135" s="7">
        <f t="shared" si="6"/>
        <v>0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156"/>
      <c r="Z135" s="8">
        <f t="shared" si="7"/>
        <v>0</v>
      </c>
    </row>
    <row r="136" spans="1:26" x14ac:dyDescent="0.2">
      <c r="A136" s="5"/>
      <c r="B136" s="159">
        <f t="shared" si="8"/>
        <v>0</v>
      </c>
      <c r="C136" s="6"/>
      <c r="D136" s="7">
        <f t="shared" si="6"/>
        <v>0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156"/>
      <c r="Z136" s="8">
        <f t="shared" si="7"/>
        <v>0</v>
      </c>
    </row>
    <row r="137" spans="1:26" x14ac:dyDescent="0.2">
      <c r="A137" s="5"/>
      <c r="B137" s="159">
        <f t="shared" si="8"/>
        <v>0</v>
      </c>
      <c r="C137" s="6"/>
      <c r="D137" s="7">
        <f t="shared" si="6"/>
        <v>0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156"/>
      <c r="Z137" s="8">
        <f t="shared" si="7"/>
        <v>0</v>
      </c>
    </row>
    <row r="138" spans="1:26" x14ac:dyDescent="0.2">
      <c r="A138" s="5"/>
      <c r="B138" s="159">
        <f t="shared" si="8"/>
        <v>0</v>
      </c>
      <c r="C138" s="6"/>
      <c r="D138" s="7">
        <f t="shared" si="6"/>
        <v>0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156"/>
      <c r="Z138" s="8">
        <f t="shared" si="7"/>
        <v>0</v>
      </c>
    </row>
    <row r="139" spans="1:26" x14ac:dyDescent="0.2">
      <c r="A139" s="5"/>
      <c r="B139" s="159">
        <f t="shared" si="8"/>
        <v>0</v>
      </c>
      <c r="C139" s="6"/>
      <c r="D139" s="7">
        <f t="shared" si="6"/>
        <v>0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156"/>
      <c r="Z139" s="8">
        <f t="shared" si="7"/>
        <v>0</v>
      </c>
    </row>
    <row r="140" spans="1:26" x14ac:dyDescent="0.2">
      <c r="A140" s="5"/>
      <c r="B140" s="159">
        <f t="shared" si="8"/>
        <v>0</v>
      </c>
      <c r="C140" s="6"/>
      <c r="D140" s="7">
        <f t="shared" si="6"/>
        <v>0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156"/>
      <c r="Z140" s="8">
        <f t="shared" si="7"/>
        <v>0</v>
      </c>
    </row>
    <row r="141" spans="1:26" x14ac:dyDescent="0.2">
      <c r="A141" s="5"/>
      <c r="B141" s="159">
        <f t="shared" si="8"/>
        <v>0</v>
      </c>
      <c r="C141" s="6"/>
      <c r="D141" s="7">
        <f t="shared" si="6"/>
        <v>0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156"/>
      <c r="Z141" s="8">
        <f t="shared" si="7"/>
        <v>0</v>
      </c>
    </row>
    <row r="142" spans="1:26" x14ac:dyDescent="0.2">
      <c r="A142" s="5"/>
      <c r="B142" s="159">
        <f t="shared" si="8"/>
        <v>0</v>
      </c>
      <c r="C142" s="6"/>
      <c r="D142" s="7">
        <f t="shared" si="6"/>
        <v>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156"/>
      <c r="Z142" s="8">
        <f t="shared" si="7"/>
        <v>0</v>
      </c>
    </row>
    <row r="143" spans="1:26" x14ac:dyDescent="0.2">
      <c r="A143" s="5"/>
      <c r="B143" s="159">
        <f t="shared" si="8"/>
        <v>0</v>
      </c>
      <c r="C143" s="6"/>
      <c r="D143" s="7">
        <f t="shared" si="6"/>
        <v>0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156"/>
      <c r="Z143" s="8">
        <f t="shared" si="7"/>
        <v>0</v>
      </c>
    </row>
    <row r="144" spans="1:26" x14ac:dyDescent="0.2">
      <c r="A144" s="5"/>
      <c r="B144" s="159">
        <f t="shared" si="8"/>
        <v>0</v>
      </c>
      <c r="C144" s="6"/>
      <c r="D144" s="7">
        <f t="shared" si="6"/>
        <v>0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156"/>
      <c r="Z144" s="8">
        <f t="shared" si="7"/>
        <v>0</v>
      </c>
    </row>
    <row r="145" spans="1:26" x14ac:dyDescent="0.2">
      <c r="A145" s="5"/>
      <c r="B145" s="159">
        <f t="shared" si="8"/>
        <v>0</v>
      </c>
      <c r="C145" s="6"/>
      <c r="D145" s="7">
        <f t="shared" si="6"/>
        <v>0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156"/>
      <c r="Z145" s="8">
        <f t="shared" si="7"/>
        <v>0</v>
      </c>
    </row>
    <row r="146" spans="1:26" x14ac:dyDescent="0.2">
      <c r="A146" s="5"/>
      <c r="B146" s="159">
        <f t="shared" si="8"/>
        <v>0</v>
      </c>
      <c r="C146" s="6"/>
      <c r="D146" s="7">
        <f t="shared" si="6"/>
        <v>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156"/>
      <c r="Z146" s="8">
        <f t="shared" si="7"/>
        <v>0</v>
      </c>
    </row>
    <row r="147" spans="1:26" x14ac:dyDescent="0.2">
      <c r="A147" s="5"/>
      <c r="B147" s="159">
        <f t="shared" si="8"/>
        <v>0</v>
      </c>
      <c r="C147" s="6"/>
      <c r="D147" s="7">
        <f t="shared" si="6"/>
        <v>0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156"/>
      <c r="Z147" s="8">
        <f t="shared" si="7"/>
        <v>0</v>
      </c>
    </row>
    <row r="148" spans="1:26" x14ac:dyDescent="0.2">
      <c r="A148" s="5"/>
      <c r="B148" s="159">
        <f t="shared" si="8"/>
        <v>0</v>
      </c>
      <c r="C148" s="6"/>
      <c r="D148" s="7">
        <f t="shared" si="6"/>
        <v>0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156"/>
      <c r="Z148" s="8">
        <f t="shared" si="7"/>
        <v>0</v>
      </c>
    </row>
    <row r="149" spans="1:26" x14ac:dyDescent="0.2">
      <c r="A149" s="5"/>
      <c r="B149" s="159">
        <f t="shared" si="8"/>
        <v>0</v>
      </c>
      <c r="C149" s="6"/>
      <c r="D149" s="7">
        <f t="shared" si="6"/>
        <v>0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156"/>
      <c r="Z149" s="8">
        <f t="shared" si="7"/>
        <v>0</v>
      </c>
    </row>
    <row r="150" spans="1:26" x14ac:dyDescent="0.2">
      <c r="A150" s="5"/>
      <c r="B150" s="159">
        <f t="shared" si="8"/>
        <v>0</v>
      </c>
      <c r="C150" s="6"/>
      <c r="D150" s="7">
        <f t="shared" si="6"/>
        <v>0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156"/>
      <c r="Z150" s="8">
        <f t="shared" si="7"/>
        <v>0</v>
      </c>
    </row>
    <row r="151" spans="1:26" x14ac:dyDescent="0.2">
      <c r="A151" s="5"/>
      <c r="B151" s="159">
        <f t="shared" si="8"/>
        <v>0</v>
      </c>
      <c r="C151" s="6"/>
      <c r="D151" s="7">
        <f t="shared" si="6"/>
        <v>0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156"/>
      <c r="Z151" s="8">
        <f t="shared" si="7"/>
        <v>0</v>
      </c>
    </row>
    <row r="152" spans="1:26" x14ac:dyDescent="0.2">
      <c r="A152" s="5"/>
      <c r="B152" s="159">
        <f t="shared" si="8"/>
        <v>0</v>
      </c>
      <c r="C152" s="6"/>
      <c r="D152" s="7">
        <f t="shared" si="6"/>
        <v>0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156"/>
      <c r="Z152" s="8">
        <f t="shared" si="7"/>
        <v>0</v>
      </c>
    </row>
    <row r="153" spans="1:26" x14ac:dyDescent="0.2">
      <c r="A153" s="5"/>
      <c r="B153" s="159">
        <f t="shared" si="8"/>
        <v>0</v>
      </c>
      <c r="C153" s="6"/>
      <c r="D153" s="7">
        <f t="shared" si="6"/>
        <v>0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156"/>
      <c r="Z153" s="8">
        <f t="shared" si="7"/>
        <v>0</v>
      </c>
    </row>
    <row r="154" spans="1:26" x14ac:dyDescent="0.2">
      <c r="A154" s="5"/>
      <c r="B154" s="159">
        <f t="shared" si="8"/>
        <v>0</v>
      </c>
      <c r="C154" s="6"/>
      <c r="D154" s="7">
        <f t="shared" si="6"/>
        <v>0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156"/>
      <c r="Z154" s="8">
        <f t="shared" si="7"/>
        <v>0</v>
      </c>
    </row>
    <row r="155" spans="1:26" x14ac:dyDescent="0.2">
      <c r="A155" s="5"/>
      <c r="B155" s="159">
        <f t="shared" si="8"/>
        <v>0</v>
      </c>
      <c r="C155" s="6"/>
      <c r="D155" s="7">
        <f t="shared" si="6"/>
        <v>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156"/>
      <c r="Z155" s="8">
        <f t="shared" si="7"/>
        <v>0</v>
      </c>
    </row>
    <row r="156" spans="1:26" x14ac:dyDescent="0.2">
      <c r="A156" s="5"/>
      <c r="B156" s="159">
        <f t="shared" si="8"/>
        <v>0</v>
      </c>
      <c r="C156" s="6"/>
      <c r="D156" s="7">
        <f t="shared" si="6"/>
        <v>0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156"/>
      <c r="Z156" s="8">
        <f t="shared" si="7"/>
        <v>0</v>
      </c>
    </row>
    <row r="157" spans="1:26" x14ac:dyDescent="0.2">
      <c r="A157" s="5"/>
      <c r="B157" s="159">
        <f t="shared" si="8"/>
        <v>0</v>
      </c>
      <c r="C157" s="6"/>
      <c r="D157" s="7">
        <f t="shared" si="6"/>
        <v>0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156"/>
      <c r="Z157" s="8">
        <f t="shared" si="7"/>
        <v>0</v>
      </c>
    </row>
    <row r="158" spans="1:26" x14ac:dyDescent="0.2">
      <c r="A158" s="5"/>
      <c r="B158" s="159">
        <f t="shared" si="8"/>
        <v>0</v>
      </c>
      <c r="C158" s="6"/>
      <c r="D158" s="7">
        <f t="shared" si="6"/>
        <v>0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156"/>
      <c r="Z158" s="8">
        <f t="shared" si="7"/>
        <v>0</v>
      </c>
    </row>
    <row r="159" spans="1:26" x14ac:dyDescent="0.2">
      <c r="A159" s="5"/>
      <c r="B159" s="159">
        <f t="shared" si="8"/>
        <v>0</v>
      </c>
      <c r="C159" s="6"/>
      <c r="D159" s="7">
        <f t="shared" si="6"/>
        <v>0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156"/>
      <c r="Z159" s="8">
        <f t="shared" si="7"/>
        <v>0</v>
      </c>
    </row>
    <row r="160" spans="1:26" x14ac:dyDescent="0.2">
      <c r="A160" s="5"/>
      <c r="B160" s="159">
        <f t="shared" si="8"/>
        <v>0</v>
      </c>
      <c r="C160" s="6"/>
      <c r="D160" s="7">
        <f t="shared" si="6"/>
        <v>0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156"/>
      <c r="Z160" s="8">
        <f t="shared" si="7"/>
        <v>0</v>
      </c>
    </row>
    <row r="161" spans="1:26" x14ac:dyDescent="0.2">
      <c r="A161" s="5"/>
      <c r="B161" s="159">
        <f t="shared" si="8"/>
        <v>0</v>
      </c>
      <c r="C161" s="6"/>
      <c r="D161" s="7">
        <f t="shared" si="6"/>
        <v>0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156"/>
      <c r="Z161" s="8">
        <f t="shared" si="7"/>
        <v>0</v>
      </c>
    </row>
    <row r="162" spans="1:26" x14ac:dyDescent="0.2">
      <c r="A162" s="5"/>
      <c r="B162" s="159">
        <f t="shared" si="8"/>
        <v>0</v>
      </c>
      <c r="C162" s="6"/>
      <c r="D162" s="7">
        <f t="shared" si="6"/>
        <v>0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156"/>
      <c r="Z162" s="8">
        <f t="shared" si="7"/>
        <v>0</v>
      </c>
    </row>
    <row r="163" spans="1:26" x14ac:dyDescent="0.2">
      <c r="A163" s="5"/>
      <c r="B163" s="159">
        <f t="shared" si="8"/>
        <v>0</v>
      </c>
      <c r="C163" s="6"/>
      <c r="D163" s="7">
        <f t="shared" si="6"/>
        <v>0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156"/>
      <c r="Z163" s="8">
        <f t="shared" si="7"/>
        <v>0</v>
      </c>
    </row>
    <row r="164" spans="1:26" x14ac:dyDescent="0.2">
      <c r="A164" s="5"/>
      <c r="B164" s="159">
        <f t="shared" si="8"/>
        <v>0</v>
      </c>
      <c r="C164" s="6"/>
      <c r="D164" s="7">
        <f t="shared" si="6"/>
        <v>0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156"/>
      <c r="Z164" s="8">
        <f t="shared" si="7"/>
        <v>0</v>
      </c>
    </row>
    <row r="165" spans="1:26" x14ac:dyDescent="0.2">
      <c r="A165" s="5"/>
      <c r="B165" s="159">
        <f t="shared" si="8"/>
        <v>0</v>
      </c>
      <c r="C165" s="6"/>
      <c r="D165" s="7">
        <f t="shared" si="6"/>
        <v>0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156"/>
      <c r="Z165" s="8">
        <f t="shared" si="7"/>
        <v>0</v>
      </c>
    </row>
    <row r="166" spans="1:26" x14ac:dyDescent="0.2">
      <c r="A166" s="5"/>
      <c r="B166" s="159">
        <f t="shared" si="8"/>
        <v>0</v>
      </c>
      <c r="C166" s="6"/>
      <c r="D166" s="7">
        <f t="shared" si="6"/>
        <v>0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156"/>
      <c r="Z166" s="8">
        <f t="shared" si="7"/>
        <v>0</v>
      </c>
    </row>
    <row r="167" spans="1:26" x14ac:dyDescent="0.2">
      <c r="A167" s="5"/>
      <c r="B167" s="159">
        <f t="shared" si="8"/>
        <v>0</v>
      </c>
      <c r="C167" s="6"/>
      <c r="D167" s="7">
        <f t="shared" si="6"/>
        <v>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156"/>
      <c r="Z167" s="8">
        <f t="shared" si="7"/>
        <v>0</v>
      </c>
    </row>
    <row r="168" spans="1:26" x14ac:dyDescent="0.2">
      <c r="A168" s="5"/>
      <c r="B168" s="159">
        <f t="shared" si="8"/>
        <v>0</v>
      </c>
      <c r="C168" s="6"/>
      <c r="D168" s="7">
        <f t="shared" si="6"/>
        <v>0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156"/>
      <c r="Z168" s="8">
        <f t="shared" si="7"/>
        <v>0</v>
      </c>
    </row>
    <row r="169" spans="1:26" x14ac:dyDescent="0.2">
      <c r="A169" s="5"/>
      <c r="B169" s="159">
        <f t="shared" si="8"/>
        <v>0</v>
      </c>
      <c r="C169" s="6"/>
      <c r="D169" s="7">
        <f t="shared" si="6"/>
        <v>0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156"/>
      <c r="Z169" s="8">
        <f t="shared" si="7"/>
        <v>0</v>
      </c>
    </row>
    <row r="170" spans="1:26" x14ac:dyDescent="0.2">
      <c r="A170" s="5"/>
      <c r="B170" s="159">
        <f t="shared" si="8"/>
        <v>0</v>
      </c>
      <c r="C170" s="6"/>
      <c r="D170" s="7">
        <f t="shared" si="6"/>
        <v>0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156"/>
      <c r="Z170" s="8">
        <f t="shared" si="7"/>
        <v>0</v>
      </c>
    </row>
    <row r="171" spans="1:26" x14ac:dyDescent="0.2">
      <c r="A171" s="5"/>
      <c r="B171" s="159">
        <f t="shared" si="8"/>
        <v>0</v>
      </c>
      <c r="C171" s="6"/>
      <c r="D171" s="7">
        <f t="shared" si="6"/>
        <v>0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156"/>
      <c r="Z171" s="8">
        <f t="shared" si="7"/>
        <v>0</v>
      </c>
    </row>
    <row r="172" spans="1:26" x14ac:dyDescent="0.2">
      <c r="A172" s="5"/>
      <c r="B172" s="159">
        <f t="shared" si="8"/>
        <v>0</v>
      </c>
      <c r="C172" s="6"/>
      <c r="D172" s="7">
        <f t="shared" si="6"/>
        <v>0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156"/>
      <c r="Z172" s="8">
        <f t="shared" si="7"/>
        <v>0</v>
      </c>
    </row>
    <row r="173" spans="1:26" x14ac:dyDescent="0.2">
      <c r="A173" s="5"/>
      <c r="B173" s="159">
        <f t="shared" si="8"/>
        <v>0</v>
      </c>
      <c r="C173" s="6"/>
      <c r="D173" s="7">
        <f t="shared" si="6"/>
        <v>0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156"/>
      <c r="Z173" s="8">
        <f t="shared" si="7"/>
        <v>0</v>
      </c>
    </row>
    <row r="174" spans="1:26" x14ac:dyDescent="0.2">
      <c r="A174" s="5"/>
      <c r="B174" s="159">
        <f t="shared" si="8"/>
        <v>0</v>
      </c>
      <c r="C174" s="6"/>
      <c r="D174" s="7">
        <f t="shared" si="6"/>
        <v>0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156"/>
      <c r="Z174" s="8">
        <f t="shared" si="7"/>
        <v>0</v>
      </c>
    </row>
    <row r="175" spans="1:26" x14ac:dyDescent="0.2">
      <c r="A175" s="5"/>
      <c r="B175" s="159">
        <f t="shared" si="8"/>
        <v>0</v>
      </c>
      <c r="C175" s="6"/>
      <c r="D175" s="7">
        <f t="shared" si="6"/>
        <v>0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156"/>
      <c r="Z175" s="8">
        <f t="shared" si="7"/>
        <v>0</v>
      </c>
    </row>
    <row r="176" spans="1:26" x14ac:dyDescent="0.2">
      <c r="A176" s="5"/>
      <c r="B176" s="159">
        <f t="shared" si="8"/>
        <v>0</v>
      </c>
      <c r="C176" s="6"/>
      <c r="D176" s="7">
        <f t="shared" si="6"/>
        <v>0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156"/>
      <c r="Z176" s="8">
        <f t="shared" si="7"/>
        <v>0</v>
      </c>
    </row>
    <row r="177" spans="1:26" x14ac:dyDescent="0.2">
      <c r="A177" s="5"/>
      <c r="B177" s="159">
        <f t="shared" si="8"/>
        <v>0</v>
      </c>
      <c r="C177" s="6"/>
      <c r="D177" s="7">
        <f t="shared" si="6"/>
        <v>0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156"/>
      <c r="Z177" s="8">
        <f t="shared" si="7"/>
        <v>0</v>
      </c>
    </row>
    <row r="178" spans="1:26" x14ac:dyDescent="0.2">
      <c r="A178" s="5"/>
      <c r="B178" s="159">
        <f t="shared" si="8"/>
        <v>0</v>
      </c>
      <c r="C178" s="6"/>
      <c r="D178" s="7">
        <f t="shared" si="6"/>
        <v>0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156"/>
      <c r="Z178" s="8">
        <f t="shared" si="7"/>
        <v>0</v>
      </c>
    </row>
    <row r="179" spans="1:26" x14ac:dyDescent="0.2">
      <c r="A179" s="5"/>
      <c r="B179" s="159">
        <f t="shared" si="8"/>
        <v>0</v>
      </c>
      <c r="C179" s="6"/>
      <c r="D179" s="7">
        <f t="shared" si="6"/>
        <v>0</v>
      </c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156"/>
      <c r="Z179" s="8">
        <f t="shared" si="7"/>
        <v>0</v>
      </c>
    </row>
    <row r="180" spans="1:26" x14ac:dyDescent="0.2">
      <c r="A180" s="5"/>
      <c r="B180" s="159">
        <f t="shared" si="8"/>
        <v>0</v>
      </c>
      <c r="C180" s="6"/>
      <c r="D180" s="7">
        <f t="shared" si="6"/>
        <v>0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156"/>
      <c r="Z180" s="8">
        <f t="shared" si="7"/>
        <v>0</v>
      </c>
    </row>
    <row r="181" spans="1:26" x14ac:dyDescent="0.2">
      <c r="A181" s="5"/>
      <c r="B181" s="159">
        <f t="shared" si="8"/>
        <v>0</v>
      </c>
      <c r="C181" s="6"/>
      <c r="D181" s="7">
        <f t="shared" si="6"/>
        <v>0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156"/>
      <c r="Z181" s="8">
        <f t="shared" si="7"/>
        <v>0</v>
      </c>
    </row>
    <row r="182" spans="1:26" x14ac:dyDescent="0.2">
      <c r="A182" s="5"/>
      <c r="B182" s="159">
        <f t="shared" si="8"/>
        <v>0</v>
      </c>
      <c r="C182" s="6"/>
      <c r="D182" s="7">
        <f t="shared" si="6"/>
        <v>0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156"/>
      <c r="Z182" s="8">
        <f t="shared" si="7"/>
        <v>0</v>
      </c>
    </row>
    <row r="183" spans="1:26" x14ac:dyDescent="0.2">
      <c r="A183" s="5"/>
      <c r="B183" s="159">
        <f t="shared" si="8"/>
        <v>0</v>
      </c>
      <c r="C183" s="6"/>
      <c r="D183" s="7">
        <f t="shared" si="6"/>
        <v>0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156"/>
      <c r="Z183" s="8">
        <f t="shared" si="7"/>
        <v>0</v>
      </c>
    </row>
    <row r="184" spans="1:26" x14ac:dyDescent="0.2">
      <c r="A184" s="5"/>
      <c r="B184" s="159">
        <f t="shared" si="8"/>
        <v>0</v>
      </c>
      <c r="C184" s="6"/>
      <c r="D184" s="7">
        <f t="shared" si="6"/>
        <v>0</v>
      </c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156"/>
      <c r="Z184" s="8">
        <f t="shared" si="7"/>
        <v>0</v>
      </c>
    </row>
    <row r="185" spans="1:26" x14ac:dyDescent="0.2">
      <c r="A185" s="5"/>
      <c r="B185" s="159">
        <f t="shared" si="8"/>
        <v>0</v>
      </c>
      <c r="C185" s="6"/>
      <c r="D185" s="7">
        <f t="shared" si="6"/>
        <v>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156"/>
      <c r="Z185" s="8">
        <f t="shared" si="7"/>
        <v>0</v>
      </c>
    </row>
    <row r="186" spans="1:26" x14ac:dyDescent="0.2">
      <c r="A186" s="5"/>
      <c r="B186" s="159">
        <f t="shared" si="8"/>
        <v>0</v>
      </c>
      <c r="C186" s="6"/>
      <c r="D186" s="7">
        <f t="shared" si="6"/>
        <v>0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156"/>
      <c r="Z186" s="8">
        <f t="shared" si="7"/>
        <v>0</v>
      </c>
    </row>
    <row r="187" spans="1:26" x14ac:dyDescent="0.2">
      <c r="A187" s="5"/>
      <c r="B187" s="159">
        <f t="shared" si="8"/>
        <v>0</v>
      </c>
      <c r="C187" s="6"/>
      <c r="D187" s="7">
        <f t="shared" si="6"/>
        <v>0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156"/>
      <c r="Z187" s="8">
        <f t="shared" si="7"/>
        <v>0</v>
      </c>
    </row>
    <row r="188" spans="1:26" x14ac:dyDescent="0.2">
      <c r="A188" s="5"/>
      <c r="B188" s="159">
        <f t="shared" si="8"/>
        <v>0</v>
      </c>
      <c r="C188" s="6"/>
      <c r="D188" s="7">
        <f t="shared" si="6"/>
        <v>0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156"/>
      <c r="Z188" s="8">
        <f t="shared" si="7"/>
        <v>0</v>
      </c>
    </row>
    <row r="189" spans="1:26" x14ac:dyDescent="0.2">
      <c r="A189" s="5"/>
      <c r="B189" s="159">
        <f t="shared" si="8"/>
        <v>0</v>
      </c>
      <c r="C189" s="6"/>
      <c r="D189" s="7">
        <f t="shared" si="6"/>
        <v>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156"/>
      <c r="Z189" s="8">
        <f t="shared" si="7"/>
        <v>0</v>
      </c>
    </row>
    <row r="190" spans="1:26" x14ac:dyDescent="0.2">
      <c r="A190" s="5"/>
      <c r="B190" s="159">
        <f t="shared" si="8"/>
        <v>0</v>
      </c>
      <c r="C190" s="6"/>
      <c r="D190" s="7">
        <f t="shared" si="6"/>
        <v>0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156"/>
      <c r="Z190" s="8">
        <f t="shared" si="7"/>
        <v>0</v>
      </c>
    </row>
    <row r="191" spans="1:26" x14ac:dyDescent="0.2">
      <c r="A191" s="5"/>
      <c r="B191" s="159">
        <f t="shared" si="8"/>
        <v>0</v>
      </c>
      <c r="C191" s="6"/>
      <c r="D191" s="7">
        <f t="shared" si="6"/>
        <v>0</v>
      </c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156"/>
      <c r="Z191" s="8">
        <f t="shared" si="7"/>
        <v>0</v>
      </c>
    </row>
    <row r="192" spans="1:26" x14ac:dyDescent="0.2">
      <c r="A192" s="5"/>
      <c r="B192" s="159">
        <f t="shared" si="8"/>
        <v>0</v>
      </c>
      <c r="C192" s="6"/>
      <c r="D192" s="7">
        <f t="shared" si="6"/>
        <v>0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156"/>
      <c r="Z192" s="8">
        <f t="shared" si="7"/>
        <v>0</v>
      </c>
    </row>
    <row r="193" spans="1:26" x14ac:dyDescent="0.2">
      <c r="A193" s="5"/>
      <c r="B193" s="159">
        <f t="shared" si="8"/>
        <v>0</v>
      </c>
      <c r="C193" s="6"/>
      <c r="D193" s="7">
        <f t="shared" si="6"/>
        <v>0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156"/>
      <c r="Z193" s="8">
        <f t="shared" si="7"/>
        <v>0</v>
      </c>
    </row>
    <row r="194" spans="1:26" x14ac:dyDescent="0.2">
      <c r="A194" s="5"/>
      <c r="B194" s="159">
        <f t="shared" si="8"/>
        <v>0</v>
      </c>
      <c r="C194" s="6"/>
      <c r="D194" s="7">
        <f t="shared" si="6"/>
        <v>0</v>
      </c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156"/>
      <c r="Z194" s="8">
        <f t="shared" si="7"/>
        <v>0</v>
      </c>
    </row>
    <row r="195" spans="1:26" x14ac:dyDescent="0.2">
      <c r="A195" s="216" t="s">
        <v>259</v>
      </c>
      <c r="B195" s="159">
        <f t="shared" si="8"/>
        <v>0</v>
      </c>
      <c r="C195" s="6">
        <f>+المخزن!H10</f>
        <v>0</v>
      </c>
      <c r="D195" s="7">
        <f t="shared" ref="D195" si="9">+C195-Z195</f>
        <v>0</v>
      </c>
      <c r="E195" s="6"/>
      <c r="F195" s="6"/>
      <c r="G195" s="6"/>
      <c r="H195" s="6">
        <f>+المخزن!F10</f>
        <v>0</v>
      </c>
      <c r="I195" s="6">
        <f>+المخزن!G10</f>
        <v>0</v>
      </c>
      <c r="J195" s="6">
        <f>+المخزن!B10</f>
        <v>0</v>
      </c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156"/>
      <c r="Z195" s="8">
        <f t="shared" ref="Z195:Z199" si="10">SUM(E195:Y195)</f>
        <v>0</v>
      </c>
    </row>
    <row r="196" spans="1:26" x14ac:dyDescent="0.2">
      <c r="A196" s="216" t="s">
        <v>18</v>
      </c>
      <c r="B196" s="159">
        <f t="shared" ref="B196" si="11">+B195</f>
        <v>0</v>
      </c>
      <c r="C196" s="229">
        <f>+الاهلاك!M10</f>
        <v>0</v>
      </c>
      <c r="D196" s="7">
        <f t="shared" ref="D196:D200" si="12">+C196-Z196</f>
        <v>0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>
        <f>+C196</f>
        <v>0</v>
      </c>
      <c r="Y196" s="156"/>
      <c r="Z196" s="8">
        <f t="shared" si="10"/>
        <v>0</v>
      </c>
    </row>
    <row r="197" spans="1:26" x14ac:dyDescent="0.2">
      <c r="A197" s="216" t="s">
        <v>246</v>
      </c>
      <c r="B197" s="159">
        <f t="shared" ref="B197:B199" si="13">+B196</f>
        <v>0</v>
      </c>
      <c r="C197" s="215">
        <f>+مرتبات!M19</f>
        <v>0</v>
      </c>
      <c r="D197" s="7">
        <f t="shared" si="12"/>
        <v>0</v>
      </c>
      <c r="E197" s="6"/>
      <c r="F197" s="6"/>
      <c r="G197" s="6"/>
      <c r="H197" s="6"/>
      <c r="I197" s="6"/>
      <c r="J197" s="6"/>
      <c r="K197" s="6"/>
      <c r="L197" s="6"/>
      <c r="M197" s="6"/>
      <c r="N197" s="215">
        <f>+C197</f>
        <v>0</v>
      </c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156"/>
      <c r="Z197" s="8">
        <f t="shared" si="10"/>
        <v>0</v>
      </c>
    </row>
    <row r="198" spans="1:26" x14ac:dyDescent="0.2">
      <c r="A198" s="216" t="s">
        <v>231</v>
      </c>
      <c r="B198" s="159">
        <f t="shared" si="13"/>
        <v>0</v>
      </c>
      <c r="C198" s="215">
        <f>+مرتبات!O19</f>
        <v>0</v>
      </c>
      <c r="D198" s="7">
        <f t="shared" si="12"/>
        <v>0</v>
      </c>
      <c r="E198" s="215">
        <f>+مرتبات!D19</f>
        <v>0</v>
      </c>
      <c r="F198" s="215">
        <f>+مرتبات!F19</f>
        <v>0</v>
      </c>
      <c r="G198" s="215">
        <f>+مرتبات!E19</f>
        <v>0</v>
      </c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156"/>
      <c r="Z198" s="8">
        <f t="shared" si="10"/>
        <v>0</v>
      </c>
    </row>
    <row r="199" spans="1:26" ht="15" thickBot="1" x14ac:dyDescent="0.25">
      <c r="A199" s="9"/>
      <c r="B199" s="159">
        <f t="shared" si="13"/>
        <v>0</v>
      </c>
      <c r="C199" s="10"/>
      <c r="D199" s="7">
        <f t="shared" si="12"/>
        <v>0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57"/>
      <c r="Z199" s="8">
        <f t="shared" si="10"/>
        <v>0</v>
      </c>
    </row>
    <row r="200" spans="1:26" ht="15.75" thickTop="1" thickBot="1" x14ac:dyDescent="0.25">
      <c r="A200" s="13" t="s">
        <v>19</v>
      </c>
      <c r="B200" s="160"/>
      <c r="C200" s="11">
        <f t="shared" ref="C200:Y200" si="14">SUM(C2:C199)</f>
        <v>0</v>
      </c>
      <c r="D200" s="7">
        <f t="shared" si="12"/>
        <v>0</v>
      </c>
      <c r="E200" s="11">
        <f t="shared" si="14"/>
        <v>0</v>
      </c>
      <c r="F200" s="11">
        <f t="shared" si="14"/>
        <v>0</v>
      </c>
      <c r="G200" s="11">
        <f t="shared" si="14"/>
        <v>0</v>
      </c>
      <c r="H200" s="11">
        <f t="shared" si="14"/>
        <v>0</v>
      </c>
      <c r="I200" s="11">
        <f t="shared" si="14"/>
        <v>0</v>
      </c>
      <c r="J200" s="11">
        <f t="shared" si="14"/>
        <v>0</v>
      </c>
      <c r="K200" s="11">
        <f t="shared" si="14"/>
        <v>0</v>
      </c>
      <c r="L200" s="11">
        <f t="shared" si="14"/>
        <v>0</v>
      </c>
      <c r="M200" s="11">
        <f t="shared" si="14"/>
        <v>0</v>
      </c>
      <c r="N200" s="11">
        <f t="shared" si="14"/>
        <v>0</v>
      </c>
      <c r="O200" s="11">
        <f t="shared" si="14"/>
        <v>0</v>
      </c>
      <c r="P200" s="11">
        <f t="shared" si="14"/>
        <v>0</v>
      </c>
      <c r="Q200" s="11">
        <f t="shared" si="14"/>
        <v>0</v>
      </c>
      <c r="R200" s="11">
        <f t="shared" si="14"/>
        <v>0</v>
      </c>
      <c r="S200" s="11">
        <f t="shared" si="14"/>
        <v>0</v>
      </c>
      <c r="T200" s="11">
        <f t="shared" si="14"/>
        <v>0</v>
      </c>
      <c r="U200" s="11">
        <f t="shared" si="14"/>
        <v>0</v>
      </c>
      <c r="V200" s="11">
        <f t="shared" si="14"/>
        <v>0</v>
      </c>
      <c r="W200" s="11">
        <f t="shared" si="14"/>
        <v>0</v>
      </c>
      <c r="X200" s="11">
        <f t="shared" si="14"/>
        <v>0</v>
      </c>
      <c r="Y200" s="11">
        <f t="shared" si="14"/>
        <v>0</v>
      </c>
      <c r="Z200" s="12">
        <f>SUM(Z2:Z199)</f>
        <v>0</v>
      </c>
    </row>
    <row r="201" spans="1:26" ht="15" thickTop="1" x14ac:dyDescent="0.2"/>
    <row r="202" spans="1:26" ht="15" thickBot="1" x14ac:dyDescent="0.25"/>
    <row r="203" spans="1:26" ht="30" thickTop="1" thickBot="1" x14ac:dyDescent="0.25">
      <c r="C203" s="3" t="s">
        <v>1</v>
      </c>
      <c r="E203" s="1">
        <f>+E200</f>
        <v>0</v>
      </c>
    </row>
    <row r="204" spans="1:26" ht="30" thickTop="1" thickBot="1" x14ac:dyDescent="0.25">
      <c r="C204" s="3" t="s">
        <v>2</v>
      </c>
      <c r="E204" s="1">
        <f>+F200</f>
        <v>0</v>
      </c>
    </row>
    <row r="205" spans="1:26" ht="30" thickTop="1" thickBot="1" x14ac:dyDescent="0.25">
      <c r="C205" s="3" t="s">
        <v>3</v>
      </c>
      <c r="E205" s="1">
        <f>+G200</f>
        <v>0</v>
      </c>
    </row>
    <row r="206" spans="1:26" ht="15.75" thickTop="1" thickBot="1" x14ac:dyDescent="0.25">
      <c r="C206" s="3" t="s">
        <v>4</v>
      </c>
      <c r="E206" s="1">
        <f>+H200</f>
        <v>0</v>
      </c>
    </row>
    <row r="207" spans="1:26" ht="15.75" thickTop="1" thickBot="1" x14ac:dyDescent="0.25">
      <c r="C207" s="3" t="s">
        <v>5</v>
      </c>
      <c r="E207" s="1">
        <f>+I200</f>
        <v>0</v>
      </c>
    </row>
    <row r="208" spans="1:26" ht="30" thickTop="1" thickBot="1" x14ac:dyDescent="0.25">
      <c r="C208" s="3" t="s">
        <v>6</v>
      </c>
      <c r="E208" s="1">
        <f>+J200</f>
        <v>0</v>
      </c>
    </row>
    <row r="209" spans="3:5" ht="15.75" thickTop="1" thickBot="1" x14ac:dyDescent="0.25">
      <c r="C209" s="3" t="s">
        <v>7</v>
      </c>
      <c r="E209" s="1">
        <f>+K200</f>
        <v>0</v>
      </c>
    </row>
    <row r="210" spans="3:5" ht="30" thickTop="1" thickBot="1" x14ac:dyDescent="0.25">
      <c r="C210" s="3" t="s">
        <v>8</v>
      </c>
      <c r="E210" s="1">
        <f>+L200</f>
        <v>0</v>
      </c>
    </row>
    <row r="211" spans="3:5" ht="15.75" thickTop="1" thickBot="1" x14ac:dyDescent="0.25">
      <c r="C211" s="3" t="s">
        <v>9</v>
      </c>
      <c r="E211" s="1">
        <f>+M200</f>
        <v>0</v>
      </c>
    </row>
    <row r="212" spans="3:5" ht="15.75" thickTop="1" thickBot="1" x14ac:dyDescent="0.25">
      <c r="C212" s="3" t="s">
        <v>167</v>
      </c>
      <c r="E212" s="1">
        <f>+N200</f>
        <v>0</v>
      </c>
    </row>
    <row r="213" spans="3:5" ht="15.75" thickTop="1" thickBot="1" x14ac:dyDescent="0.25">
      <c r="C213" s="3" t="s">
        <v>168</v>
      </c>
      <c r="E213" s="1">
        <f>+O200</f>
        <v>0</v>
      </c>
    </row>
    <row r="214" spans="3:5" ht="15.75" thickTop="1" thickBot="1" x14ac:dyDescent="0.25">
      <c r="C214" s="3" t="s">
        <v>10</v>
      </c>
      <c r="E214" s="1">
        <f>+P200</f>
        <v>0</v>
      </c>
    </row>
    <row r="215" spans="3:5" ht="15.75" thickTop="1" thickBot="1" x14ac:dyDescent="0.25">
      <c r="C215" s="3" t="s">
        <v>11</v>
      </c>
      <c r="E215" s="1">
        <f>+Q200</f>
        <v>0</v>
      </c>
    </row>
    <row r="216" spans="3:5" ht="30" thickTop="1" thickBot="1" x14ac:dyDescent="0.25">
      <c r="C216" s="3" t="s">
        <v>12</v>
      </c>
      <c r="E216" s="1">
        <f>+R200</f>
        <v>0</v>
      </c>
    </row>
    <row r="217" spans="3:5" ht="30" thickTop="1" thickBot="1" x14ac:dyDescent="0.25">
      <c r="C217" s="3" t="s">
        <v>13</v>
      </c>
      <c r="E217" s="1">
        <f>+S200</f>
        <v>0</v>
      </c>
    </row>
    <row r="218" spans="3:5" ht="30" thickTop="1" thickBot="1" x14ac:dyDescent="0.25">
      <c r="C218" s="3" t="s">
        <v>14</v>
      </c>
      <c r="E218" s="1">
        <f>+T200</f>
        <v>0</v>
      </c>
    </row>
    <row r="219" spans="3:5" ht="30" thickTop="1" thickBot="1" x14ac:dyDescent="0.25">
      <c r="C219" s="3" t="s">
        <v>15</v>
      </c>
      <c r="E219" s="1">
        <f>+U200</f>
        <v>0</v>
      </c>
    </row>
    <row r="220" spans="3:5" ht="15.75" thickTop="1" thickBot="1" x14ac:dyDescent="0.25">
      <c r="C220" s="3" t="s">
        <v>16</v>
      </c>
      <c r="E220" s="1">
        <f>+V200</f>
        <v>0</v>
      </c>
    </row>
    <row r="221" spans="3:5" ht="30" thickTop="1" thickBot="1" x14ac:dyDescent="0.25">
      <c r="C221" s="3" t="s">
        <v>17</v>
      </c>
      <c r="E221" s="1">
        <f>+W200</f>
        <v>0</v>
      </c>
    </row>
    <row r="222" spans="3:5" ht="15.75" thickTop="1" thickBot="1" x14ac:dyDescent="0.25">
      <c r="C222" s="3" t="s">
        <v>18</v>
      </c>
      <c r="E222" s="1">
        <f>+X200</f>
        <v>0</v>
      </c>
    </row>
    <row r="223" spans="3:5" ht="15.75" thickTop="1" thickBot="1" x14ac:dyDescent="0.25">
      <c r="C223" s="158" t="s">
        <v>55</v>
      </c>
      <c r="E223" s="1">
        <f>+Y200</f>
        <v>0</v>
      </c>
    </row>
    <row r="224" spans="3:5" ht="15" thickTop="1" x14ac:dyDescent="0.2">
      <c r="C224" s="4" t="s">
        <v>19</v>
      </c>
      <c r="E224" s="1">
        <f>+Z200</f>
        <v>0</v>
      </c>
    </row>
  </sheetData>
  <conditionalFormatting sqref="D199:D200 D2:D194">
    <cfRule type="cellIs" dxfId="155" priority="9" operator="lessThan">
      <formula>0</formula>
    </cfRule>
    <cfRule type="cellIs" dxfId="154" priority="10" operator="greaterThan">
      <formula>0</formula>
    </cfRule>
  </conditionalFormatting>
  <conditionalFormatting sqref="D198">
    <cfRule type="cellIs" dxfId="153" priority="7" operator="lessThan">
      <formula>0</formula>
    </cfRule>
    <cfRule type="cellIs" dxfId="152" priority="8" operator="greaterThan">
      <formula>0</formula>
    </cfRule>
  </conditionalFormatting>
  <conditionalFormatting sqref="D197">
    <cfRule type="cellIs" dxfId="151" priority="5" operator="lessThan">
      <formula>0</formula>
    </cfRule>
    <cfRule type="cellIs" dxfId="150" priority="6" operator="greaterThan">
      <formula>0</formula>
    </cfRule>
  </conditionalFormatting>
  <conditionalFormatting sqref="D196">
    <cfRule type="cellIs" dxfId="149" priority="3" operator="lessThan">
      <formula>0</formula>
    </cfRule>
    <cfRule type="cellIs" dxfId="148" priority="4" operator="greaterThan">
      <formula>0</formula>
    </cfRule>
  </conditionalFormatting>
  <conditionalFormatting sqref="D195">
    <cfRule type="cellIs" dxfId="147" priority="1" operator="lessThan">
      <formula>0</formula>
    </cfRule>
    <cfRule type="cellIs" dxfId="146" priority="2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Z224"/>
  <sheetViews>
    <sheetView rightToLeft="1" zoomScaleNormal="100" workbookViewId="0">
      <pane xSplit="4" ySplit="1" topLeftCell="E2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B1" sqref="B1:B1048576"/>
    </sheetView>
  </sheetViews>
  <sheetFormatPr defaultRowHeight="14.25" x14ac:dyDescent="0.2"/>
  <cols>
    <col min="1" max="3" width="9" style="1"/>
    <col min="4" max="4" width="4.875" style="1" customWidth="1"/>
    <col min="5" max="7" width="9" style="1"/>
    <col min="8" max="8" width="9" style="1" customWidth="1"/>
    <col min="9" max="15" width="9" style="1"/>
    <col min="16" max="17" width="8.25" style="1" customWidth="1"/>
    <col min="18" max="21" width="9" style="1"/>
    <col min="22" max="22" width="8.125" style="1" customWidth="1"/>
    <col min="23" max="23" width="9" style="1"/>
    <col min="24" max="25" width="8.625" style="1" customWidth="1"/>
    <col min="26" max="16384" width="9" style="1"/>
  </cols>
  <sheetData>
    <row r="1" spans="1:26" s="2" customFormat="1" ht="33" customHeight="1" x14ac:dyDescent="0.2">
      <c r="A1" s="14" t="s">
        <v>0</v>
      </c>
      <c r="B1" s="14" t="s">
        <v>200</v>
      </c>
      <c r="C1" s="14" t="s">
        <v>19</v>
      </c>
      <c r="D1" s="14" t="s">
        <v>20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9</v>
      </c>
      <c r="N1" s="14" t="s">
        <v>167</v>
      </c>
      <c r="O1" s="14" t="s">
        <v>168</v>
      </c>
      <c r="P1" s="14" t="s">
        <v>10</v>
      </c>
      <c r="Q1" s="14" t="s">
        <v>11</v>
      </c>
      <c r="R1" s="14" t="s">
        <v>12</v>
      </c>
      <c r="S1" s="14" t="s">
        <v>13</v>
      </c>
      <c r="T1" s="14" t="s">
        <v>14</v>
      </c>
      <c r="U1" s="14" t="s">
        <v>15</v>
      </c>
      <c r="V1" s="14" t="s">
        <v>16</v>
      </c>
      <c r="W1" s="14" t="s">
        <v>17</v>
      </c>
      <c r="X1" s="14" t="s">
        <v>18</v>
      </c>
      <c r="Y1" s="14" t="s">
        <v>55</v>
      </c>
      <c r="Z1" s="14" t="s">
        <v>19</v>
      </c>
    </row>
    <row r="2" spans="1:26" x14ac:dyDescent="0.2">
      <c r="A2" s="5"/>
      <c r="B2" s="159"/>
      <c r="C2" s="6"/>
      <c r="D2" s="7">
        <f t="shared" ref="D2:D66" si="0">+C2-Z2</f>
        <v>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156"/>
      <c r="Z2" s="8">
        <f>SUM(E2:Y2)</f>
        <v>0</v>
      </c>
    </row>
    <row r="3" spans="1:26" x14ac:dyDescent="0.2">
      <c r="A3" s="5"/>
      <c r="B3" s="159">
        <f>+B2</f>
        <v>0</v>
      </c>
      <c r="C3" s="6"/>
      <c r="D3" s="7">
        <f t="shared" si="0"/>
        <v>0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156"/>
      <c r="Z3" s="8">
        <f t="shared" ref="Z3:Z66" si="1">SUM(E3:Y3)</f>
        <v>0</v>
      </c>
    </row>
    <row r="4" spans="1:26" x14ac:dyDescent="0.2">
      <c r="A4" s="5"/>
      <c r="B4" s="159">
        <f t="shared" ref="B4:B67" si="2">+B3</f>
        <v>0</v>
      </c>
      <c r="C4" s="6"/>
      <c r="D4" s="7">
        <f t="shared" si="0"/>
        <v>0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156"/>
      <c r="Z4" s="8">
        <f t="shared" si="1"/>
        <v>0</v>
      </c>
    </row>
    <row r="5" spans="1:26" x14ac:dyDescent="0.2">
      <c r="A5" s="5"/>
      <c r="B5" s="159">
        <f t="shared" si="2"/>
        <v>0</v>
      </c>
      <c r="C5" s="6"/>
      <c r="D5" s="7">
        <f t="shared" si="0"/>
        <v>0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156"/>
      <c r="Z5" s="8">
        <f t="shared" si="1"/>
        <v>0</v>
      </c>
    </row>
    <row r="6" spans="1:26" x14ac:dyDescent="0.2">
      <c r="A6" s="5"/>
      <c r="B6" s="159">
        <f t="shared" si="2"/>
        <v>0</v>
      </c>
      <c r="C6" s="6"/>
      <c r="D6" s="7">
        <f t="shared" si="0"/>
        <v>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156"/>
      <c r="Z6" s="8">
        <f t="shared" si="1"/>
        <v>0</v>
      </c>
    </row>
    <row r="7" spans="1:26" x14ac:dyDescent="0.2">
      <c r="A7" s="5"/>
      <c r="B7" s="159">
        <f t="shared" si="2"/>
        <v>0</v>
      </c>
      <c r="C7" s="6"/>
      <c r="D7" s="7">
        <f t="shared" si="0"/>
        <v>0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156"/>
      <c r="Z7" s="8">
        <f t="shared" si="1"/>
        <v>0</v>
      </c>
    </row>
    <row r="8" spans="1:26" x14ac:dyDescent="0.2">
      <c r="A8" s="5"/>
      <c r="B8" s="159">
        <f t="shared" si="2"/>
        <v>0</v>
      </c>
      <c r="C8" s="6"/>
      <c r="D8" s="7">
        <f t="shared" si="0"/>
        <v>0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156"/>
      <c r="Z8" s="8">
        <f t="shared" si="1"/>
        <v>0</v>
      </c>
    </row>
    <row r="9" spans="1:26" x14ac:dyDescent="0.2">
      <c r="A9" s="5"/>
      <c r="B9" s="159">
        <f t="shared" si="2"/>
        <v>0</v>
      </c>
      <c r="C9" s="6"/>
      <c r="D9" s="7">
        <f t="shared" si="0"/>
        <v>0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156"/>
      <c r="Z9" s="8">
        <f t="shared" si="1"/>
        <v>0</v>
      </c>
    </row>
    <row r="10" spans="1:26" x14ac:dyDescent="0.2">
      <c r="A10" s="5"/>
      <c r="B10" s="159">
        <f t="shared" si="2"/>
        <v>0</v>
      </c>
      <c r="C10" s="6"/>
      <c r="D10" s="7">
        <f t="shared" si="0"/>
        <v>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156"/>
      <c r="Z10" s="8">
        <f t="shared" si="1"/>
        <v>0</v>
      </c>
    </row>
    <row r="11" spans="1:26" x14ac:dyDescent="0.2">
      <c r="A11" s="5"/>
      <c r="B11" s="159">
        <f t="shared" si="2"/>
        <v>0</v>
      </c>
      <c r="C11" s="6"/>
      <c r="D11" s="7">
        <f t="shared" si="0"/>
        <v>0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156"/>
      <c r="Z11" s="8">
        <f t="shared" si="1"/>
        <v>0</v>
      </c>
    </row>
    <row r="12" spans="1:26" x14ac:dyDescent="0.2">
      <c r="A12" s="5"/>
      <c r="B12" s="159">
        <f t="shared" si="2"/>
        <v>0</v>
      </c>
      <c r="C12" s="6"/>
      <c r="D12" s="7">
        <f t="shared" si="0"/>
        <v>0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156"/>
      <c r="Z12" s="8">
        <f t="shared" si="1"/>
        <v>0</v>
      </c>
    </row>
    <row r="13" spans="1:26" x14ac:dyDescent="0.2">
      <c r="A13" s="5"/>
      <c r="B13" s="159">
        <f t="shared" si="2"/>
        <v>0</v>
      </c>
      <c r="C13" s="6"/>
      <c r="D13" s="7">
        <f t="shared" si="0"/>
        <v>0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156"/>
      <c r="Z13" s="8">
        <f t="shared" si="1"/>
        <v>0</v>
      </c>
    </row>
    <row r="14" spans="1:26" x14ac:dyDescent="0.2">
      <c r="A14" s="5"/>
      <c r="B14" s="159">
        <f t="shared" si="2"/>
        <v>0</v>
      </c>
      <c r="C14" s="6"/>
      <c r="D14" s="7">
        <f t="shared" si="0"/>
        <v>0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156"/>
      <c r="Z14" s="8">
        <f t="shared" si="1"/>
        <v>0</v>
      </c>
    </row>
    <row r="15" spans="1:26" x14ac:dyDescent="0.2">
      <c r="A15" s="5"/>
      <c r="B15" s="159">
        <f t="shared" si="2"/>
        <v>0</v>
      </c>
      <c r="C15" s="6"/>
      <c r="D15" s="7">
        <f t="shared" si="0"/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156"/>
      <c r="Z15" s="8">
        <f t="shared" si="1"/>
        <v>0</v>
      </c>
    </row>
    <row r="16" spans="1:26" x14ac:dyDescent="0.2">
      <c r="A16" s="5"/>
      <c r="B16" s="159">
        <f t="shared" si="2"/>
        <v>0</v>
      </c>
      <c r="C16" s="6"/>
      <c r="D16" s="7">
        <f t="shared" si="0"/>
        <v>0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156"/>
      <c r="Z16" s="8">
        <f t="shared" si="1"/>
        <v>0</v>
      </c>
    </row>
    <row r="17" spans="1:26" x14ac:dyDescent="0.2">
      <c r="A17" s="5"/>
      <c r="B17" s="159">
        <f t="shared" si="2"/>
        <v>0</v>
      </c>
      <c r="C17" s="6"/>
      <c r="D17" s="7">
        <f t="shared" si="0"/>
        <v>0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156"/>
      <c r="Z17" s="8">
        <f t="shared" si="1"/>
        <v>0</v>
      </c>
    </row>
    <row r="18" spans="1:26" x14ac:dyDescent="0.2">
      <c r="A18" s="5"/>
      <c r="B18" s="159">
        <f t="shared" si="2"/>
        <v>0</v>
      </c>
      <c r="C18" s="6"/>
      <c r="D18" s="7">
        <f t="shared" si="0"/>
        <v>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156"/>
      <c r="Z18" s="8">
        <f t="shared" si="1"/>
        <v>0</v>
      </c>
    </row>
    <row r="19" spans="1:26" x14ac:dyDescent="0.2">
      <c r="A19" s="5"/>
      <c r="B19" s="159">
        <f t="shared" si="2"/>
        <v>0</v>
      </c>
      <c r="C19" s="6"/>
      <c r="D19" s="7">
        <f t="shared" si="0"/>
        <v>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156"/>
      <c r="Z19" s="8">
        <f t="shared" si="1"/>
        <v>0</v>
      </c>
    </row>
    <row r="20" spans="1:26" x14ac:dyDescent="0.2">
      <c r="A20" s="5"/>
      <c r="B20" s="159">
        <f t="shared" si="2"/>
        <v>0</v>
      </c>
      <c r="C20" s="6"/>
      <c r="D20" s="7">
        <f t="shared" si="0"/>
        <v>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156"/>
      <c r="Z20" s="8">
        <f t="shared" si="1"/>
        <v>0</v>
      </c>
    </row>
    <row r="21" spans="1:26" x14ac:dyDescent="0.2">
      <c r="A21" s="5"/>
      <c r="B21" s="159">
        <f t="shared" si="2"/>
        <v>0</v>
      </c>
      <c r="C21" s="6"/>
      <c r="D21" s="7">
        <f t="shared" si="0"/>
        <v>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156"/>
      <c r="Z21" s="8">
        <f t="shared" si="1"/>
        <v>0</v>
      </c>
    </row>
    <row r="22" spans="1:26" x14ac:dyDescent="0.2">
      <c r="A22" s="5"/>
      <c r="B22" s="159">
        <f t="shared" si="2"/>
        <v>0</v>
      </c>
      <c r="C22" s="6"/>
      <c r="D22" s="7">
        <f t="shared" si="0"/>
        <v>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156"/>
      <c r="Z22" s="8">
        <f t="shared" si="1"/>
        <v>0</v>
      </c>
    </row>
    <row r="23" spans="1:26" x14ac:dyDescent="0.2">
      <c r="A23" s="5"/>
      <c r="B23" s="159">
        <f t="shared" si="2"/>
        <v>0</v>
      </c>
      <c r="C23" s="6"/>
      <c r="D23" s="7">
        <f t="shared" si="0"/>
        <v>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156"/>
      <c r="Z23" s="8">
        <f t="shared" si="1"/>
        <v>0</v>
      </c>
    </row>
    <row r="24" spans="1:26" x14ac:dyDescent="0.2">
      <c r="A24" s="5"/>
      <c r="B24" s="159">
        <f t="shared" si="2"/>
        <v>0</v>
      </c>
      <c r="C24" s="6"/>
      <c r="D24" s="7">
        <f t="shared" si="0"/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156"/>
      <c r="Z24" s="8">
        <f t="shared" si="1"/>
        <v>0</v>
      </c>
    </row>
    <row r="25" spans="1:26" x14ac:dyDescent="0.2">
      <c r="A25" s="5"/>
      <c r="B25" s="159">
        <f t="shared" si="2"/>
        <v>0</v>
      </c>
      <c r="C25" s="6"/>
      <c r="D25" s="7">
        <f t="shared" si="0"/>
        <v>0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156"/>
      <c r="Z25" s="8">
        <f t="shared" si="1"/>
        <v>0</v>
      </c>
    </row>
    <row r="26" spans="1:26" x14ac:dyDescent="0.2">
      <c r="A26" s="5"/>
      <c r="B26" s="159">
        <f t="shared" si="2"/>
        <v>0</v>
      </c>
      <c r="C26" s="6"/>
      <c r="D26" s="7">
        <f t="shared" si="0"/>
        <v>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156"/>
      <c r="Z26" s="8">
        <f t="shared" si="1"/>
        <v>0</v>
      </c>
    </row>
    <row r="27" spans="1:26" x14ac:dyDescent="0.2">
      <c r="A27" s="5"/>
      <c r="B27" s="159">
        <f t="shared" si="2"/>
        <v>0</v>
      </c>
      <c r="C27" s="6"/>
      <c r="D27" s="7">
        <f t="shared" si="0"/>
        <v>0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156"/>
      <c r="Z27" s="8">
        <f t="shared" si="1"/>
        <v>0</v>
      </c>
    </row>
    <row r="28" spans="1:26" x14ac:dyDescent="0.2">
      <c r="A28" s="5"/>
      <c r="B28" s="159">
        <f t="shared" si="2"/>
        <v>0</v>
      </c>
      <c r="C28" s="6"/>
      <c r="D28" s="7">
        <f t="shared" si="0"/>
        <v>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156"/>
      <c r="Z28" s="8">
        <f t="shared" si="1"/>
        <v>0</v>
      </c>
    </row>
    <row r="29" spans="1:26" x14ac:dyDescent="0.2">
      <c r="A29" s="5"/>
      <c r="B29" s="159">
        <f t="shared" si="2"/>
        <v>0</v>
      </c>
      <c r="C29" s="6"/>
      <c r="D29" s="7">
        <f>+C29-Z29</f>
        <v>0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156"/>
      <c r="Z29" s="8">
        <f t="shared" si="1"/>
        <v>0</v>
      </c>
    </row>
    <row r="30" spans="1:26" x14ac:dyDescent="0.2">
      <c r="A30" s="5"/>
      <c r="B30" s="159">
        <f t="shared" si="2"/>
        <v>0</v>
      </c>
      <c r="C30" s="6"/>
      <c r="D30" s="7">
        <f t="shared" si="0"/>
        <v>0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156"/>
      <c r="Z30" s="8">
        <f t="shared" si="1"/>
        <v>0</v>
      </c>
    </row>
    <row r="31" spans="1:26" x14ac:dyDescent="0.2">
      <c r="A31" s="5"/>
      <c r="B31" s="159">
        <f t="shared" si="2"/>
        <v>0</v>
      </c>
      <c r="C31" s="6"/>
      <c r="D31" s="7">
        <f t="shared" si="0"/>
        <v>0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156"/>
      <c r="Z31" s="8">
        <f t="shared" si="1"/>
        <v>0</v>
      </c>
    </row>
    <row r="32" spans="1:26" x14ac:dyDescent="0.2">
      <c r="A32" s="5"/>
      <c r="B32" s="159">
        <f t="shared" si="2"/>
        <v>0</v>
      </c>
      <c r="C32" s="6"/>
      <c r="D32" s="7">
        <f t="shared" si="0"/>
        <v>0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156"/>
      <c r="Z32" s="8">
        <f t="shared" si="1"/>
        <v>0</v>
      </c>
    </row>
    <row r="33" spans="1:26" x14ac:dyDescent="0.2">
      <c r="A33" s="5"/>
      <c r="B33" s="159">
        <f t="shared" si="2"/>
        <v>0</v>
      </c>
      <c r="C33" s="6"/>
      <c r="D33" s="7">
        <f t="shared" si="0"/>
        <v>0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156"/>
      <c r="Z33" s="8">
        <f t="shared" si="1"/>
        <v>0</v>
      </c>
    </row>
    <row r="34" spans="1:26" x14ac:dyDescent="0.2">
      <c r="A34" s="5"/>
      <c r="B34" s="159">
        <f t="shared" si="2"/>
        <v>0</v>
      </c>
      <c r="C34" s="6"/>
      <c r="D34" s="7">
        <f t="shared" si="0"/>
        <v>0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156"/>
      <c r="Z34" s="8">
        <f t="shared" si="1"/>
        <v>0</v>
      </c>
    </row>
    <row r="35" spans="1:26" x14ac:dyDescent="0.2">
      <c r="A35" s="5"/>
      <c r="B35" s="159">
        <f t="shared" si="2"/>
        <v>0</v>
      </c>
      <c r="C35" s="6"/>
      <c r="D35" s="7">
        <f t="shared" si="0"/>
        <v>0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156"/>
      <c r="Z35" s="8">
        <f t="shared" si="1"/>
        <v>0</v>
      </c>
    </row>
    <row r="36" spans="1:26" x14ac:dyDescent="0.2">
      <c r="A36" s="5"/>
      <c r="B36" s="159">
        <f t="shared" si="2"/>
        <v>0</v>
      </c>
      <c r="C36" s="6"/>
      <c r="D36" s="7">
        <f t="shared" si="0"/>
        <v>0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156"/>
      <c r="Z36" s="8">
        <f t="shared" si="1"/>
        <v>0</v>
      </c>
    </row>
    <row r="37" spans="1:26" x14ac:dyDescent="0.2">
      <c r="A37" s="5"/>
      <c r="B37" s="159">
        <f t="shared" si="2"/>
        <v>0</v>
      </c>
      <c r="C37" s="6"/>
      <c r="D37" s="7">
        <f t="shared" si="0"/>
        <v>0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156"/>
      <c r="Z37" s="8">
        <f t="shared" si="1"/>
        <v>0</v>
      </c>
    </row>
    <row r="38" spans="1:26" x14ac:dyDescent="0.2">
      <c r="A38" s="5"/>
      <c r="B38" s="159">
        <f t="shared" si="2"/>
        <v>0</v>
      </c>
      <c r="C38" s="6"/>
      <c r="D38" s="7">
        <f t="shared" si="0"/>
        <v>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156"/>
      <c r="Z38" s="8">
        <f t="shared" si="1"/>
        <v>0</v>
      </c>
    </row>
    <row r="39" spans="1:26" x14ac:dyDescent="0.2">
      <c r="A39" s="5"/>
      <c r="B39" s="159">
        <f t="shared" si="2"/>
        <v>0</v>
      </c>
      <c r="C39" s="6"/>
      <c r="D39" s="7">
        <f t="shared" si="0"/>
        <v>0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156"/>
      <c r="Z39" s="8">
        <f t="shared" si="1"/>
        <v>0</v>
      </c>
    </row>
    <row r="40" spans="1:26" x14ac:dyDescent="0.2">
      <c r="A40" s="5"/>
      <c r="B40" s="159">
        <f t="shared" si="2"/>
        <v>0</v>
      </c>
      <c r="C40" s="6"/>
      <c r="D40" s="7">
        <f t="shared" si="0"/>
        <v>0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156"/>
      <c r="Z40" s="8">
        <f t="shared" si="1"/>
        <v>0</v>
      </c>
    </row>
    <row r="41" spans="1:26" x14ac:dyDescent="0.2">
      <c r="A41" s="5"/>
      <c r="B41" s="159">
        <f t="shared" si="2"/>
        <v>0</v>
      </c>
      <c r="C41" s="6"/>
      <c r="D41" s="7">
        <f t="shared" si="0"/>
        <v>0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156"/>
      <c r="Z41" s="8">
        <f t="shared" si="1"/>
        <v>0</v>
      </c>
    </row>
    <row r="42" spans="1:26" x14ac:dyDescent="0.2">
      <c r="A42" s="5"/>
      <c r="B42" s="159">
        <f t="shared" si="2"/>
        <v>0</v>
      </c>
      <c r="C42" s="6"/>
      <c r="D42" s="7">
        <f t="shared" si="0"/>
        <v>0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156"/>
      <c r="Z42" s="8">
        <f t="shared" si="1"/>
        <v>0</v>
      </c>
    </row>
    <row r="43" spans="1:26" x14ac:dyDescent="0.2">
      <c r="A43" s="5"/>
      <c r="B43" s="159">
        <f t="shared" si="2"/>
        <v>0</v>
      </c>
      <c r="C43" s="6"/>
      <c r="D43" s="7">
        <f t="shared" si="0"/>
        <v>0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156"/>
      <c r="Z43" s="8">
        <f t="shared" si="1"/>
        <v>0</v>
      </c>
    </row>
    <row r="44" spans="1:26" x14ac:dyDescent="0.2">
      <c r="A44" s="5"/>
      <c r="B44" s="159">
        <f t="shared" si="2"/>
        <v>0</v>
      </c>
      <c r="C44" s="6"/>
      <c r="D44" s="7">
        <f t="shared" si="0"/>
        <v>0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156"/>
      <c r="Z44" s="8">
        <f t="shared" si="1"/>
        <v>0</v>
      </c>
    </row>
    <row r="45" spans="1:26" x14ac:dyDescent="0.2">
      <c r="A45" s="5"/>
      <c r="B45" s="159">
        <f t="shared" si="2"/>
        <v>0</v>
      </c>
      <c r="C45" s="6"/>
      <c r="D45" s="7">
        <f t="shared" si="0"/>
        <v>0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156"/>
      <c r="Z45" s="8">
        <f t="shared" si="1"/>
        <v>0</v>
      </c>
    </row>
    <row r="46" spans="1:26" x14ac:dyDescent="0.2">
      <c r="A46" s="5"/>
      <c r="B46" s="159">
        <f t="shared" si="2"/>
        <v>0</v>
      </c>
      <c r="C46" s="6"/>
      <c r="D46" s="7">
        <f t="shared" si="0"/>
        <v>0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156"/>
      <c r="Z46" s="8">
        <f t="shared" si="1"/>
        <v>0</v>
      </c>
    </row>
    <row r="47" spans="1:26" x14ac:dyDescent="0.2">
      <c r="A47" s="5"/>
      <c r="B47" s="159">
        <f t="shared" si="2"/>
        <v>0</v>
      </c>
      <c r="C47" s="6"/>
      <c r="D47" s="7">
        <f t="shared" si="0"/>
        <v>0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156"/>
      <c r="Z47" s="8">
        <f t="shared" si="1"/>
        <v>0</v>
      </c>
    </row>
    <row r="48" spans="1:26" x14ac:dyDescent="0.2">
      <c r="A48" s="5"/>
      <c r="B48" s="159">
        <f t="shared" si="2"/>
        <v>0</v>
      </c>
      <c r="C48" s="6"/>
      <c r="D48" s="7">
        <f t="shared" si="0"/>
        <v>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156"/>
      <c r="Z48" s="8">
        <f t="shared" si="1"/>
        <v>0</v>
      </c>
    </row>
    <row r="49" spans="1:26" x14ac:dyDescent="0.2">
      <c r="A49" s="5"/>
      <c r="B49" s="159">
        <f t="shared" si="2"/>
        <v>0</v>
      </c>
      <c r="C49" s="6"/>
      <c r="D49" s="7">
        <f t="shared" si="0"/>
        <v>0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156"/>
      <c r="Z49" s="8">
        <f t="shared" si="1"/>
        <v>0</v>
      </c>
    </row>
    <row r="50" spans="1:26" x14ac:dyDescent="0.2">
      <c r="A50" s="5"/>
      <c r="B50" s="159">
        <f t="shared" si="2"/>
        <v>0</v>
      </c>
      <c r="C50" s="6"/>
      <c r="D50" s="7">
        <f t="shared" si="0"/>
        <v>0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156"/>
      <c r="Z50" s="8">
        <f t="shared" si="1"/>
        <v>0</v>
      </c>
    </row>
    <row r="51" spans="1:26" x14ac:dyDescent="0.2">
      <c r="A51" s="5"/>
      <c r="B51" s="159">
        <f t="shared" si="2"/>
        <v>0</v>
      </c>
      <c r="C51" s="6"/>
      <c r="D51" s="7">
        <f t="shared" si="0"/>
        <v>0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156"/>
      <c r="Z51" s="8">
        <f t="shared" si="1"/>
        <v>0</v>
      </c>
    </row>
    <row r="52" spans="1:26" x14ac:dyDescent="0.2">
      <c r="A52" s="5"/>
      <c r="B52" s="159">
        <f t="shared" si="2"/>
        <v>0</v>
      </c>
      <c r="C52" s="6"/>
      <c r="D52" s="7">
        <f t="shared" si="0"/>
        <v>0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156"/>
      <c r="Z52" s="8">
        <f t="shared" si="1"/>
        <v>0</v>
      </c>
    </row>
    <row r="53" spans="1:26" x14ac:dyDescent="0.2">
      <c r="A53" s="5"/>
      <c r="B53" s="159">
        <f t="shared" si="2"/>
        <v>0</v>
      </c>
      <c r="C53" s="6"/>
      <c r="D53" s="7">
        <f t="shared" si="0"/>
        <v>0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156"/>
      <c r="Z53" s="8">
        <f t="shared" si="1"/>
        <v>0</v>
      </c>
    </row>
    <row r="54" spans="1:26" x14ac:dyDescent="0.2">
      <c r="A54" s="5"/>
      <c r="B54" s="159">
        <f t="shared" si="2"/>
        <v>0</v>
      </c>
      <c r="C54" s="6"/>
      <c r="D54" s="7">
        <f t="shared" si="0"/>
        <v>0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156"/>
      <c r="Z54" s="8">
        <f t="shared" si="1"/>
        <v>0</v>
      </c>
    </row>
    <row r="55" spans="1:26" x14ac:dyDescent="0.2">
      <c r="A55" s="5"/>
      <c r="B55" s="159">
        <f t="shared" si="2"/>
        <v>0</v>
      </c>
      <c r="C55" s="6"/>
      <c r="D55" s="7">
        <f t="shared" si="0"/>
        <v>0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156"/>
      <c r="Z55" s="8">
        <f t="shared" si="1"/>
        <v>0</v>
      </c>
    </row>
    <row r="56" spans="1:26" x14ac:dyDescent="0.2">
      <c r="A56" s="5"/>
      <c r="B56" s="159">
        <f t="shared" si="2"/>
        <v>0</v>
      </c>
      <c r="C56" s="6"/>
      <c r="D56" s="7">
        <f t="shared" si="0"/>
        <v>0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156"/>
      <c r="Z56" s="8">
        <f t="shared" si="1"/>
        <v>0</v>
      </c>
    </row>
    <row r="57" spans="1:26" x14ac:dyDescent="0.2">
      <c r="A57" s="5"/>
      <c r="B57" s="159">
        <f t="shared" si="2"/>
        <v>0</v>
      </c>
      <c r="C57" s="6"/>
      <c r="D57" s="7">
        <f t="shared" si="0"/>
        <v>0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156"/>
      <c r="Z57" s="8">
        <f t="shared" si="1"/>
        <v>0</v>
      </c>
    </row>
    <row r="58" spans="1:26" x14ac:dyDescent="0.2">
      <c r="A58" s="5"/>
      <c r="B58" s="159">
        <f t="shared" si="2"/>
        <v>0</v>
      </c>
      <c r="C58" s="6"/>
      <c r="D58" s="7">
        <f t="shared" si="0"/>
        <v>0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156"/>
      <c r="Z58" s="8">
        <f t="shared" si="1"/>
        <v>0</v>
      </c>
    </row>
    <row r="59" spans="1:26" x14ac:dyDescent="0.2">
      <c r="A59" s="5"/>
      <c r="B59" s="159">
        <f t="shared" si="2"/>
        <v>0</v>
      </c>
      <c r="C59" s="6"/>
      <c r="D59" s="7">
        <f t="shared" si="0"/>
        <v>0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156"/>
      <c r="Z59" s="8">
        <f t="shared" si="1"/>
        <v>0</v>
      </c>
    </row>
    <row r="60" spans="1:26" x14ac:dyDescent="0.2">
      <c r="A60" s="5"/>
      <c r="B60" s="159">
        <f t="shared" si="2"/>
        <v>0</v>
      </c>
      <c r="C60" s="6"/>
      <c r="D60" s="7">
        <f t="shared" si="0"/>
        <v>0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156"/>
      <c r="Z60" s="8">
        <f t="shared" si="1"/>
        <v>0</v>
      </c>
    </row>
    <row r="61" spans="1:26" x14ac:dyDescent="0.2">
      <c r="A61" s="5"/>
      <c r="B61" s="159">
        <f t="shared" si="2"/>
        <v>0</v>
      </c>
      <c r="C61" s="6"/>
      <c r="D61" s="7">
        <f t="shared" si="0"/>
        <v>0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156"/>
      <c r="Z61" s="8">
        <f t="shared" si="1"/>
        <v>0</v>
      </c>
    </row>
    <row r="62" spans="1:26" x14ac:dyDescent="0.2">
      <c r="A62" s="5"/>
      <c r="B62" s="159">
        <f t="shared" si="2"/>
        <v>0</v>
      </c>
      <c r="C62" s="6"/>
      <c r="D62" s="7">
        <f t="shared" si="0"/>
        <v>0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156"/>
      <c r="Z62" s="8">
        <f t="shared" si="1"/>
        <v>0</v>
      </c>
    </row>
    <row r="63" spans="1:26" x14ac:dyDescent="0.2">
      <c r="A63" s="5"/>
      <c r="B63" s="159">
        <f t="shared" si="2"/>
        <v>0</v>
      </c>
      <c r="C63" s="6"/>
      <c r="D63" s="7">
        <f t="shared" si="0"/>
        <v>0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156"/>
      <c r="Z63" s="8">
        <f t="shared" si="1"/>
        <v>0</v>
      </c>
    </row>
    <row r="64" spans="1:26" x14ac:dyDescent="0.2">
      <c r="A64" s="5"/>
      <c r="B64" s="159">
        <f t="shared" si="2"/>
        <v>0</v>
      </c>
      <c r="C64" s="6"/>
      <c r="D64" s="7">
        <f t="shared" si="0"/>
        <v>0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156"/>
      <c r="Z64" s="8">
        <f t="shared" si="1"/>
        <v>0</v>
      </c>
    </row>
    <row r="65" spans="1:26" x14ac:dyDescent="0.2">
      <c r="A65" s="5"/>
      <c r="B65" s="159">
        <f t="shared" si="2"/>
        <v>0</v>
      </c>
      <c r="C65" s="6"/>
      <c r="D65" s="7">
        <f t="shared" si="0"/>
        <v>0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156"/>
      <c r="Z65" s="8">
        <f t="shared" si="1"/>
        <v>0</v>
      </c>
    </row>
    <row r="66" spans="1:26" x14ac:dyDescent="0.2">
      <c r="A66" s="5"/>
      <c r="B66" s="159">
        <f t="shared" si="2"/>
        <v>0</v>
      </c>
      <c r="C66" s="6"/>
      <c r="D66" s="7">
        <f t="shared" si="0"/>
        <v>0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156"/>
      <c r="Z66" s="8">
        <f t="shared" si="1"/>
        <v>0</v>
      </c>
    </row>
    <row r="67" spans="1:26" x14ac:dyDescent="0.2">
      <c r="A67" s="5"/>
      <c r="B67" s="159">
        <f t="shared" si="2"/>
        <v>0</v>
      </c>
      <c r="C67" s="6"/>
      <c r="D67" s="7">
        <f t="shared" ref="D67:D130" si="3">+C67-Z67</f>
        <v>0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156"/>
      <c r="Z67" s="8">
        <f t="shared" ref="Z67:Z130" si="4">SUM(E67:Y67)</f>
        <v>0</v>
      </c>
    </row>
    <row r="68" spans="1:26" x14ac:dyDescent="0.2">
      <c r="A68" s="5"/>
      <c r="B68" s="159">
        <f t="shared" ref="B68:B131" si="5">+B67</f>
        <v>0</v>
      </c>
      <c r="C68" s="6"/>
      <c r="D68" s="7">
        <f t="shared" si="3"/>
        <v>0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156"/>
      <c r="Z68" s="8">
        <f t="shared" si="4"/>
        <v>0</v>
      </c>
    </row>
    <row r="69" spans="1:26" x14ac:dyDescent="0.2">
      <c r="A69" s="5"/>
      <c r="B69" s="159">
        <f t="shared" si="5"/>
        <v>0</v>
      </c>
      <c r="C69" s="6"/>
      <c r="D69" s="7">
        <f t="shared" si="3"/>
        <v>0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156"/>
      <c r="Z69" s="8">
        <f t="shared" si="4"/>
        <v>0</v>
      </c>
    </row>
    <row r="70" spans="1:26" x14ac:dyDescent="0.2">
      <c r="A70" s="5"/>
      <c r="B70" s="159">
        <f t="shared" si="5"/>
        <v>0</v>
      </c>
      <c r="C70" s="6"/>
      <c r="D70" s="7">
        <f t="shared" si="3"/>
        <v>0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156"/>
      <c r="Z70" s="8">
        <f t="shared" si="4"/>
        <v>0</v>
      </c>
    </row>
    <row r="71" spans="1:26" x14ac:dyDescent="0.2">
      <c r="A71" s="5"/>
      <c r="B71" s="159">
        <f t="shared" si="5"/>
        <v>0</v>
      </c>
      <c r="C71" s="6"/>
      <c r="D71" s="7">
        <f t="shared" si="3"/>
        <v>0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156"/>
      <c r="Z71" s="8">
        <f t="shared" si="4"/>
        <v>0</v>
      </c>
    </row>
    <row r="72" spans="1:26" x14ac:dyDescent="0.2">
      <c r="A72" s="5"/>
      <c r="B72" s="159">
        <f t="shared" si="5"/>
        <v>0</v>
      </c>
      <c r="C72" s="6"/>
      <c r="D72" s="7">
        <f t="shared" si="3"/>
        <v>0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156"/>
      <c r="Z72" s="8">
        <f t="shared" si="4"/>
        <v>0</v>
      </c>
    </row>
    <row r="73" spans="1:26" x14ac:dyDescent="0.2">
      <c r="A73" s="5"/>
      <c r="B73" s="159">
        <f t="shared" si="5"/>
        <v>0</v>
      </c>
      <c r="C73" s="6"/>
      <c r="D73" s="7">
        <f t="shared" si="3"/>
        <v>0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156"/>
      <c r="Z73" s="8">
        <f t="shared" si="4"/>
        <v>0</v>
      </c>
    </row>
    <row r="74" spans="1:26" x14ac:dyDescent="0.2">
      <c r="A74" s="5"/>
      <c r="B74" s="159">
        <f t="shared" si="5"/>
        <v>0</v>
      </c>
      <c r="C74" s="6"/>
      <c r="D74" s="7">
        <f t="shared" si="3"/>
        <v>0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156"/>
      <c r="Z74" s="8">
        <f t="shared" si="4"/>
        <v>0</v>
      </c>
    </row>
    <row r="75" spans="1:26" x14ac:dyDescent="0.2">
      <c r="A75" s="5"/>
      <c r="B75" s="159">
        <f t="shared" si="5"/>
        <v>0</v>
      </c>
      <c r="C75" s="6"/>
      <c r="D75" s="7">
        <f t="shared" si="3"/>
        <v>0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156"/>
      <c r="Z75" s="8">
        <f t="shared" si="4"/>
        <v>0</v>
      </c>
    </row>
    <row r="76" spans="1:26" x14ac:dyDescent="0.2">
      <c r="A76" s="5"/>
      <c r="B76" s="159">
        <f t="shared" si="5"/>
        <v>0</v>
      </c>
      <c r="C76" s="6"/>
      <c r="D76" s="7">
        <f t="shared" si="3"/>
        <v>0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156"/>
      <c r="Z76" s="8">
        <f t="shared" si="4"/>
        <v>0</v>
      </c>
    </row>
    <row r="77" spans="1:26" x14ac:dyDescent="0.2">
      <c r="A77" s="5"/>
      <c r="B77" s="159">
        <f t="shared" si="5"/>
        <v>0</v>
      </c>
      <c r="C77" s="6"/>
      <c r="D77" s="7">
        <f t="shared" si="3"/>
        <v>0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156"/>
      <c r="Z77" s="8">
        <f t="shared" si="4"/>
        <v>0</v>
      </c>
    </row>
    <row r="78" spans="1:26" x14ac:dyDescent="0.2">
      <c r="A78" s="5"/>
      <c r="B78" s="159">
        <f t="shared" si="5"/>
        <v>0</v>
      </c>
      <c r="C78" s="6"/>
      <c r="D78" s="7">
        <f t="shared" si="3"/>
        <v>0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156"/>
      <c r="Z78" s="8">
        <f t="shared" si="4"/>
        <v>0</v>
      </c>
    </row>
    <row r="79" spans="1:26" x14ac:dyDescent="0.2">
      <c r="A79" s="5"/>
      <c r="B79" s="159">
        <f t="shared" si="5"/>
        <v>0</v>
      </c>
      <c r="C79" s="6"/>
      <c r="D79" s="7">
        <f t="shared" si="3"/>
        <v>0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156"/>
      <c r="Z79" s="8">
        <f t="shared" si="4"/>
        <v>0</v>
      </c>
    </row>
    <row r="80" spans="1:26" x14ac:dyDescent="0.2">
      <c r="A80" s="5"/>
      <c r="B80" s="159">
        <f t="shared" si="5"/>
        <v>0</v>
      </c>
      <c r="C80" s="6"/>
      <c r="D80" s="7">
        <f t="shared" si="3"/>
        <v>0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156"/>
      <c r="Z80" s="8">
        <f t="shared" si="4"/>
        <v>0</v>
      </c>
    </row>
    <row r="81" spans="1:26" x14ac:dyDescent="0.2">
      <c r="A81" s="5"/>
      <c r="B81" s="159">
        <f t="shared" si="5"/>
        <v>0</v>
      </c>
      <c r="C81" s="6"/>
      <c r="D81" s="7">
        <f t="shared" si="3"/>
        <v>0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156"/>
      <c r="Z81" s="8">
        <f t="shared" si="4"/>
        <v>0</v>
      </c>
    </row>
    <row r="82" spans="1:26" x14ac:dyDescent="0.2">
      <c r="A82" s="5"/>
      <c r="B82" s="159">
        <f t="shared" si="5"/>
        <v>0</v>
      </c>
      <c r="C82" s="6"/>
      <c r="D82" s="7">
        <f t="shared" si="3"/>
        <v>0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156"/>
      <c r="Z82" s="8">
        <f t="shared" si="4"/>
        <v>0</v>
      </c>
    </row>
    <row r="83" spans="1:26" x14ac:dyDescent="0.2">
      <c r="A83" s="5"/>
      <c r="B83" s="159">
        <f t="shared" si="5"/>
        <v>0</v>
      </c>
      <c r="C83" s="6"/>
      <c r="D83" s="7">
        <f t="shared" si="3"/>
        <v>0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156"/>
      <c r="Z83" s="8">
        <f t="shared" si="4"/>
        <v>0</v>
      </c>
    </row>
    <row r="84" spans="1:26" x14ac:dyDescent="0.2">
      <c r="A84" s="5"/>
      <c r="B84" s="159">
        <f t="shared" si="5"/>
        <v>0</v>
      </c>
      <c r="C84" s="6"/>
      <c r="D84" s="7">
        <f t="shared" si="3"/>
        <v>0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156"/>
      <c r="Z84" s="8">
        <f t="shared" si="4"/>
        <v>0</v>
      </c>
    </row>
    <row r="85" spans="1:26" x14ac:dyDescent="0.2">
      <c r="A85" s="5"/>
      <c r="B85" s="159">
        <f t="shared" si="5"/>
        <v>0</v>
      </c>
      <c r="C85" s="6"/>
      <c r="D85" s="7">
        <f t="shared" si="3"/>
        <v>0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156"/>
      <c r="Z85" s="8">
        <f t="shared" si="4"/>
        <v>0</v>
      </c>
    </row>
    <row r="86" spans="1:26" x14ac:dyDescent="0.2">
      <c r="A86" s="5"/>
      <c r="B86" s="159">
        <f t="shared" si="5"/>
        <v>0</v>
      </c>
      <c r="C86" s="6"/>
      <c r="D86" s="7">
        <f t="shared" si="3"/>
        <v>0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156"/>
      <c r="Z86" s="8">
        <f t="shared" si="4"/>
        <v>0</v>
      </c>
    </row>
    <row r="87" spans="1:26" x14ac:dyDescent="0.2">
      <c r="A87" s="5"/>
      <c r="B87" s="159">
        <f t="shared" si="5"/>
        <v>0</v>
      </c>
      <c r="C87" s="6"/>
      <c r="D87" s="7">
        <f t="shared" si="3"/>
        <v>0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156"/>
      <c r="Z87" s="8">
        <f t="shared" si="4"/>
        <v>0</v>
      </c>
    </row>
    <row r="88" spans="1:26" x14ac:dyDescent="0.2">
      <c r="A88" s="5"/>
      <c r="B88" s="159">
        <f t="shared" si="5"/>
        <v>0</v>
      </c>
      <c r="C88" s="6"/>
      <c r="D88" s="7">
        <f t="shared" si="3"/>
        <v>0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156"/>
      <c r="Z88" s="8">
        <f t="shared" si="4"/>
        <v>0</v>
      </c>
    </row>
    <row r="89" spans="1:26" x14ac:dyDescent="0.2">
      <c r="A89" s="5"/>
      <c r="B89" s="159">
        <f t="shared" si="5"/>
        <v>0</v>
      </c>
      <c r="C89" s="6"/>
      <c r="D89" s="7">
        <f t="shared" si="3"/>
        <v>0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156"/>
      <c r="Z89" s="8">
        <f t="shared" si="4"/>
        <v>0</v>
      </c>
    </row>
    <row r="90" spans="1:26" x14ac:dyDescent="0.2">
      <c r="A90" s="5"/>
      <c r="B90" s="159">
        <f t="shared" si="5"/>
        <v>0</v>
      </c>
      <c r="C90" s="6"/>
      <c r="D90" s="7">
        <f t="shared" si="3"/>
        <v>0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156"/>
      <c r="Z90" s="8">
        <f t="shared" si="4"/>
        <v>0</v>
      </c>
    </row>
    <row r="91" spans="1:26" x14ac:dyDescent="0.2">
      <c r="A91" s="5"/>
      <c r="B91" s="159">
        <f t="shared" si="5"/>
        <v>0</v>
      </c>
      <c r="C91" s="6"/>
      <c r="D91" s="7">
        <f t="shared" si="3"/>
        <v>0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156"/>
      <c r="Z91" s="8">
        <f t="shared" si="4"/>
        <v>0</v>
      </c>
    </row>
    <row r="92" spans="1:26" x14ac:dyDescent="0.2">
      <c r="A92" s="5"/>
      <c r="B92" s="159">
        <f t="shared" si="5"/>
        <v>0</v>
      </c>
      <c r="C92" s="6"/>
      <c r="D92" s="7">
        <f t="shared" si="3"/>
        <v>0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156"/>
      <c r="Z92" s="8">
        <f t="shared" si="4"/>
        <v>0</v>
      </c>
    </row>
    <row r="93" spans="1:26" x14ac:dyDescent="0.2">
      <c r="A93" s="5"/>
      <c r="B93" s="159">
        <f t="shared" si="5"/>
        <v>0</v>
      </c>
      <c r="C93" s="6"/>
      <c r="D93" s="7">
        <f t="shared" si="3"/>
        <v>0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156"/>
      <c r="Z93" s="8">
        <f t="shared" si="4"/>
        <v>0</v>
      </c>
    </row>
    <row r="94" spans="1:26" x14ac:dyDescent="0.2">
      <c r="A94" s="5"/>
      <c r="B94" s="159">
        <f t="shared" si="5"/>
        <v>0</v>
      </c>
      <c r="C94" s="6"/>
      <c r="D94" s="7">
        <f t="shared" si="3"/>
        <v>0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156"/>
      <c r="Z94" s="8">
        <f t="shared" si="4"/>
        <v>0</v>
      </c>
    </row>
    <row r="95" spans="1:26" x14ac:dyDescent="0.2">
      <c r="A95" s="5"/>
      <c r="B95" s="159">
        <f t="shared" si="5"/>
        <v>0</v>
      </c>
      <c r="C95" s="6"/>
      <c r="D95" s="7">
        <f t="shared" si="3"/>
        <v>0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156"/>
      <c r="Z95" s="8">
        <f t="shared" si="4"/>
        <v>0</v>
      </c>
    </row>
    <row r="96" spans="1:26" x14ac:dyDescent="0.2">
      <c r="A96" s="5"/>
      <c r="B96" s="159">
        <f t="shared" si="5"/>
        <v>0</v>
      </c>
      <c r="C96" s="6"/>
      <c r="D96" s="7">
        <f t="shared" si="3"/>
        <v>0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156"/>
      <c r="Z96" s="8">
        <f t="shared" si="4"/>
        <v>0</v>
      </c>
    </row>
    <row r="97" spans="1:26" x14ac:dyDescent="0.2">
      <c r="A97" s="5"/>
      <c r="B97" s="159">
        <f t="shared" si="5"/>
        <v>0</v>
      </c>
      <c r="C97" s="6"/>
      <c r="D97" s="7">
        <f t="shared" si="3"/>
        <v>0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156"/>
      <c r="Z97" s="8">
        <f t="shared" si="4"/>
        <v>0</v>
      </c>
    </row>
    <row r="98" spans="1:26" x14ac:dyDescent="0.2">
      <c r="A98" s="5"/>
      <c r="B98" s="159">
        <f t="shared" si="5"/>
        <v>0</v>
      </c>
      <c r="C98" s="6"/>
      <c r="D98" s="7">
        <f t="shared" si="3"/>
        <v>0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156"/>
      <c r="Z98" s="8">
        <f t="shared" si="4"/>
        <v>0</v>
      </c>
    </row>
    <row r="99" spans="1:26" x14ac:dyDescent="0.2">
      <c r="A99" s="5"/>
      <c r="B99" s="159">
        <f t="shared" si="5"/>
        <v>0</v>
      </c>
      <c r="C99" s="6"/>
      <c r="D99" s="7">
        <f t="shared" si="3"/>
        <v>0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156"/>
      <c r="Z99" s="8">
        <f t="shared" si="4"/>
        <v>0</v>
      </c>
    </row>
    <row r="100" spans="1:26" x14ac:dyDescent="0.2">
      <c r="A100" s="5"/>
      <c r="B100" s="159">
        <f t="shared" si="5"/>
        <v>0</v>
      </c>
      <c r="C100" s="6"/>
      <c r="D100" s="7">
        <f t="shared" si="3"/>
        <v>0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156"/>
      <c r="Z100" s="8">
        <f t="shared" si="4"/>
        <v>0</v>
      </c>
    </row>
    <row r="101" spans="1:26" x14ac:dyDescent="0.2">
      <c r="A101" s="5"/>
      <c r="B101" s="159">
        <f t="shared" si="5"/>
        <v>0</v>
      </c>
      <c r="C101" s="6"/>
      <c r="D101" s="7">
        <f t="shared" si="3"/>
        <v>0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156"/>
      <c r="Z101" s="8">
        <f t="shared" si="4"/>
        <v>0</v>
      </c>
    </row>
    <row r="102" spans="1:26" x14ac:dyDescent="0.2">
      <c r="A102" s="5"/>
      <c r="B102" s="159">
        <f t="shared" si="5"/>
        <v>0</v>
      </c>
      <c r="C102" s="6"/>
      <c r="D102" s="7">
        <f t="shared" si="3"/>
        <v>0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156"/>
      <c r="Z102" s="8">
        <f t="shared" si="4"/>
        <v>0</v>
      </c>
    </row>
    <row r="103" spans="1:26" x14ac:dyDescent="0.2">
      <c r="A103" s="5"/>
      <c r="B103" s="159">
        <f t="shared" si="5"/>
        <v>0</v>
      </c>
      <c r="C103" s="6"/>
      <c r="D103" s="7">
        <f t="shared" si="3"/>
        <v>0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156"/>
      <c r="Z103" s="8">
        <f t="shared" si="4"/>
        <v>0</v>
      </c>
    </row>
    <row r="104" spans="1:26" x14ac:dyDescent="0.2">
      <c r="A104" s="5"/>
      <c r="B104" s="159">
        <f t="shared" si="5"/>
        <v>0</v>
      </c>
      <c r="C104" s="6"/>
      <c r="D104" s="7">
        <f t="shared" si="3"/>
        <v>0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156"/>
      <c r="Z104" s="8">
        <f t="shared" si="4"/>
        <v>0</v>
      </c>
    </row>
    <row r="105" spans="1:26" x14ac:dyDescent="0.2">
      <c r="A105" s="5"/>
      <c r="B105" s="159">
        <f t="shared" si="5"/>
        <v>0</v>
      </c>
      <c r="C105" s="6"/>
      <c r="D105" s="7">
        <f t="shared" si="3"/>
        <v>0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156"/>
      <c r="Z105" s="8">
        <f t="shared" si="4"/>
        <v>0</v>
      </c>
    </row>
    <row r="106" spans="1:26" x14ac:dyDescent="0.2">
      <c r="A106" s="5"/>
      <c r="B106" s="159">
        <f t="shared" si="5"/>
        <v>0</v>
      </c>
      <c r="C106" s="6"/>
      <c r="D106" s="7">
        <f t="shared" si="3"/>
        <v>0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156"/>
      <c r="Z106" s="8">
        <f t="shared" si="4"/>
        <v>0</v>
      </c>
    </row>
    <row r="107" spans="1:26" x14ac:dyDescent="0.2">
      <c r="A107" s="5"/>
      <c r="B107" s="159">
        <f t="shared" si="5"/>
        <v>0</v>
      </c>
      <c r="C107" s="6"/>
      <c r="D107" s="7">
        <f t="shared" si="3"/>
        <v>0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156"/>
      <c r="Z107" s="8">
        <f t="shared" si="4"/>
        <v>0</v>
      </c>
    </row>
    <row r="108" spans="1:26" x14ac:dyDescent="0.2">
      <c r="A108" s="5"/>
      <c r="B108" s="159">
        <f t="shared" si="5"/>
        <v>0</v>
      </c>
      <c r="C108" s="6"/>
      <c r="D108" s="7">
        <f t="shared" si="3"/>
        <v>0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156"/>
      <c r="Z108" s="8">
        <f t="shared" si="4"/>
        <v>0</v>
      </c>
    </row>
    <row r="109" spans="1:26" x14ac:dyDescent="0.2">
      <c r="A109" s="5"/>
      <c r="B109" s="159">
        <f t="shared" si="5"/>
        <v>0</v>
      </c>
      <c r="C109" s="6"/>
      <c r="D109" s="7">
        <f t="shared" si="3"/>
        <v>0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156"/>
      <c r="Z109" s="8">
        <f t="shared" si="4"/>
        <v>0</v>
      </c>
    </row>
    <row r="110" spans="1:26" x14ac:dyDescent="0.2">
      <c r="A110" s="5"/>
      <c r="B110" s="159">
        <f t="shared" si="5"/>
        <v>0</v>
      </c>
      <c r="C110" s="6"/>
      <c r="D110" s="7">
        <f t="shared" si="3"/>
        <v>0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156"/>
      <c r="Z110" s="8">
        <f t="shared" si="4"/>
        <v>0</v>
      </c>
    </row>
    <row r="111" spans="1:26" x14ac:dyDescent="0.2">
      <c r="A111" s="5"/>
      <c r="B111" s="159">
        <f t="shared" si="5"/>
        <v>0</v>
      </c>
      <c r="C111" s="6"/>
      <c r="D111" s="7">
        <f t="shared" si="3"/>
        <v>0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156"/>
      <c r="Z111" s="8">
        <f t="shared" si="4"/>
        <v>0</v>
      </c>
    </row>
    <row r="112" spans="1:26" x14ac:dyDescent="0.2">
      <c r="A112" s="5"/>
      <c r="B112" s="159">
        <f t="shared" si="5"/>
        <v>0</v>
      </c>
      <c r="C112" s="6"/>
      <c r="D112" s="7">
        <f t="shared" si="3"/>
        <v>0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156"/>
      <c r="Z112" s="8">
        <f t="shared" si="4"/>
        <v>0</v>
      </c>
    </row>
    <row r="113" spans="1:26" x14ac:dyDescent="0.2">
      <c r="A113" s="5"/>
      <c r="B113" s="159">
        <f t="shared" si="5"/>
        <v>0</v>
      </c>
      <c r="C113" s="6"/>
      <c r="D113" s="7">
        <f t="shared" si="3"/>
        <v>0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156"/>
      <c r="Z113" s="8">
        <f t="shared" si="4"/>
        <v>0</v>
      </c>
    </row>
    <row r="114" spans="1:26" x14ac:dyDescent="0.2">
      <c r="A114" s="5"/>
      <c r="B114" s="159">
        <f t="shared" si="5"/>
        <v>0</v>
      </c>
      <c r="C114" s="6"/>
      <c r="D114" s="7">
        <f t="shared" si="3"/>
        <v>0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156"/>
      <c r="Z114" s="8">
        <f t="shared" si="4"/>
        <v>0</v>
      </c>
    </row>
    <row r="115" spans="1:26" x14ac:dyDescent="0.2">
      <c r="A115" s="5"/>
      <c r="B115" s="159">
        <f t="shared" si="5"/>
        <v>0</v>
      </c>
      <c r="C115" s="6"/>
      <c r="D115" s="7">
        <f t="shared" si="3"/>
        <v>0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156"/>
      <c r="Z115" s="8">
        <f t="shared" si="4"/>
        <v>0</v>
      </c>
    </row>
    <row r="116" spans="1:26" x14ac:dyDescent="0.2">
      <c r="A116" s="5"/>
      <c r="B116" s="159">
        <f t="shared" si="5"/>
        <v>0</v>
      </c>
      <c r="C116" s="6"/>
      <c r="D116" s="7">
        <f t="shared" si="3"/>
        <v>0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156"/>
      <c r="Z116" s="8">
        <f t="shared" si="4"/>
        <v>0</v>
      </c>
    </row>
    <row r="117" spans="1:26" x14ac:dyDescent="0.2">
      <c r="A117" s="5"/>
      <c r="B117" s="159">
        <f t="shared" si="5"/>
        <v>0</v>
      </c>
      <c r="C117" s="6"/>
      <c r="D117" s="7">
        <f t="shared" si="3"/>
        <v>0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156"/>
      <c r="Z117" s="8">
        <f t="shared" si="4"/>
        <v>0</v>
      </c>
    </row>
    <row r="118" spans="1:26" x14ac:dyDescent="0.2">
      <c r="A118" s="5"/>
      <c r="B118" s="159">
        <f t="shared" si="5"/>
        <v>0</v>
      </c>
      <c r="C118" s="6"/>
      <c r="D118" s="7">
        <f t="shared" si="3"/>
        <v>0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156"/>
      <c r="Z118" s="8">
        <f t="shared" si="4"/>
        <v>0</v>
      </c>
    </row>
    <row r="119" spans="1:26" x14ac:dyDescent="0.2">
      <c r="A119" s="5"/>
      <c r="B119" s="159">
        <f t="shared" si="5"/>
        <v>0</v>
      </c>
      <c r="C119" s="6"/>
      <c r="D119" s="7">
        <f t="shared" si="3"/>
        <v>0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156"/>
      <c r="Z119" s="8">
        <f t="shared" si="4"/>
        <v>0</v>
      </c>
    </row>
    <row r="120" spans="1:26" x14ac:dyDescent="0.2">
      <c r="A120" s="5"/>
      <c r="B120" s="159">
        <f t="shared" si="5"/>
        <v>0</v>
      </c>
      <c r="C120" s="6"/>
      <c r="D120" s="7">
        <f t="shared" si="3"/>
        <v>0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156"/>
      <c r="Z120" s="8">
        <f t="shared" si="4"/>
        <v>0</v>
      </c>
    </row>
    <row r="121" spans="1:26" x14ac:dyDescent="0.2">
      <c r="A121" s="5"/>
      <c r="B121" s="159">
        <f t="shared" si="5"/>
        <v>0</v>
      </c>
      <c r="C121" s="6"/>
      <c r="D121" s="7">
        <f t="shared" si="3"/>
        <v>0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156"/>
      <c r="Z121" s="8">
        <f t="shared" si="4"/>
        <v>0</v>
      </c>
    </row>
    <row r="122" spans="1:26" x14ac:dyDescent="0.2">
      <c r="A122" s="5"/>
      <c r="B122" s="159">
        <f t="shared" si="5"/>
        <v>0</v>
      </c>
      <c r="C122" s="6"/>
      <c r="D122" s="7">
        <f t="shared" si="3"/>
        <v>0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156"/>
      <c r="Z122" s="8">
        <f t="shared" si="4"/>
        <v>0</v>
      </c>
    </row>
    <row r="123" spans="1:26" x14ac:dyDescent="0.2">
      <c r="A123" s="5"/>
      <c r="B123" s="159">
        <f t="shared" si="5"/>
        <v>0</v>
      </c>
      <c r="C123" s="6"/>
      <c r="D123" s="7">
        <f t="shared" si="3"/>
        <v>0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156"/>
      <c r="Z123" s="8">
        <f t="shared" si="4"/>
        <v>0</v>
      </c>
    </row>
    <row r="124" spans="1:26" x14ac:dyDescent="0.2">
      <c r="A124" s="5"/>
      <c r="B124" s="159">
        <f t="shared" si="5"/>
        <v>0</v>
      </c>
      <c r="C124" s="6"/>
      <c r="D124" s="7">
        <f t="shared" si="3"/>
        <v>0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156"/>
      <c r="Z124" s="8">
        <f t="shared" si="4"/>
        <v>0</v>
      </c>
    </row>
    <row r="125" spans="1:26" x14ac:dyDescent="0.2">
      <c r="A125" s="5"/>
      <c r="B125" s="159">
        <f t="shared" si="5"/>
        <v>0</v>
      </c>
      <c r="C125" s="6"/>
      <c r="D125" s="7">
        <f t="shared" si="3"/>
        <v>0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156"/>
      <c r="Z125" s="8">
        <f t="shared" si="4"/>
        <v>0</v>
      </c>
    </row>
    <row r="126" spans="1:26" x14ac:dyDescent="0.2">
      <c r="A126" s="5"/>
      <c r="B126" s="159">
        <f t="shared" si="5"/>
        <v>0</v>
      </c>
      <c r="C126" s="6"/>
      <c r="D126" s="7">
        <f t="shared" si="3"/>
        <v>0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156"/>
      <c r="Z126" s="8">
        <f t="shared" si="4"/>
        <v>0</v>
      </c>
    </row>
    <row r="127" spans="1:26" x14ac:dyDescent="0.2">
      <c r="A127" s="5"/>
      <c r="B127" s="159">
        <f t="shared" si="5"/>
        <v>0</v>
      </c>
      <c r="C127" s="6"/>
      <c r="D127" s="7">
        <f t="shared" si="3"/>
        <v>0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156"/>
      <c r="Z127" s="8">
        <f t="shared" si="4"/>
        <v>0</v>
      </c>
    </row>
    <row r="128" spans="1:26" x14ac:dyDescent="0.2">
      <c r="A128" s="5"/>
      <c r="B128" s="159">
        <f t="shared" si="5"/>
        <v>0</v>
      </c>
      <c r="C128" s="6"/>
      <c r="D128" s="7">
        <f t="shared" si="3"/>
        <v>0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156"/>
      <c r="Z128" s="8">
        <f t="shared" si="4"/>
        <v>0</v>
      </c>
    </row>
    <row r="129" spans="1:26" x14ac:dyDescent="0.2">
      <c r="A129" s="5"/>
      <c r="B129" s="159">
        <f t="shared" si="5"/>
        <v>0</v>
      </c>
      <c r="C129" s="6"/>
      <c r="D129" s="7">
        <f t="shared" si="3"/>
        <v>0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156"/>
      <c r="Z129" s="8">
        <f t="shared" si="4"/>
        <v>0</v>
      </c>
    </row>
    <row r="130" spans="1:26" x14ac:dyDescent="0.2">
      <c r="A130" s="5"/>
      <c r="B130" s="159">
        <f t="shared" si="5"/>
        <v>0</v>
      </c>
      <c r="C130" s="6"/>
      <c r="D130" s="7">
        <f t="shared" si="3"/>
        <v>0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156"/>
      <c r="Z130" s="8">
        <f t="shared" si="4"/>
        <v>0</v>
      </c>
    </row>
    <row r="131" spans="1:26" x14ac:dyDescent="0.2">
      <c r="A131" s="5"/>
      <c r="B131" s="159">
        <f t="shared" si="5"/>
        <v>0</v>
      </c>
      <c r="C131" s="6"/>
      <c r="D131" s="7">
        <f t="shared" ref="D131:D194" si="6">+C131-Z131</f>
        <v>0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156"/>
      <c r="Z131" s="8">
        <f t="shared" ref="Z131:Z194" si="7">SUM(E131:Y131)</f>
        <v>0</v>
      </c>
    </row>
    <row r="132" spans="1:26" x14ac:dyDescent="0.2">
      <c r="A132" s="5"/>
      <c r="B132" s="159">
        <f t="shared" ref="B132:B195" si="8">+B131</f>
        <v>0</v>
      </c>
      <c r="C132" s="6"/>
      <c r="D132" s="7">
        <f t="shared" si="6"/>
        <v>0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156"/>
      <c r="Z132" s="8">
        <f t="shared" si="7"/>
        <v>0</v>
      </c>
    </row>
    <row r="133" spans="1:26" x14ac:dyDescent="0.2">
      <c r="A133" s="5"/>
      <c r="B133" s="159">
        <f t="shared" si="8"/>
        <v>0</v>
      </c>
      <c r="C133" s="6"/>
      <c r="D133" s="7">
        <f t="shared" si="6"/>
        <v>0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156"/>
      <c r="Z133" s="8">
        <f t="shared" si="7"/>
        <v>0</v>
      </c>
    </row>
    <row r="134" spans="1:26" x14ac:dyDescent="0.2">
      <c r="A134" s="5"/>
      <c r="B134" s="159">
        <f t="shared" si="8"/>
        <v>0</v>
      </c>
      <c r="C134" s="6"/>
      <c r="D134" s="7">
        <f t="shared" si="6"/>
        <v>0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156"/>
      <c r="Z134" s="8">
        <f t="shared" si="7"/>
        <v>0</v>
      </c>
    </row>
    <row r="135" spans="1:26" x14ac:dyDescent="0.2">
      <c r="A135" s="5"/>
      <c r="B135" s="159">
        <f t="shared" si="8"/>
        <v>0</v>
      </c>
      <c r="C135" s="6"/>
      <c r="D135" s="7">
        <f t="shared" si="6"/>
        <v>0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156"/>
      <c r="Z135" s="8">
        <f t="shared" si="7"/>
        <v>0</v>
      </c>
    </row>
    <row r="136" spans="1:26" x14ac:dyDescent="0.2">
      <c r="A136" s="5"/>
      <c r="B136" s="159">
        <f t="shared" si="8"/>
        <v>0</v>
      </c>
      <c r="C136" s="6"/>
      <c r="D136" s="7">
        <f t="shared" si="6"/>
        <v>0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156"/>
      <c r="Z136" s="8">
        <f t="shared" si="7"/>
        <v>0</v>
      </c>
    </row>
    <row r="137" spans="1:26" x14ac:dyDescent="0.2">
      <c r="A137" s="5"/>
      <c r="B137" s="159">
        <f t="shared" si="8"/>
        <v>0</v>
      </c>
      <c r="C137" s="6"/>
      <c r="D137" s="7">
        <f t="shared" si="6"/>
        <v>0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156"/>
      <c r="Z137" s="8">
        <f t="shared" si="7"/>
        <v>0</v>
      </c>
    </row>
    <row r="138" spans="1:26" x14ac:dyDescent="0.2">
      <c r="A138" s="5"/>
      <c r="B138" s="159">
        <f t="shared" si="8"/>
        <v>0</v>
      </c>
      <c r="C138" s="6"/>
      <c r="D138" s="7">
        <f t="shared" si="6"/>
        <v>0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156"/>
      <c r="Z138" s="8">
        <f t="shared" si="7"/>
        <v>0</v>
      </c>
    </row>
    <row r="139" spans="1:26" x14ac:dyDescent="0.2">
      <c r="A139" s="5"/>
      <c r="B139" s="159">
        <f t="shared" si="8"/>
        <v>0</v>
      </c>
      <c r="C139" s="6"/>
      <c r="D139" s="7">
        <f t="shared" si="6"/>
        <v>0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156"/>
      <c r="Z139" s="8">
        <f t="shared" si="7"/>
        <v>0</v>
      </c>
    </row>
    <row r="140" spans="1:26" x14ac:dyDescent="0.2">
      <c r="A140" s="5"/>
      <c r="B140" s="159">
        <f t="shared" si="8"/>
        <v>0</v>
      </c>
      <c r="C140" s="6"/>
      <c r="D140" s="7">
        <f t="shared" si="6"/>
        <v>0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156"/>
      <c r="Z140" s="8">
        <f t="shared" si="7"/>
        <v>0</v>
      </c>
    </row>
    <row r="141" spans="1:26" x14ac:dyDescent="0.2">
      <c r="A141" s="5"/>
      <c r="B141" s="159">
        <f t="shared" si="8"/>
        <v>0</v>
      </c>
      <c r="C141" s="6"/>
      <c r="D141" s="7">
        <f t="shared" si="6"/>
        <v>0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156"/>
      <c r="Z141" s="8">
        <f t="shared" si="7"/>
        <v>0</v>
      </c>
    </row>
    <row r="142" spans="1:26" x14ac:dyDescent="0.2">
      <c r="A142" s="5"/>
      <c r="B142" s="159">
        <f t="shared" si="8"/>
        <v>0</v>
      </c>
      <c r="C142" s="6"/>
      <c r="D142" s="7">
        <f t="shared" si="6"/>
        <v>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156"/>
      <c r="Z142" s="8">
        <f t="shared" si="7"/>
        <v>0</v>
      </c>
    </row>
    <row r="143" spans="1:26" x14ac:dyDescent="0.2">
      <c r="A143" s="5"/>
      <c r="B143" s="159">
        <f t="shared" si="8"/>
        <v>0</v>
      </c>
      <c r="C143" s="6"/>
      <c r="D143" s="7">
        <f t="shared" si="6"/>
        <v>0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156"/>
      <c r="Z143" s="8">
        <f t="shared" si="7"/>
        <v>0</v>
      </c>
    </row>
    <row r="144" spans="1:26" x14ac:dyDescent="0.2">
      <c r="A144" s="5"/>
      <c r="B144" s="159">
        <f t="shared" si="8"/>
        <v>0</v>
      </c>
      <c r="C144" s="6"/>
      <c r="D144" s="7">
        <f t="shared" si="6"/>
        <v>0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156"/>
      <c r="Z144" s="8">
        <f t="shared" si="7"/>
        <v>0</v>
      </c>
    </row>
    <row r="145" spans="1:26" x14ac:dyDescent="0.2">
      <c r="A145" s="5"/>
      <c r="B145" s="159">
        <f t="shared" si="8"/>
        <v>0</v>
      </c>
      <c r="C145" s="6"/>
      <c r="D145" s="7">
        <f t="shared" si="6"/>
        <v>0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156"/>
      <c r="Z145" s="8">
        <f t="shared" si="7"/>
        <v>0</v>
      </c>
    </row>
    <row r="146" spans="1:26" x14ac:dyDescent="0.2">
      <c r="A146" s="5"/>
      <c r="B146" s="159">
        <f t="shared" si="8"/>
        <v>0</v>
      </c>
      <c r="C146" s="6"/>
      <c r="D146" s="7">
        <f t="shared" si="6"/>
        <v>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156"/>
      <c r="Z146" s="8">
        <f t="shared" si="7"/>
        <v>0</v>
      </c>
    </row>
    <row r="147" spans="1:26" x14ac:dyDescent="0.2">
      <c r="A147" s="5"/>
      <c r="B147" s="159">
        <f t="shared" si="8"/>
        <v>0</v>
      </c>
      <c r="C147" s="6"/>
      <c r="D147" s="7">
        <f t="shared" si="6"/>
        <v>0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156"/>
      <c r="Z147" s="8">
        <f t="shared" si="7"/>
        <v>0</v>
      </c>
    </row>
    <row r="148" spans="1:26" x14ac:dyDescent="0.2">
      <c r="A148" s="5"/>
      <c r="B148" s="159">
        <f t="shared" si="8"/>
        <v>0</v>
      </c>
      <c r="C148" s="6"/>
      <c r="D148" s="7">
        <f t="shared" si="6"/>
        <v>0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156"/>
      <c r="Z148" s="8">
        <f t="shared" si="7"/>
        <v>0</v>
      </c>
    </row>
    <row r="149" spans="1:26" x14ac:dyDescent="0.2">
      <c r="A149" s="5"/>
      <c r="B149" s="159">
        <f t="shared" si="8"/>
        <v>0</v>
      </c>
      <c r="C149" s="6"/>
      <c r="D149" s="7">
        <f t="shared" si="6"/>
        <v>0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156"/>
      <c r="Z149" s="8">
        <f t="shared" si="7"/>
        <v>0</v>
      </c>
    </row>
    <row r="150" spans="1:26" x14ac:dyDescent="0.2">
      <c r="A150" s="5"/>
      <c r="B150" s="159">
        <f t="shared" si="8"/>
        <v>0</v>
      </c>
      <c r="C150" s="6"/>
      <c r="D150" s="7">
        <f t="shared" si="6"/>
        <v>0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156"/>
      <c r="Z150" s="8">
        <f t="shared" si="7"/>
        <v>0</v>
      </c>
    </row>
    <row r="151" spans="1:26" x14ac:dyDescent="0.2">
      <c r="A151" s="5"/>
      <c r="B151" s="159">
        <f t="shared" si="8"/>
        <v>0</v>
      </c>
      <c r="C151" s="6"/>
      <c r="D151" s="7">
        <f t="shared" si="6"/>
        <v>0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156"/>
      <c r="Z151" s="8">
        <f t="shared" si="7"/>
        <v>0</v>
      </c>
    </row>
    <row r="152" spans="1:26" x14ac:dyDescent="0.2">
      <c r="A152" s="5"/>
      <c r="B152" s="159">
        <f t="shared" si="8"/>
        <v>0</v>
      </c>
      <c r="C152" s="6"/>
      <c r="D152" s="7">
        <f t="shared" si="6"/>
        <v>0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156"/>
      <c r="Z152" s="8">
        <f t="shared" si="7"/>
        <v>0</v>
      </c>
    </row>
    <row r="153" spans="1:26" x14ac:dyDescent="0.2">
      <c r="A153" s="5"/>
      <c r="B153" s="159">
        <f t="shared" si="8"/>
        <v>0</v>
      </c>
      <c r="C153" s="6"/>
      <c r="D153" s="7">
        <f t="shared" si="6"/>
        <v>0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156"/>
      <c r="Z153" s="8">
        <f t="shared" si="7"/>
        <v>0</v>
      </c>
    </row>
    <row r="154" spans="1:26" x14ac:dyDescent="0.2">
      <c r="A154" s="5"/>
      <c r="B154" s="159">
        <f t="shared" si="8"/>
        <v>0</v>
      </c>
      <c r="C154" s="6"/>
      <c r="D154" s="7">
        <f t="shared" si="6"/>
        <v>0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156"/>
      <c r="Z154" s="8">
        <f t="shared" si="7"/>
        <v>0</v>
      </c>
    </row>
    <row r="155" spans="1:26" x14ac:dyDescent="0.2">
      <c r="A155" s="5"/>
      <c r="B155" s="159">
        <f t="shared" si="8"/>
        <v>0</v>
      </c>
      <c r="C155" s="6"/>
      <c r="D155" s="7">
        <f t="shared" si="6"/>
        <v>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156"/>
      <c r="Z155" s="8">
        <f t="shared" si="7"/>
        <v>0</v>
      </c>
    </row>
    <row r="156" spans="1:26" x14ac:dyDescent="0.2">
      <c r="A156" s="5"/>
      <c r="B156" s="159">
        <f t="shared" si="8"/>
        <v>0</v>
      </c>
      <c r="C156" s="6"/>
      <c r="D156" s="7">
        <f t="shared" si="6"/>
        <v>0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156"/>
      <c r="Z156" s="8">
        <f t="shared" si="7"/>
        <v>0</v>
      </c>
    </row>
    <row r="157" spans="1:26" x14ac:dyDescent="0.2">
      <c r="A157" s="5"/>
      <c r="B157" s="159">
        <f t="shared" si="8"/>
        <v>0</v>
      </c>
      <c r="C157" s="6"/>
      <c r="D157" s="7">
        <f t="shared" si="6"/>
        <v>0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156"/>
      <c r="Z157" s="8">
        <f t="shared" si="7"/>
        <v>0</v>
      </c>
    </row>
    <row r="158" spans="1:26" x14ac:dyDescent="0.2">
      <c r="A158" s="5"/>
      <c r="B158" s="159">
        <f t="shared" si="8"/>
        <v>0</v>
      </c>
      <c r="C158" s="6"/>
      <c r="D158" s="7">
        <f t="shared" si="6"/>
        <v>0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156"/>
      <c r="Z158" s="8">
        <f t="shared" si="7"/>
        <v>0</v>
      </c>
    </row>
    <row r="159" spans="1:26" x14ac:dyDescent="0.2">
      <c r="A159" s="5"/>
      <c r="B159" s="159">
        <f t="shared" si="8"/>
        <v>0</v>
      </c>
      <c r="C159" s="6"/>
      <c r="D159" s="7">
        <f t="shared" si="6"/>
        <v>0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156"/>
      <c r="Z159" s="8">
        <f t="shared" si="7"/>
        <v>0</v>
      </c>
    </row>
    <row r="160" spans="1:26" x14ac:dyDescent="0.2">
      <c r="A160" s="5"/>
      <c r="B160" s="159">
        <f t="shared" si="8"/>
        <v>0</v>
      </c>
      <c r="C160" s="6"/>
      <c r="D160" s="7">
        <f t="shared" si="6"/>
        <v>0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156"/>
      <c r="Z160" s="8">
        <f t="shared" si="7"/>
        <v>0</v>
      </c>
    </row>
    <row r="161" spans="1:26" x14ac:dyDescent="0.2">
      <c r="A161" s="5"/>
      <c r="B161" s="159">
        <f t="shared" si="8"/>
        <v>0</v>
      </c>
      <c r="C161" s="6"/>
      <c r="D161" s="7">
        <f t="shared" si="6"/>
        <v>0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156"/>
      <c r="Z161" s="8">
        <f t="shared" si="7"/>
        <v>0</v>
      </c>
    </row>
    <row r="162" spans="1:26" x14ac:dyDescent="0.2">
      <c r="A162" s="5"/>
      <c r="B162" s="159">
        <f t="shared" si="8"/>
        <v>0</v>
      </c>
      <c r="C162" s="6"/>
      <c r="D162" s="7">
        <f t="shared" si="6"/>
        <v>0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156"/>
      <c r="Z162" s="8">
        <f t="shared" si="7"/>
        <v>0</v>
      </c>
    </row>
    <row r="163" spans="1:26" x14ac:dyDescent="0.2">
      <c r="A163" s="5"/>
      <c r="B163" s="159">
        <f t="shared" si="8"/>
        <v>0</v>
      </c>
      <c r="C163" s="6"/>
      <c r="D163" s="7">
        <f t="shared" si="6"/>
        <v>0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156"/>
      <c r="Z163" s="8">
        <f t="shared" si="7"/>
        <v>0</v>
      </c>
    </row>
    <row r="164" spans="1:26" x14ac:dyDescent="0.2">
      <c r="A164" s="5"/>
      <c r="B164" s="159">
        <f t="shared" si="8"/>
        <v>0</v>
      </c>
      <c r="C164" s="6"/>
      <c r="D164" s="7">
        <f t="shared" si="6"/>
        <v>0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156"/>
      <c r="Z164" s="8">
        <f t="shared" si="7"/>
        <v>0</v>
      </c>
    </row>
    <row r="165" spans="1:26" x14ac:dyDescent="0.2">
      <c r="A165" s="5"/>
      <c r="B165" s="159">
        <f t="shared" si="8"/>
        <v>0</v>
      </c>
      <c r="C165" s="6"/>
      <c r="D165" s="7">
        <f t="shared" si="6"/>
        <v>0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156"/>
      <c r="Z165" s="8">
        <f t="shared" si="7"/>
        <v>0</v>
      </c>
    </row>
    <row r="166" spans="1:26" x14ac:dyDescent="0.2">
      <c r="A166" s="5"/>
      <c r="B166" s="159">
        <f t="shared" si="8"/>
        <v>0</v>
      </c>
      <c r="C166" s="6"/>
      <c r="D166" s="7">
        <f t="shared" si="6"/>
        <v>0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156"/>
      <c r="Z166" s="8">
        <f t="shared" si="7"/>
        <v>0</v>
      </c>
    </row>
    <row r="167" spans="1:26" x14ac:dyDescent="0.2">
      <c r="A167" s="5"/>
      <c r="B167" s="159">
        <f t="shared" si="8"/>
        <v>0</v>
      </c>
      <c r="C167" s="6"/>
      <c r="D167" s="7">
        <f t="shared" si="6"/>
        <v>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156"/>
      <c r="Z167" s="8">
        <f t="shared" si="7"/>
        <v>0</v>
      </c>
    </row>
    <row r="168" spans="1:26" x14ac:dyDescent="0.2">
      <c r="A168" s="5"/>
      <c r="B168" s="159">
        <f t="shared" si="8"/>
        <v>0</v>
      </c>
      <c r="C168" s="6"/>
      <c r="D168" s="7">
        <f t="shared" si="6"/>
        <v>0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156"/>
      <c r="Z168" s="8">
        <f t="shared" si="7"/>
        <v>0</v>
      </c>
    </row>
    <row r="169" spans="1:26" x14ac:dyDescent="0.2">
      <c r="A169" s="5"/>
      <c r="B169" s="159">
        <f t="shared" si="8"/>
        <v>0</v>
      </c>
      <c r="C169" s="6"/>
      <c r="D169" s="7">
        <f t="shared" si="6"/>
        <v>0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156"/>
      <c r="Z169" s="8">
        <f t="shared" si="7"/>
        <v>0</v>
      </c>
    </row>
    <row r="170" spans="1:26" x14ac:dyDescent="0.2">
      <c r="A170" s="5"/>
      <c r="B170" s="159">
        <f t="shared" si="8"/>
        <v>0</v>
      </c>
      <c r="C170" s="6"/>
      <c r="D170" s="7">
        <f t="shared" si="6"/>
        <v>0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156"/>
      <c r="Z170" s="8">
        <f t="shared" si="7"/>
        <v>0</v>
      </c>
    </row>
    <row r="171" spans="1:26" x14ac:dyDescent="0.2">
      <c r="A171" s="5"/>
      <c r="B171" s="159">
        <f t="shared" si="8"/>
        <v>0</v>
      </c>
      <c r="C171" s="6"/>
      <c r="D171" s="7">
        <f t="shared" si="6"/>
        <v>0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156"/>
      <c r="Z171" s="8">
        <f t="shared" si="7"/>
        <v>0</v>
      </c>
    </row>
    <row r="172" spans="1:26" x14ac:dyDescent="0.2">
      <c r="A172" s="5"/>
      <c r="B172" s="159">
        <f t="shared" si="8"/>
        <v>0</v>
      </c>
      <c r="C172" s="6"/>
      <c r="D172" s="7">
        <f t="shared" si="6"/>
        <v>0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156"/>
      <c r="Z172" s="8">
        <f t="shared" si="7"/>
        <v>0</v>
      </c>
    </row>
    <row r="173" spans="1:26" x14ac:dyDescent="0.2">
      <c r="A173" s="5"/>
      <c r="B173" s="159">
        <f t="shared" si="8"/>
        <v>0</v>
      </c>
      <c r="C173" s="6"/>
      <c r="D173" s="7">
        <f t="shared" si="6"/>
        <v>0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156"/>
      <c r="Z173" s="8">
        <f t="shared" si="7"/>
        <v>0</v>
      </c>
    </row>
    <row r="174" spans="1:26" x14ac:dyDescent="0.2">
      <c r="A174" s="5"/>
      <c r="B174" s="159">
        <f t="shared" si="8"/>
        <v>0</v>
      </c>
      <c r="C174" s="6"/>
      <c r="D174" s="7">
        <f t="shared" si="6"/>
        <v>0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156"/>
      <c r="Z174" s="8">
        <f t="shared" si="7"/>
        <v>0</v>
      </c>
    </row>
    <row r="175" spans="1:26" x14ac:dyDescent="0.2">
      <c r="A175" s="5"/>
      <c r="B175" s="159">
        <f t="shared" si="8"/>
        <v>0</v>
      </c>
      <c r="C175" s="6"/>
      <c r="D175" s="7">
        <f t="shared" si="6"/>
        <v>0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156"/>
      <c r="Z175" s="8">
        <f t="shared" si="7"/>
        <v>0</v>
      </c>
    </row>
    <row r="176" spans="1:26" x14ac:dyDescent="0.2">
      <c r="A176" s="5"/>
      <c r="B176" s="159">
        <f t="shared" si="8"/>
        <v>0</v>
      </c>
      <c r="C176" s="6"/>
      <c r="D176" s="7">
        <f t="shared" si="6"/>
        <v>0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156"/>
      <c r="Z176" s="8">
        <f t="shared" si="7"/>
        <v>0</v>
      </c>
    </row>
    <row r="177" spans="1:26" x14ac:dyDescent="0.2">
      <c r="A177" s="5"/>
      <c r="B177" s="159">
        <f t="shared" si="8"/>
        <v>0</v>
      </c>
      <c r="C177" s="6"/>
      <c r="D177" s="7">
        <f t="shared" si="6"/>
        <v>0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156"/>
      <c r="Z177" s="8">
        <f t="shared" si="7"/>
        <v>0</v>
      </c>
    </row>
    <row r="178" spans="1:26" x14ac:dyDescent="0.2">
      <c r="A178" s="5"/>
      <c r="B178" s="159">
        <f t="shared" si="8"/>
        <v>0</v>
      </c>
      <c r="C178" s="6"/>
      <c r="D178" s="7">
        <f t="shared" si="6"/>
        <v>0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156"/>
      <c r="Z178" s="8">
        <f t="shared" si="7"/>
        <v>0</v>
      </c>
    </row>
    <row r="179" spans="1:26" x14ac:dyDescent="0.2">
      <c r="A179" s="5"/>
      <c r="B179" s="159">
        <f t="shared" si="8"/>
        <v>0</v>
      </c>
      <c r="C179" s="6"/>
      <c r="D179" s="7">
        <f t="shared" si="6"/>
        <v>0</v>
      </c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156"/>
      <c r="Z179" s="8">
        <f t="shared" si="7"/>
        <v>0</v>
      </c>
    </row>
    <row r="180" spans="1:26" x14ac:dyDescent="0.2">
      <c r="A180" s="5"/>
      <c r="B180" s="159">
        <f t="shared" si="8"/>
        <v>0</v>
      </c>
      <c r="C180" s="6"/>
      <c r="D180" s="7">
        <f t="shared" si="6"/>
        <v>0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156"/>
      <c r="Z180" s="8">
        <f t="shared" si="7"/>
        <v>0</v>
      </c>
    </row>
    <row r="181" spans="1:26" x14ac:dyDescent="0.2">
      <c r="A181" s="5"/>
      <c r="B181" s="159">
        <f t="shared" si="8"/>
        <v>0</v>
      </c>
      <c r="C181" s="6"/>
      <c r="D181" s="7">
        <f t="shared" si="6"/>
        <v>0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156"/>
      <c r="Z181" s="8">
        <f t="shared" si="7"/>
        <v>0</v>
      </c>
    </row>
    <row r="182" spans="1:26" x14ac:dyDescent="0.2">
      <c r="A182" s="5"/>
      <c r="B182" s="159">
        <f t="shared" si="8"/>
        <v>0</v>
      </c>
      <c r="C182" s="6"/>
      <c r="D182" s="7">
        <f t="shared" si="6"/>
        <v>0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156"/>
      <c r="Z182" s="8">
        <f t="shared" si="7"/>
        <v>0</v>
      </c>
    </row>
    <row r="183" spans="1:26" x14ac:dyDescent="0.2">
      <c r="A183" s="5"/>
      <c r="B183" s="159">
        <f t="shared" si="8"/>
        <v>0</v>
      </c>
      <c r="C183" s="6"/>
      <c r="D183" s="7">
        <f t="shared" si="6"/>
        <v>0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156"/>
      <c r="Z183" s="8">
        <f t="shared" si="7"/>
        <v>0</v>
      </c>
    </row>
    <row r="184" spans="1:26" x14ac:dyDescent="0.2">
      <c r="A184" s="5"/>
      <c r="B184" s="159">
        <f t="shared" si="8"/>
        <v>0</v>
      </c>
      <c r="C184" s="6"/>
      <c r="D184" s="7">
        <f t="shared" si="6"/>
        <v>0</v>
      </c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156"/>
      <c r="Z184" s="8">
        <f t="shared" si="7"/>
        <v>0</v>
      </c>
    </row>
    <row r="185" spans="1:26" x14ac:dyDescent="0.2">
      <c r="A185" s="5"/>
      <c r="B185" s="159">
        <f t="shared" si="8"/>
        <v>0</v>
      </c>
      <c r="C185" s="6"/>
      <c r="D185" s="7">
        <f t="shared" si="6"/>
        <v>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156"/>
      <c r="Z185" s="8">
        <f t="shared" si="7"/>
        <v>0</v>
      </c>
    </row>
    <row r="186" spans="1:26" x14ac:dyDescent="0.2">
      <c r="A186" s="5"/>
      <c r="B186" s="159">
        <f t="shared" si="8"/>
        <v>0</v>
      </c>
      <c r="C186" s="6"/>
      <c r="D186" s="7">
        <f t="shared" si="6"/>
        <v>0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156"/>
      <c r="Z186" s="8">
        <f t="shared" si="7"/>
        <v>0</v>
      </c>
    </row>
    <row r="187" spans="1:26" x14ac:dyDescent="0.2">
      <c r="A187" s="5"/>
      <c r="B187" s="159">
        <f t="shared" si="8"/>
        <v>0</v>
      </c>
      <c r="C187" s="6"/>
      <c r="D187" s="7">
        <f t="shared" si="6"/>
        <v>0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156"/>
      <c r="Z187" s="8">
        <f t="shared" si="7"/>
        <v>0</v>
      </c>
    </row>
    <row r="188" spans="1:26" x14ac:dyDescent="0.2">
      <c r="A188" s="5"/>
      <c r="B188" s="159">
        <f t="shared" si="8"/>
        <v>0</v>
      </c>
      <c r="C188" s="6"/>
      <c r="D188" s="7">
        <f t="shared" si="6"/>
        <v>0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156"/>
      <c r="Z188" s="8">
        <f t="shared" si="7"/>
        <v>0</v>
      </c>
    </row>
    <row r="189" spans="1:26" x14ac:dyDescent="0.2">
      <c r="A189" s="5"/>
      <c r="B189" s="159">
        <f t="shared" si="8"/>
        <v>0</v>
      </c>
      <c r="C189" s="6"/>
      <c r="D189" s="7">
        <f t="shared" si="6"/>
        <v>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156"/>
      <c r="Z189" s="8">
        <f t="shared" si="7"/>
        <v>0</v>
      </c>
    </row>
    <row r="190" spans="1:26" x14ac:dyDescent="0.2">
      <c r="A190" s="5"/>
      <c r="B190" s="159">
        <f t="shared" si="8"/>
        <v>0</v>
      </c>
      <c r="C190" s="6"/>
      <c r="D190" s="7">
        <f t="shared" si="6"/>
        <v>0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156"/>
      <c r="Z190" s="8">
        <f t="shared" si="7"/>
        <v>0</v>
      </c>
    </row>
    <row r="191" spans="1:26" x14ac:dyDescent="0.2">
      <c r="A191" s="5"/>
      <c r="B191" s="159">
        <f t="shared" si="8"/>
        <v>0</v>
      </c>
      <c r="C191" s="6"/>
      <c r="D191" s="7">
        <f t="shared" si="6"/>
        <v>0</v>
      </c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156"/>
      <c r="Z191" s="8">
        <f t="shared" si="7"/>
        <v>0</v>
      </c>
    </row>
    <row r="192" spans="1:26" x14ac:dyDescent="0.2">
      <c r="A192" s="5"/>
      <c r="B192" s="159">
        <f t="shared" si="8"/>
        <v>0</v>
      </c>
      <c r="C192" s="6"/>
      <c r="D192" s="7">
        <f t="shared" si="6"/>
        <v>0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156"/>
      <c r="Z192" s="8">
        <f t="shared" si="7"/>
        <v>0</v>
      </c>
    </row>
    <row r="193" spans="1:26" x14ac:dyDescent="0.2">
      <c r="A193" s="5"/>
      <c r="B193" s="159">
        <f t="shared" si="8"/>
        <v>0</v>
      </c>
      <c r="C193" s="6"/>
      <c r="D193" s="7">
        <f t="shared" si="6"/>
        <v>0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156"/>
      <c r="Z193" s="8">
        <f t="shared" si="7"/>
        <v>0</v>
      </c>
    </row>
    <row r="194" spans="1:26" x14ac:dyDescent="0.2">
      <c r="A194" s="5"/>
      <c r="B194" s="159">
        <f t="shared" si="8"/>
        <v>0</v>
      </c>
      <c r="C194" s="6"/>
      <c r="D194" s="7">
        <f t="shared" si="6"/>
        <v>0</v>
      </c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156"/>
      <c r="Z194" s="8">
        <f t="shared" si="7"/>
        <v>0</v>
      </c>
    </row>
    <row r="195" spans="1:26" x14ac:dyDescent="0.2">
      <c r="A195" s="216" t="s">
        <v>259</v>
      </c>
      <c r="B195" s="159">
        <f t="shared" si="8"/>
        <v>0</v>
      </c>
      <c r="C195" s="6">
        <f>+المخزن!H11</f>
        <v>0</v>
      </c>
      <c r="D195" s="7">
        <f t="shared" ref="D195" si="9">+C195-Z195</f>
        <v>0</v>
      </c>
      <c r="E195" s="6"/>
      <c r="F195" s="6"/>
      <c r="G195" s="6"/>
      <c r="H195" s="6">
        <f>+المخزن!F11</f>
        <v>0</v>
      </c>
      <c r="I195" s="6">
        <f>+المخزن!G11</f>
        <v>0</v>
      </c>
      <c r="J195" s="6">
        <f>+المخزن!B11</f>
        <v>0</v>
      </c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156"/>
      <c r="Z195" s="8">
        <f t="shared" ref="Z195:Z199" si="10">SUM(E195:Y195)</f>
        <v>0</v>
      </c>
    </row>
    <row r="196" spans="1:26" x14ac:dyDescent="0.2">
      <c r="A196" s="216" t="s">
        <v>18</v>
      </c>
      <c r="B196" s="159">
        <f t="shared" ref="B196" si="11">+B195</f>
        <v>0</v>
      </c>
      <c r="C196" s="229">
        <f>+الاهلاك!M11</f>
        <v>0</v>
      </c>
      <c r="D196" s="7">
        <f t="shared" ref="D196:D200" si="12">+C196-Z196</f>
        <v>0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>
        <f>+C196</f>
        <v>0</v>
      </c>
      <c r="Y196" s="156"/>
      <c r="Z196" s="8">
        <f t="shared" si="10"/>
        <v>0</v>
      </c>
    </row>
    <row r="197" spans="1:26" x14ac:dyDescent="0.2">
      <c r="A197" s="216" t="s">
        <v>246</v>
      </c>
      <c r="B197" s="159">
        <f t="shared" ref="B197:B199" si="13">+B196</f>
        <v>0</v>
      </c>
      <c r="C197" s="215">
        <f>+مرتبات!M20</f>
        <v>0</v>
      </c>
      <c r="D197" s="7">
        <f t="shared" si="12"/>
        <v>0</v>
      </c>
      <c r="E197" s="6"/>
      <c r="F197" s="6"/>
      <c r="G197" s="6"/>
      <c r="H197" s="6"/>
      <c r="I197" s="6"/>
      <c r="J197" s="6"/>
      <c r="K197" s="6"/>
      <c r="L197" s="6"/>
      <c r="M197" s="6"/>
      <c r="N197" s="215">
        <f>+C197</f>
        <v>0</v>
      </c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156"/>
      <c r="Z197" s="8">
        <f t="shared" si="10"/>
        <v>0</v>
      </c>
    </row>
    <row r="198" spans="1:26" x14ac:dyDescent="0.2">
      <c r="A198" s="216" t="s">
        <v>231</v>
      </c>
      <c r="B198" s="159">
        <f t="shared" si="13"/>
        <v>0</v>
      </c>
      <c r="C198" s="215">
        <f>+مرتبات!O20</f>
        <v>0</v>
      </c>
      <c r="D198" s="7">
        <f t="shared" si="12"/>
        <v>0</v>
      </c>
      <c r="E198" s="215">
        <f>+مرتبات!D20</f>
        <v>0</v>
      </c>
      <c r="F198" s="215">
        <f>+مرتبات!F20</f>
        <v>0</v>
      </c>
      <c r="G198" s="215">
        <f>+مرتبات!E20</f>
        <v>0</v>
      </c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156"/>
      <c r="Z198" s="8">
        <f t="shared" si="10"/>
        <v>0</v>
      </c>
    </row>
    <row r="199" spans="1:26" ht="15" thickBot="1" x14ac:dyDescent="0.25">
      <c r="A199" s="9"/>
      <c r="B199" s="159">
        <f t="shared" si="13"/>
        <v>0</v>
      </c>
      <c r="C199" s="10"/>
      <c r="D199" s="7">
        <f t="shared" si="12"/>
        <v>0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57"/>
      <c r="Z199" s="8">
        <f t="shared" si="10"/>
        <v>0</v>
      </c>
    </row>
    <row r="200" spans="1:26" ht="15.75" thickTop="1" thickBot="1" x14ac:dyDescent="0.25">
      <c r="A200" s="13" t="s">
        <v>19</v>
      </c>
      <c r="B200" s="160"/>
      <c r="C200" s="11">
        <f t="shared" ref="C200:Y200" si="14">SUM(C2:C199)</f>
        <v>0</v>
      </c>
      <c r="D200" s="7">
        <f t="shared" si="12"/>
        <v>0</v>
      </c>
      <c r="E200" s="11">
        <f t="shared" si="14"/>
        <v>0</v>
      </c>
      <c r="F200" s="11">
        <f t="shared" si="14"/>
        <v>0</v>
      </c>
      <c r="G200" s="11">
        <f t="shared" si="14"/>
        <v>0</v>
      </c>
      <c r="H200" s="11">
        <f t="shared" si="14"/>
        <v>0</v>
      </c>
      <c r="I200" s="11">
        <f t="shared" si="14"/>
        <v>0</v>
      </c>
      <c r="J200" s="11">
        <f t="shared" si="14"/>
        <v>0</v>
      </c>
      <c r="K200" s="11">
        <f t="shared" si="14"/>
        <v>0</v>
      </c>
      <c r="L200" s="11">
        <f t="shared" si="14"/>
        <v>0</v>
      </c>
      <c r="M200" s="11">
        <f t="shared" si="14"/>
        <v>0</v>
      </c>
      <c r="N200" s="11">
        <f t="shared" si="14"/>
        <v>0</v>
      </c>
      <c r="O200" s="11">
        <f t="shared" si="14"/>
        <v>0</v>
      </c>
      <c r="P200" s="11">
        <f t="shared" si="14"/>
        <v>0</v>
      </c>
      <c r="Q200" s="11">
        <f t="shared" si="14"/>
        <v>0</v>
      </c>
      <c r="R200" s="11">
        <f t="shared" si="14"/>
        <v>0</v>
      </c>
      <c r="S200" s="11">
        <f t="shared" si="14"/>
        <v>0</v>
      </c>
      <c r="T200" s="11">
        <f t="shared" si="14"/>
        <v>0</v>
      </c>
      <c r="U200" s="11">
        <f t="shared" si="14"/>
        <v>0</v>
      </c>
      <c r="V200" s="11">
        <f t="shared" si="14"/>
        <v>0</v>
      </c>
      <c r="W200" s="11">
        <f t="shared" si="14"/>
        <v>0</v>
      </c>
      <c r="X200" s="11">
        <f t="shared" si="14"/>
        <v>0</v>
      </c>
      <c r="Y200" s="11">
        <f t="shared" si="14"/>
        <v>0</v>
      </c>
      <c r="Z200" s="12">
        <f>SUM(Z2:Z199)</f>
        <v>0</v>
      </c>
    </row>
    <row r="201" spans="1:26" ht="15" thickTop="1" x14ac:dyDescent="0.2"/>
    <row r="202" spans="1:26" ht="15" thickBot="1" x14ac:dyDescent="0.25"/>
    <row r="203" spans="1:26" ht="30" thickTop="1" thickBot="1" x14ac:dyDescent="0.25">
      <c r="C203" s="3" t="s">
        <v>1</v>
      </c>
      <c r="E203" s="1">
        <f>+E200</f>
        <v>0</v>
      </c>
    </row>
    <row r="204" spans="1:26" ht="30" thickTop="1" thickBot="1" x14ac:dyDescent="0.25">
      <c r="C204" s="3" t="s">
        <v>2</v>
      </c>
      <c r="E204" s="1">
        <f>+F200</f>
        <v>0</v>
      </c>
    </row>
    <row r="205" spans="1:26" ht="30" thickTop="1" thickBot="1" x14ac:dyDescent="0.25">
      <c r="C205" s="3" t="s">
        <v>3</v>
      </c>
      <c r="E205" s="1">
        <f>+G200</f>
        <v>0</v>
      </c>
    </row>
    <row r="206" spans="1:26" ht="15.75" thickTop="1" thickBot="1" x14ac:dyDescent="0.25">
      <c r="C206" s="3" t="s">
        <v>4</v>
      </c>
      <c r="E206" s="1">
        <f>+H200</f>
        <v>0</v>
      </c>
    </row>
    <row r="207" spans="1:26" ht="15.75" thickTop="1" thickBot="1" x14ac:dyDescent="0.25">
      <c r="C207" s="3" t="s">
        <v>5</v>
      </c>
      <c r="E207" s="1">
        <f>+I200</f>
        <v>0</v>
      </c>
    </row>
    <row r="208" spans="1:26" ht="30" thickTop="1" thickBot="1" x14ac:dyDescent="0.25">
      <c r="C208" s="3" t="s">
        <v>6</v>
      </c>
      <c r="E208" s="1">
        <f>+J200</f>
        <v>0</v>
      </c>
    </row>
    <row r="209" spans="3:5" ht="15.75" thickTop="1" thickBot="1" x14ac:dyDescent="0.25">
      <c r="C209" s="3" t="s">
        <v>7</v>
      </c>
      <c r="E209" s="1">
        <f>+K200</f>
        <v>0</v>
      </c>
    </row>
    <row r="210" spans="3:5" ht="30" thickTop="1" thickBot="1" x14ac:dyDescent="0.25">
      <c r="C210" s="3" t="s">
        <v>8</v>
      </c>
      <c r="E210" s="1">
        <f>+L200</f>
        <v>0</v>
      </c>
    </row>
    <row r="211" spans="3:5" ht="15.75" thickTop="1" thickBot="1" x14ac:dyDescent="0.25">
      <c r="C211" s="3" t="s">
        <v>9</v>
      </c>
      <c r="E211" s="1">
        <f>+M200</f>
        <v>0</v>
      </c>
    </row>
    <row r="212" spans="3:5" ht="15.75" thickTop="1" thickBot="1" x14ac:dyDescent="0.25">
      <c r="C212" s="3" t="s">
        <v>167</v>
      </c>
      <c r="E212" s="1">
        <f>+N200</f>
        <v>0</v>
      </c>
    </row>
    <row r="213" spans="3:5" ht="15.75" thickTop="1" thickBot="1" x14ac:dyDescent="0.25">
      <c r="C213" s="3" t="s">
        <v>168</v>
      </c>
      <c r="E213" s="1">
        <f>+O200</f>
        <v>0</v>
      </c>
    </row>
    <row r="214" spans="3:5" ht="15.75" thickTop="1" thickBot="1" x14ac:dyDescent="0.25">
      <c r="C214" s="3" t="s">
        <v>10</v>
      </c>
      <c r="E214" s="1">
        <f>+P200</f>
        <v>0</v>
      </c>
    </row>
    <row r="215" spans="3:5" ht="15.75" thickTop="1" thickBot="1" x14ac:dyDescent="0.25">
      <c r="C215" s="3" t="s">
        <v>11</v>
      </c>
      <c r="E215" s="1">
        <f>+Q200</f>
        <v>0</v>
      </c>
    </row>
    <row r="216" spans="3:5" ht="30" thickTop="1" thickBot="1" x14ac:dyDescent="0.25">
      <c r="C216" s="3" t="s">
        <v>12</v>
      </c>
      <c r="E216" s="1">
        <f>+R200</f>
        <v>0</v>
      </c>
    </row>
    <row r="217" spans="3:5" ht="30" thickTop="1" thickBot="1" x14ac:dyDescent="0.25">
      <c r="C217" s="3" t="s">
        <v>13</v>
      </c>
      <c r="E217" s="1">
        <f>+S200</f>
        <v>0</v>
      </c>
    </row>
    <row r="218" spans="3:5" ht="30" thickTop="1" thickBot="1" x14ac:dyDescent="0.25">
      <c r="C218" s="3" t="s">
        <v>14</v>
      </c>
      <c r="E218" s="1">
        <f>+T200</f>
        <v>0</v>
      </c>
    </row>
    <row r="219" spans="3:5" ht="30" thickTop="1" thickBot="1" x14ac:dyDescent="0.25">
      <c r="C219" s="3" t="s">
        <v>15</v>
      </c>
      <c r="E219" s="1">
        <f>+U200</f>
        <v>0</v>
      </c>
    </row>
    <row r="220" spans="3:5" ht="15.75" thickTop="1" thickBot="1" x14ac:dyDescent="0.25">
      <c r="C220" s="3" t="s">
        <v>16</v>
      </c>
      <c r="E220" s="1">
        <f>+V200</f>
        <v>0</v>
      </c>
    </row>
    <row r="221" spans="3:5" ht="30" thickTop="1" thickBot="1" x14ac:dyDescent="0.25">
      <c r="C221" s="3" t="s">
        <v>17</v>
      </c>
      <c r="E221" s="1">
        <f>+W200</f>
        <v>0</v>
      </c>
    </row>
    <row r="222" spans="3:5" ht="15.75" thickTop="1" thickBot="1" x14ac:dyDescent="0.25">
      <c r="C222" s="3" t="s">
        <v>18</v>
      </c>
      <c r="E222" s="1">
        <f>+X200</f>
        <v>0</v>
      </c>
    </row>
    <row r="223" spans="3:5" ht="15.75" thickTop="1" thickBot="1" x14ac:dyDescent="0.25">
      <c r="C223" s="158" t="s">
        <v>55</v>
      </c>
      <c r="E223" s="1">
        <f>+Y200</f>
        <v>0</v>
      </c>
    </row>
    <row r="224" spans="3:5" ht="15" thickTop="1" x14ac:dyDescent="0.2">
      <c r="C224" s="4" t="s">
        <v>19</v>
      </c>
      <c r="E224" s="1">
        <f>+Z200</f>
        <v>0</v>
      </c>
    </row>
  </sheetData>
  <conditionalFormatting sqref="D199:D200 D2:D194">
    <cfRule type="cellIs" dxfId="145" priority="11" operator="lessThan">
      <formula>0</formula>
    </cfRule>
    <cfRule type="cellIs" dxfId="144" priority="12" operator="greaterThan">
      <formula>0</formula>
    </cfRule>
  </conditionalFormatting>
  <conditionalFormatting sqref="D198">
    <cfRule type="cellIs" dxfId="143" priority="9" operator="lessThan">
      <formula>0</formula>
    </cfRule>
    <cfRule type="cellIs" dxfId="142" priority="10" operator="greaterThan">
      <formula>0</formula>
    </cfRule>
  </conditionalFormatting>
  <conditionalFormatting sqref="D197">
    <cfRule type="cellIs" dxfId="141" priority="7" operator="lessThan">
      <formula>0</formula>
    </cfRule>
    <cfRule type="cellIs" dxfId="140" priority="8" operator="greaterThan">
      <formula>0</formula>
    </cfRule>
  </conditionalFormatting>
  <conditionalFormatting sqref="D196">
    <cfRule type="cellIs" dxfId="139" priority="5" operator="lessThan">
      <formula>0</formula>
    </cfRule>
    <cfRule type="cellIs" dxfId="138" priority="6" operator="greaterThan">
      <formula>0</formula>
    </cfRule>
  </conditionalFormatting>
  <conditionalFormatting sqref="D195">
    <cfRule type="cellIs" dxfId="137" priority="3" operator="lessThan">
      <formula>0</formula>
    </cfRule>
    <cfRule type="cellIs" dxfId="136" priority="4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Z224"/>
  <sheetViews>
    <sheetView rightToLeft="1" workbookViewId="0">
      <pane xSplit="4" ySplit="1" topLeftCell="E2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B1" sqref="B1:B1048576"/>
    </sheetView>
  </sheetViews>
  <sheetFormatPr defaultRowHeight="14.25" x14ac:dyDescent="0.2"/>
  <cols>
    <col min="1" max="3" width="9" style="1"/>
    <col min="4" max="4" width="4.875" style="1" customWidth="1"/>
    <col min="5" max="7" width="9" style="1"/>
    <col min="8" max="8" width="9" style="1" customWidth="1"/>
    <col min="9" max="15" width="9" style="1"/>
    <col min="16" max="17" width="8.25" style="1" customWidth="1"/>
    <col min="18" max="21" width="9" style="1"/>
    <col min="22" max="22" width="8.125" style="1" customWidth="1"/>
    <col min="23" max="23" width="9" style="1"/>
    <col min="24" max="25" width="8.625" style="1" customWidth="1"/>
    <col min="26" max="16384" width="9" style="1"/>
  </cols>
  <sheetData>
    <row r="1" spans="1:26" s="2" customFormat="1" ht="33" customHeight="1" x14ac:dyDescent="0.2">
      <c r="A1" s="14" t="s">
        <v>0</v>
      </c>
      <c r="B1" s="14" t="s">
        <v>200</v>
      </c>
      <c r="C1" s="14" t="s">
        <v>19</v>
      </c>
      <c r="D1" s="14" t="s">
        <v>20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9</v>
      </c>
      <c r="N1" s="14" t="s">
        <v>167</v>
      </c>
      <c r="O1" s="14" t="s">
        <v>168</v>
      </c>
      <c r="P1" s="14" t="s">
        <v>10</v>
      </c>
      <c r="Q1" s="14" t="s">
        <v>11</v>
      </c>
      <c r="R1" s="14" t="s">
        <v>12</v>
      </c>
      <c r="S1" s="14" t="s">
        <v>13</v>
      </c>
      <c r="T1" s="14" t="s">
        <v>14</v>
      </c>
      <c r="U1" s="14" t="s">
        <v>15</v>
      </c>
      <c r="V1" s="14" t="s">
        <v>16</v>
      </c>
      <c r="W1" s="14" t="s">
        <v>17</v>
      </c>
      <c r="X1" s="14" t="s">
        <v>18</v>
      </c>
      <c r="Y1" s="14" t="s">
        <v>55</v>
      </c>
      <c r="Z1" s="14" t="s">
        <v>19</v>
      </c>
    </row>
    <row r="2" spans="1:26" x14ac:dyDescent="0.2">
      <c r="A2" s="5"/>
      <c r="B2" s="159"/>
      <c r="C2" s="6"/>
      <c r="D2" s="7">
        <f>+C2-Z2</f>
        <v>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156"/>
      <c r="Z2" s="8">
        <f>SUM(E2:Y2)</f>
        <v>0</v>
      </c>
    </row>
    <row r="3" spans="1:26" x14ac:dyDescent="0.2">
      <c r="A3" s="5"/>
      <c r="B3" s="159">
        <f t="shared" ref="B3:B67" si="0">+B2</f>
        <v>0</v>
      </c>
      <c r="C3" s="6"/>
      <c r="D3" s="7">
        <f t="shared" ref="D3:D66" si="1">+C3-Z3</f>
        <v>0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156"/>
      <c r="Z3" s="8">
        <f t="shared" ref="Z3:Z66" si="2">SUM(E3:Y3)</f>
        <v>0</v>
      </c>
    </row>
    <row r="4" spans="1:26" x14ac:dyDescent="0.2">
      <c r="A4" s="5"/>
      <c r="B4" s="159">
        <f t="shared" si="0"/>
        <v>0</v>
      </c>
      <c r="C4" s="6"/>
      <c r="D4" s="7">
        <f t="shared" si="1"/>
        <v>0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156"/>
      <c r="Z4" s="8">
        <f t="shared" si="2"/>
        <v>0</v>
      </c>
    </row>
    <row r="5" spans="1:26" x14ac:dyDescent="0.2">
      <c r="A5" s="5"/>
      <c r="B5" s="159">
        <f t="shared" si="0"/>
        <v>0</v>
      </c>
      <c r="C5" s="6"/>
      <c r="D5" s="7">
        <f t="shared" si="1"/>
        <v>0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156"/>
      <c r="Z5" s="8">
        <f t="shared" si="2"/>
        <v>0</v>
      </c>
    </row>
    <row r="6" spans="1:26" x14ac:dyDescent="0.2">
      <c r="A6" s="5"/>
      <c r="B6" s="159">
        <f t="shared" si="0"/>
        <v>0</v>
      </c>
      <c r="C6" s="6"/>
      <c r="D6" s="7">
        <f t="shared" si="1"/>
        <v>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156"/>
      <c r="Z6" s="8">
        <f t="shared" si="2"/>
        <v>0</v>
      </c>
    </row>
    <row r="7" spans="1:26" x14ac:dyDescent="0.2">
      <c r="A7" s="5"/>
      <c r="B7" s="159">
        <f t="shared" si="0"/>
        <v>0</v>
      </c>
      <c r="C7" s="6"/>
      <c r="D7" s="7">
        <f t="shared" si="1"/>
        <v>0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156"/>
      <c r="Z7" s="8">
        <f t="shared" si="2"/>
        <v>0</v>
      </c>
    </row>
    <row r="8" spans="1:26" x14ac:dyDescent="0.2">
      <c r="A8" s="5"/>
      <c r="B8" s="159">
        <f t="shared" si="0"/>
        <v>0</v>
      </c>
      <c r="C8" s="6"/>
      <c r="D8" s="7">
        <f t="shared" si="1"/>
        <v>0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156"/>
      <c r="Z8" s="8">
        <f t="shared" si="2"/>
        <v>0</v>
      </c>
    </row>
    <row r="9" spans="1:26" x14ac:dyDescent="0.2">
      <c r="A9" s="5"/>
      <c r="B9" s="159">
        <f t="shared" si="0"/>
        <v>0</v>
      </c>
      <c r="C9" s="6"/>
      <c r="D9" s="7">
        <f t="shared" si="1"/>
        <v>0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156"/>
      <c r="Z9" s="8">
        <f t="shared" si="2"/>
        <v>0</v>
      </c>
    </row>
    <row r="10" spans="1:26" x14ac:dyDescent="0.2">
      <c r="A10" s="5"/>
      <c r="B10" s="159">
        <f t="shared" si="0"/>
        <v>0</v>
      </c>
      <c r="C10" s="6"/>
      <c r="D10" s="7">
        <f t="shared" si="1"/>
        <v>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156"/>
      <c r="Z10" s="8">
        <f t="shared" si="2"/>
        <v>0</v>
      </c>
    </row>
    <row r="11" spans="1:26" x14ac:dyDescent="0.2">
      <c r="A11" s="5"/>
      <c r="B11" s="159">
        <f t="shared" si="0"/>
        <v>0</v>
      </c>
      <c r="C11" s="6"/>
      <c r="D11" s="7">
        <f t="shared" si="1"/>
        <v>0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156"/>
      <c r="Z11" s="8">
        <f t="shared" si="2"/>
        <v>0</v>
      </c>
    </row>
    <row r="12" spans="1:26" x14ac:dyDescent="0.2">
      <c r="A12" s="5"/>
      <c r="B12" s="159">
        <f t="shared" si="0"/>
        <v>0</v>
      </c>
      <c r="C12" s="6"/>
      <c r="D12" s="7">
        <f t="shared" si="1"/>
        <v>0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156"/>
      <c r="Z12" s="8">
        <f t="shared" si="2"/>
        <v>0</v>
      </c>
    </row>
    <row r="13" spans="1:26" x14ac:dyDescent="0.2">
      <c r="A13" s="5"/>
      <c r="B13" s="159">
        <f t="shared" si="0"/>
        <v>0</v>
      </c>
      <c r="C13" s="6"/>
      <c r="D13" s="7">
        <f t="shared" si="1"/>
        <v>0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156"/>
      <c r="Z13" s="8">
        <f t="shared" si="2"/>
        <v>0</v>
      </c>
    </row>
    <row r="14" spans="1:26" x14ac:dyDescent="0.2">
      <c r="A14" s="5"/>
      <c r="B14" s="159">
        <f t="shared" si="0"/>
        <v>0</v>
      </c>
      <c r="C14" s="6"/>
      <c r="D14" s="7">
        <f t="shared" si="1"/>
        <v>0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156"/>
      <c r="Z14" s="8">
        <f t="shared" si="2"/>
        <v>0</v>
      </c>
    </row>
    <row r="15" spans="1:26" x14ac:dyDescent="0.2">
      <c r="A15" s="5"/>
      <c r="B15" s="159">
        <f t="shared" si="0"/>
        <v>0</v>
      </c>
      <c r="C15" s="6"/>
      <c r="D15" s="7">
        <f t="shared" si="1"/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156"/>
      <c r="Z15" s="8">
        <f t="shared" si="2"/>
        <v>0</v>
      </c>
    </row>
    <row r="16" spans="1:26" x14ac:dyDescent="0.2">
      <c r="A16" s="5"/>
      <c r="B16" s="159">
        <f t="shared" si="0"/>
        <v>0</v>
      </c>
      <c r="C16" s="6"/>
      <c r="D16" s="7">
        <f t="shared" si="1"/>
        <v>0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156"/>
      <c r="Z16" s="8">
        <f t="shared" si="2"/>
        <v>0</v>
      </c>
    </row>
    <row r="17" spans="1:26" x14ac:dyDescent="0.2">
      <c r="A17" s="5"/>
      <c r="B17" s="159">
        <f t="shared" si="0"/>
        <v>0</v>
      </c>
      <c r="C17" s="6"/>
      <c r="D17" s="7">
        <f t="shared" si="1"/>
        <v>0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156"/>
      <c r="Z17" s="8">
        <f t="shared" si="2"/>
        <v>0</v>
      </c>
    </row>
    <row r="18" spans="1:26" x14ac:dyDescent="0.2">
      <c r="A18" s="5"/>
      <c r="B18" s="159">
        <f t="shared" si="0"/>
        <v>0</v>
      </c>
      <c r="C18" s="6"/>
      <c r="D18" s="7">
        <f t="shared" si="1"/>
        <v>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156"/>
      <c r="Z18" s="8">
        <f t="shared" si="2"/>
        <v>0</v>
      </c>
    </row>
    <row r="19" spans="1:26" x14ac:dyDescent="0.2">
      <c r="A19" s="5"/>
      <c r="B19" s="159">
        <f t="shared" si="0"/>
        <v>0</v>
      </c>
      <c r="C19" s="6"/>
      <c r="D19" s="7">
        <f t="shared" si="1"/>
        <v>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156"/>
      <c r="Z19" s="8">
        <f t="shared" si="2"/>
        <v>0</v>
      </c>
    </row>
    <row r="20" spans="1:26" x14ac:dyDescent="0.2">
      <c r="A20" s="5"/>
      <c r="B20" s="159">
        <f t="shared" si="0"/>
        <v>0</v>
      </c>
      <c r="C20" s="6"/>
      <c r="D20" s="7">
        <f t="shared" si="1"/>
        <v>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156"/>
      <c r="Z20" s="8">
        <f t="shared" si="2"/>
        <v>0</v>
      </c>
    </row>
    <row r="21" spans="1:26" x14ac:dyDescent="0.2">
      <c r="A21" s="5"/>
      <c r="B21" s="159">
        <f t="shared" si="0"/>
        <v>0</v>
      </c>
      <c r="C21" s="6"/>
      <c r="D21" s="7">
        <f t="shared" si="1"/>
        <v>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156"/>
      <c r="Z21" s="8">
        <f t="shared" si="2"/>
        <v>0</v>
      </c>
    </row>
    <row r="22" spans="1:26" x14ac:dyDescent="0.2">
      <c r="A22" s="5"/>
      <c r="B22" s="159">
        <f t="shared" si="0"/>
        <v>0</v>
      </c>
      <c r="C22" s="6"/>
      <c r="D22" s="7">
        <f t="shared" si="1"/>
        <v>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156"/>
      <c r="Z22" s="8">
        <f t="shared" si="2"/>
        <v>0</v>
      </c>
    </row>
    <row r="23" spans="1:26" x14ac:dyDescent="0.2">
      <c r="A23" s="5"/>
      <c r="B23" s="159">
        <f t="shared" si="0"/>
        <v>0</v>
      </c>
      <c r="C23" s="6"/>
      <c r="D23" s="7">
        <f t="shared" si="1"/>
        <v>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156"/>
      <c r="Z23" s="8">
        <f t="shared" si="2"/>
        <v>0</v>
      </c>
    </row>
    <row r="24" spans="1:26" x14ac:dyDescent="0.2">
      <c r="A24" s="5"/>
      <c r="B24" s="159">
        <f t="shared" si="0"/>
        <v>0</v>
      </c>
      <c r="C24" s="6"/>
      <c r="D24" s="7">
        <f t="shared" si="1"/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156"/>
      <c r="Z24" s="8">
        <f t="shared" si="2"/>
        <v>0</v>
      </c>
    </row>
    <row r="25" spans="1:26" x14ac:dyDescent="0.2">
      <c r="A25" s="5"/>
      <c r="B25" s="159">
        <f t="shared" si="0"/>
        <v>0</v>
      </c>
      <c r="C25" s="6"/>
      <c r="D25" s="7">
        <f t="shared" si="1"/>
        <v>0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156"/>
      <c r="Z25" s="8">
        <f t="shared" si="2"/>
        <v>0</v>
      </c>
    </row>
    <row r="26" spans="1:26" x14ac:dyDescent="0.2">
      <c r="A26" s="5"/>
      <c r="B26" s="159">
        <f t="shared" si="0"/>
        <v>0</v>
      </c>
      <c r="C26" s="6"/>
      <c r="D26" s="7">
        <f t="shared" si="1"/>
        <v>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156"/>
      <c r="Z26" s="8">
        <f t="shared" si="2"/>
        <v>0</v>
      </c>
    </row>
    <row r="27" spans="1:26" x14ac:dyDescent="0.2">
      <c r="A27" s="5"/>
      <c r="B27" s="159">
        <f t="shared" si="0"/>
        <v>0</v>
      </c>
      <c r="C27" s="6"/>
      <c r="D27" s="7">
        <f t="shared" si="1"/>
        <v>0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156"/>
      <c r="Z27" s="8">
        <f t="shared" si="2"/>
        <v>0</v>
      </c>
    </row>
    <row r="28" spans="1:26" x14ac:dyDescent="0.2">
      <c r="A28" s="5"/>
      <c r="B28" s="159">
        <f t="shared" si="0"/>
        <v>0</v>
      </c>
      <c r="C28" s="6"/>
      <c r="D28" s="7">
        <f t="shared" si="1"/>
        <v>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156"/>
      <c r="Z28" s="8">
        <f t="shared" si="2"/>
        <v>0</v>
      </c>
    </row>
    <row r="29" spans="1:26" x14ac:dyDescent="0.2">
      <c r="A29" s="5"/>
      <c r="B29" s="159">
        <f t="shared" si="0"/>
        <v>0</v>
      </c>
      <c r="C29" s="6"/>
      <c r="D29" s="7">
        <f>+C29-Z29</f>
        <v>0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156"/>
      <c r="Z29" s="8">
        <f t="shared" si="2"/>
        <v>0</v>
      </c>
    </row>
    <row r="30" spans="1:26" x14ac:dyDescent="0.2">
      <c r="A30" s="5"/>
      <c r="B30" s="159">
        <f t="shared" si="0"/>
        <v>0</v>
      </c>
      <c r="C30" s="6"/>
      <c r="D30" s="7">
        <f t="shared" si="1"/>
        <v>0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156"/>
      <c r="Z30" s="8">
        <f t="shared" si="2"/>
        <v>0</v>
      </c>
    </row>
    <row r="31" spans="1:26" x14ac:dyDescent="0.2">
      <c r="A31" s="5"/>
      <c r="B31" s="159">
        <f t="shared" si="0"/>
        <v>0</v>
      </c>
      <c r="C31" s="6"/>
      <c r="D31" s="7">
        <f t="shared" si="1"/>
        <v>0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156"/>
      <c r="Z31" s="8">
        <f t="shared" si="2"/>
        <v>0</v>
      </c>
    </row>
    <row r="32" spans="1:26" x14ac:dyDescent="0.2">
      <c r="A32" s="5"/>
      <c r="B32" s="159">
        <f t="shared" si="0"/>
        <v>0</v>
      </c>
      <c r="C32" s="6"/>
      <c r="D32" s="7">
        <f t="shared" si="1"/>
        <v>0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156"/>
      <c r="Z32" s="8">
        <f t="shared" si="2"/>
        <v>0</v>
      </c>
    </row>
    <row r="33" spans="1:26" x14ac:dyDescent="0.2">
      <c r="A33" s="5"/>
      <c r="B33" s="159">
        <f t="shared" si="0"/>
        <v>0</v>
      </c>
      <c r="C33" s="6"/>
      <c r="D33" s="7">
        <f t="shared" si="1"/>
        <v>0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156"/>
      <c r="Z33" s="8">
        <f t="shared" si="2"/>
        <v>0</v>
      </c>
    </row>
    <row r="34" spans="1:26" x14ac:dyDescent="0.2">
      <c r="A34" s="5"/>
      <c r="B34" s="159">
        <f t="shared" si="0"/>
        <v>0</v>
      </c>
      <c r="C34" s="6"/>
      <c r="D34" s="7">
        <f t="shared" si="1"/>
        <v>0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156"/>
      <c r="Z34" s="8">
        <f t="shared" si="2"/>
        <v>0</v>
      </c>
    </row>
    <row r="35" spans="1:26" x14ac:dyDescent="0.2">
      <c r="A35" s="5"/>
      <c r="B35" s="159">
        <f t="shared" si="0"/>
        <v>0</v>
      </c>
      <c r="C35" s="6"/>
      <c r="D35" s="7">
        <f t="shared" si="1"/>
        <v>0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156"/>
      <c r="Z35" s="8">
        <f t="shared" si="2"/>
        <v>0</v>
      </c>
    </row>
    <row r="36" spans="1:26" x14ac:dyDescent="0.2">
      <c r="A36" s="5"/>
      <c r="B36" s="159">
        <f t="shared" si="0"/>
        <v>0</v>
      </c>
      <c r="C36" s="6"/>
      <c r="D36" s="7">
        <f t="shared" si="1"/>
        <v>0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156"/>
      <c r="Z36" s="8">
        <f t="shared" si="2"/>
        <v>0</v>
      </c>
    </row>
    <row r="37" spans="1:26" x14ac:dyDescent="0.2">
      <c r="A37" s="5"/>
      <c r="B37" s="159">
        <f t="shared" si="0"/>
        <v>0</v>
      </c>
      <c r="C37" s="6"/>
      <c r="D37" s="7">
        <f t="shared" si="1"/>
        <v>0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156"/>
      <c r="Z37" s="8">
        <f t="shared" si="2"/>
        <v>0</v>
      </c>
    </row>
    <row r="38" spans="1:26" x14ac:dyDescent="0.2">
      <c r="A38" s="5"/>
      <c r="B38" s="159">
        <f t="shared" si="0"/>
        <v>0</v>
      </c>
      <c r="C38" s="6"/>
      <c r="D38" s="7">
        <f t="shared" si="1"/>
        <v>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156"/>
      <c r="Z38" s="8">
        <f t="shared" si="2"/>
        <v>0</v>
      </c>
    </row>
    <row r="39" spans="1:26" x14ac:dyDescent="0.2">
      <c r="A39" s="5"/>
      <c r="B39" s="159">
        <f t="shared" si="0"/>
        <v>0</v>
      </c>
      <c r="C39" s="6"/>
      <c r="D39" s="7">
        <f t="shared" si="1"/>
        <v>0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156"/>
      <c r="Z39" s="8">
        <f t="shared" si="2"/>
        <v>0</v>
      </c>
    </row>
    <row r="40" spans="1:26" x14ac:dyDescent="0.2">
      <c r="A40" s="5"/>
      <c r="B40" s="159">
        <f t="shared" si="0"/>
        <v>0</v>
      </c>
      <c r="C40" s="6"/>
      <c r="D40" s="7">
        <f t="shared" si="1"/>
        <v>0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156"/>
      <c r="Z40" s="8">
        <f t="shared" si="2"/>
        <v>0</v>
      </c>
    </row>
    <row r="41" spans="1:26" x14ac:dyDescent="0.2">
      <c r="A41" s="5"/>
      <c r="B41" s="159">
        <f t="shared" si="0"/>
        <v>0</v>
      </c>
      <c r="C41" s="6"/>
      <c r="D41" s="7">
        <f t="shared" si="1"/>
        <v>0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156"/>
      <c r="Z41" s="8">
        <f t="shared" si="2"/>
        <v>0</v>
      </c>
    </row>
    <row r="42" spans="1:26" x14ac:dyDescent="0.2">
      <c r="A42" s="5"/>
      <c r="B42" s="159">
        <f t="shared" si="0"/>
        <v>0</v>
      </c>
      <c r="C42" s="6"/>
      <c r="D42" s="7">
        <f t="shared" si="1"/>
        <v>0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156"/>
      <c r="Z42" s="8">
        <f t="shared" si="2"/>
        <v>0</v>
      </c>
    </row>
    <row r="43" spans="1:26" x14ac:dyDescent="0.2">
      <c r="A43" s="5"/>
      <c r="B43" s="159">
        <f t="shared" si="0"/>
        <v>0</v>
      </c>
      <c r="C43" s="6"/>
      <c r="D43" s="7">
        <f t="shared" si="1"/>
        <v>0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156"/>
      <c r="Z43" s="8">
        <f t="shared" si="2"/>
        <v>0</v>
      </c>
    </row>
    <row r="44" spans="1:26" x14ac:dyDescent="0.2">
      <c r="A44" s="5"/>
      <c r="B44" s="159">
        <f t="shared" si="0"/>
        <v>0</v>
      </c>
      <c r="C44" s="6"/>
      <c r="D44" s="7">
        <f t="shared" si="1"/>
        <v>0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156"/>
      <c r="Z44" s="8">
        <f t="shared" si="2"/>
        <v>0</v>
      </c>
    </row>
    <row r="45" spans="1:26" x14ac:dyDescent="0.2">
      <c r="A45" s="5"/>
      <c r="B45" s="159">
        <f t="shared" si="0"/>
        <v>0</v>
      </c>
      <c r="C45" s="6"/>
      <c r="D45" s="7">
        <f t="shared" si="1"/>
        <v>0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156"/>
      <c r="Z45" s="8">
        <f t="shared" si="2"/>
        <v>0</v>
      </c>
    </row>
    <row r="46" spans="1:26" x14ac:dyDescent="0.2">
      <c r="A46" s="5"/>
      <c r="B46" s="159">
        <f t="shared" si="0"/>
        <v>0</v>
      </c>
      <c r="C46" s="6"/>
      <c r="D46" s="7">
        <f t="shared" si="1"/>
        <v>0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156"/>
      <c r="Z46" s="8">
        <f t="shared" si="2"/>
        <v>0</v>
      </c>
    </row>
    <row r="47" spans="1:26" x14ac:dyDescent="0.2">
      <c r="A47" s="5"/>
      <c r="B47" s="159">
        <f t="shared" si="0"/>
        <v>0</v>
      </c>
      <c r="C47" s="6"/>
      <c r="D47" s="7">
        <f t="shared" si="1"/>
        <v>0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156"/>
      <c r="Z47" s="8">
        <f t="shared" si="2"/>
        <v>0</v>
      </c>
    </row>
    <row r="48" spans="1:26" x14ac:dyDescent="0.2">
      <c r="A48" s="5"/>
      <c r="B48" s="159">
        <f t="shared" si="0"/>
        <v>0</v>
      </c>
      <c r="C48" s="6"/>
      <c r="D48" s="7">
        <f t="shared" si="1"/>
        <v>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156"/>
      <c r="Z48" s="8">
        <f t="shared" si="2"/>
        <v>0</v>
      </c>
    </row>
    <row r="49" spans="1:26" x14ac:dyDescent="0.2">
      <c r="A49" s="5"/>
      <c r="B49" s="159">
        <f t="shared" si="0"/>
        <v>0</v>
      </c>
      <c r="C49" s="6"/>
      <c r="D49" s="7">
        <f t="shared" si="1"/>
        <v>0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156"/>
      <c r="Z49" s="8">
        <f t="shared" si="2"/>
        <v>0</v>
      </c>
    </row>
    <row r="50" spans="1:26" x14ac:dyDescent="0.2">
      <c r="A50" s="5"/>
      <c r="B50" s="159">
        <f t="shared" si="0"/>
        <v>0</v>
      </c>
      <c r="C50" s="6"/>
      <c r="D50" s="7">
        <f t="shared" si="1"/>
        <v>0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156"/>
      <c r="Z50" s="8">
        <f t="shared" si="2"/>
        <v>0</v>
      </c>
    </row>
    <row r="51" spans="1:26" x14ac:dyDescent="0.2">
      <c r="A51" s="5"/>
      <c r="B51" s="159">
        <f t="shared" si="0"/>
        <v>0</v>
      </c>
      <c r="C51" s="6"/>
      <c r="D51" s="7">
        <f t="shared" si="1"/>
        <v>0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156"/>
      <c r="Z51" s="8">
        <f t="shared" si="2"/>
        <v>0</v>
      </c>
    </row>
    <row r="52" spans="1:26" x14ac:dyDescent="0.2">
      <c r="A52" s="5"/>
      <c r="B52" s="159">
        <f t="shared" si="0"/>
        <v>0</v>
      </c>
      <c r="C52" s="6"/>
      <c r="D52" s="7">
        <f t="shared" si="1"/>
        <v>0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156"/>
      <c r="Z52" s="8">
        <f t="shared" si="2"/>
        <v>0</v>
      </c>
    </row>
    <row r="53" spans="1:26" x14ac:dyDescent="0.2">
      <c r="A53" s="5"/>
      <c r="B53" s="159">
        <f t="shared" si="0"/>
        <v>0</v>
      </c>
      <c r="C53" s="6"/>
      <c r="D53" s="7">
        <f t="shared" si="1"/>
        <v>0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156"/>
      <c r="Z53" s="8">
        <f t="shared" si="2"/>
        <v>0</v>
      </c>
    </row>
    <row r="54" spans="1:26" x14ac:dyDescent="0.2">
      <c r="A54" s="5"/>
      <c r="B54" s="159">
        <f t="shared" si="0"/>
        <v>0</v>
      </c>
      <c r="C54" s="6"/>
      <c r="D54" s="7">
        <f t="shared" si="1"/>
        <v>0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156"/>
      <c r="Z54" s="8">
        <f t="shared" si="2"/>
        <v>0</v>
      </c>
    </row>
    <row r="55" spans="1:26" x14ac:dyDescent="0.2">
      <c r="A55" s="5"/>
      <c r="B55" s="159">
        <f t="shared" si="0"/>
        <v>0</v>
      </c>
      <c r="C55" s="6"/>
      <c r="D55" s="7">
        <f t="shared" si="1"/>
        <v>0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156"/>
      <c r="Z55" s="8">
        <f t="shared" si="2"/>
        <v>0</v>
      </c>
    </row>
    <row r="56" spans="1:26" x14ac:dyDescent="0.2">
      <c r="A56" s="5"/>
      <c r="B56" s="159">
        <f t="shared" si="0"/>
        <v>0</v>
      </c>
      <c r="C56" s="6"/>
      <c r="D56" s="7">
        <f t="shared" si="1"/>
        <v>0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156"/>
      <c r="Z56" s="8">
        <f t="shared" si="2"/>
        <v>0</v>
      </c>
    </row>
    <row r="57" spans="1:26" x14ac:dyDescent="0.2">
      <c r="A57" s="5"/>
      <c r="B57" s="159">
        <f t="shared" si="0"/>
        <v>0</v>
      </c>
      <c r="C57" s="6"/>
      <c r="D57" s="7">
        <f t="shared" si="1"/>
        <v>0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156"/>
      <c r="Z57" s="8">
        <f t="shared" si="2"/>
        <v>0</v>
      </c>
    </row>
    <row r="58" spans="1:26" x14ac:dyDescent="0.2">
      <c r="A58" s="5"/>
      <c r="B58" s="159">
        <f t="shared" si="0"/>
        <v>0</v>
      </c>
      <c r="C58" s="6"/>
      <c r="D58" s="7">
        <f t="shared" si="1"/>
        <v>0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156"/>
      <c r="Z58" s="8">
        <f t="shared" si="2"/>
        <v>0</v>
      </c>
    </row>
    <row r="59" spans="1:26" x14ac:dyDescent="0.2">
      <c r="A59" s="5"/>
      <c r="B59" s="159">
        <f t="shared" si="0"/>
        <v>0</v>
      </c>
      <c r="C59" s="6"/>
      <c r="D59" s="7">
        <f t="shared" si="1"/>
        <v>0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156"/>
      <c r="Z59" s="8">
        <f t="shared" si="2"/>
        <v>0</v>
      </c>
    </row>
    <row r="60" spans="1:26" x14ac:dyDescent="0.2">
      <c r="A60" s="5"/>
      <c r="B60" s="159">
        <f t="shared" si="0"/>
        <v>0</v>
      </c>
      <c r="C60" s="6"/>
      <c r="D60" s="7">
        <f t="shared" si="1"/>
        <v>0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156"/>
      <c r="Z60" s="8">
        <f t="shared" si="2"/>
        <v>0</v>
      </c>
    </row>
    <row r="61" spans="1:26" x14ac:dyDescent="0.2">
      <c r="A61" s="5"/>
      <c r="B61" s="159">
        <f t="shared" si="0"/>
        <v>0</v>
      </c>
      <c r="C61" s="6"/>
      <c r="D61" s="7">
        <f t="shared" si="1"/>
        <v>0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156"/>
      <c r="Z61" s="8">
        <f t="shared" si="2"/>
        <v>0</v>
      </c>
    </row>
    <row r="62" spans="1:26" x14ac:dyDescent="0.2">
      <c r="A62" s="5"/>
      <c r="B62" s="159">
        <f t="shared" si="0"/>
        <v>0</v>
      </c>
      <c r="C62" s="6"/>
      <c r="D62" s="7">
        <f t="shared" si="1"/>
        <v>0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156"/>
      <c r="Z62" s="8">
        <f t="shared" si="2"/>
        <v>0</v>
      </c>
    </row>
    <row r="63" spans="1:26" x14ac:dyDescent="0.2">
      <c r="A63" s="5"/>
      <c r="B63" s="159">
        <f t="shared" si="0"/>
        <v>0</v>
      </c>
      <c r="C63" s="6"/>
      <c r="D63" s="7">
        <f t="shared" si="1"/>
        <v>0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156"/>
      <c r="Z63" s="8">
        <f t="shared" si="2"/>
        <v>0</v>
      </c>
    </row>
    <row r="64" spans="1:26" x14ac:dyDescent="0.2">
      <c r="A64" s="5"/>
      <c r="B64" s="159">
        <f t="shared" si="0"/>
        <v>0</v>
      </c>
      <c r="C64" s="6"/>
      <c r="D64" s="7">
        <f t="shared" si="1"/>
        <v>0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156"/>
      <c r="Z64" s="8">
        <f t="shared" si="2"/>
        <v>0</v>
      </c>
    </row>
    <row r="65" spans="1:26" x14ac:dyDescent="0.2">
      <c r="A65" s="5"/>
      <c r="B65" s="159">
        <f t="shared" si="0"/>
        <v>0</v>
      </c>
      <c r="C65" s="6"/>
      <c r="D65" s="7">
        <f t="shared" si="1"/>
        <v>0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156"/>
      <c r="Z65" s="8">
        <f t="shared" si="2"/>
        <v>0</v>
      </c>
    </row>
    <row r="66" spans="1:26" x14ac:dyDescent="0.2">
      <c r="A66" s="5"/>
      <c r="B66" s="159">
        <f t="shared" si="0"/>
        <v>0</v>
      </c>
      <c r="C66" s="6"/>
      <c r="D66" s="7">
        <f t="shared" si="1"/>
        <v>0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156"/>
      <c r="Z66" s="8">
        <f t="shared" si="2"/>
        <v>0</v>
      </c>
    </row>
    <row r="67" spans="1:26" x14ac:dyDescent="0.2">
      <c r="A67" s="5"/>
      <c r="B67" s="159">
        <f t="shared" si="0"/>
        <v>0</v>
      </c>
      <c r="C67" s="6"/>
      <c r="D67" s="7">
        <f t="shared" ref="D67:D130" si="3">+C67-Z67</f>
        <v>0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156"/>
      <c r="Z67" s="8">
        <f t="shared" ref="Z67:Z130" si="4">SUM(E67:Y67)</f>
        <v>0</v>
      </c>
    </row>
    <row r="68" spans="1:26" x14ac:dyDescent="0.2">
      <c r="A68" s="5"/>
      <c r="B68" s="159">
        <f t="shared" ref="B68:B131" si="5">+B67</f>
        <v>0</v>
      </c>
      <c r="C68" s="6"/>
      <c r="D68" s="7">
        <f t="shared" si="3"/>
        <v>0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156"/>
      <c r="Z68" s="8">
        <f t="shared" si="4"/>
        <v>0</v>
      </c>
    </row>
    <row r="69" spans="1:26" x14ac:dyDescent="0.2">
      <c r="A69" s="5"/>
      <c r="B69" s="159">
        <f t="shared" si="5"/>
        <v>0</v>
      </c>
      <c r="C69" s="6"/>
      <c r="D69" s="7">
        <f t="shared" si="3"/>
        <v>0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156"/>
      <c r="Z69" s="8">
        <f t="shared" si="4"/>
        <v>0</v>
      </c>
    </row>
    <row r="70" spans="1:26" x14ac:dyDescent="0.2">
      <c r="A70" s="5"/>
      <c r="B70" s="159">
        <f t="shared" si="5"/>
        <v>0</v>
      </c>
      <c r="C70" s="6"/>
      <c r="D70" s="7">
        <f t="shared" si="3"/>
        <v>0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156"/>
      <c r="Z70" s="8">
        <f t="shared" si="4"/>
        <v>0</v>
      </c>
    </row>
    <row r="71" spans="1:26" x14ac:dyDescent="0.2">
      <c r="A71" s="5"/>
      <c r="B71" s="159">
        <f t="shared" si="5"/>
        <v>0</v>
      </c>
      <c r="C71" s="6"/>
      <c r="D71" s="7">
        <f t="shared" si="3"/>
        <v>0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156"/>
      <c r="Z71" s="8">
        <f t="shared" si="4"/>
        <v>0</v>
      </c>
    </row>
    <row r="72" spans="1:26" x14ac:dyDescent="0.2">
      <c r="A72" s="5"/>
      <c r="B72" s="159">
        <f t="shared" si="5"/>
        <v>0</v>
      </c>
      <c r="C72" s="6"/>
      <c r="D72" s="7">
        <f t="shared" si="3"/>
        <v>0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156"/>
      <c r="Z72" s="8">
        <f t="shared" si="4"/>
        <v>0</v>
      </c>
    </row>
    <row r="73" spans="1:26" x14ac:dyDescent="0.2">
      <c r="A73" s="5"/>
      <c r="B73" s="159">
        <f t="shared" si="5"/>
        <v>0</v>
      </c>
      <c r="C73" s="6"/>
      <c r="D73" s="7">
        <f t="shared" si="3"/>
        <v>0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156"/>
      <c r="Z73" s="8">
        <f t="shared" si="4"/>
        <v>0</v>
      </c>
    </row>
    <row r="74" spans="1:26" x14ac:dyDescent="0.2">
      <c r="A74" s="5"/>
      <c r="B74" s="159">
        <f t="shared" si="5"/>
        <v>0</v>
      </c>
      <c r="C74" s="6"/>
      <c r="D74" s="7">
        <f t="shared" si="3"/>
        <v>0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156"/>
      <c r="Z74" s="8">
        <f t="shared" si="4"/>
        <v>0</v>
      </c>
    </row>
    <row r="75" spans="1:26" x14ac:dyDescent="0.2">
      <c r="A75" s="5"/>
      <c r="B75" s="159">
        <f t="shared" si="5"/>
        <v>0</v>
      </c>
      <c r="C75" s="6"/>
      <c r="D75" s="7">
        <f t="shared" si="3"/>
        <v>0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156"/>
      <c r="Z75" s="8">
        <f t="shared" si="4"/>
        <v>0</v>
      </c>
    </row>
    <row r="76" spans="1:26" x14ac:dyDescent="0.2">
      <c r="A76" s="5"/>
      <c r="B76" s="159">
        <f t="shared" si="5"/>
        <v>0</v>
      </c>
      <c r="C76" s="6"/>
      <c r="D76" s="7">
        <f t="shared" si="3"/>
        <v>0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156"/>
      <c r="Z76" s="8">
        <f t="shared" si="4"/>
        <v>0</v>
      </c>
    </row>
    <row r="77" spans="1:26" x14ac:dyDescent="0.2">
      <c r="A77" s="5"/>
      <c r="B77" s="159">
        <f t="shared" si="5"/>
        <v>0</v>
      </c>
      <c r="C77" s="6"/>
      <c r="D77" s="7">
        <f t="shared" si="3"/>
        <v>0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156"/>
      <c r="Z77" s="8">
        <f t="shared" si="4"/>
        <v>0</v>
      </c>
    </row>
    <row r="78" spans="1:26" x14ac:dyDescent="0.2">
      <c r="A78" s="5"/>
      <c r="B78" s="159">
        <f t="shared" si="5"/>
        <v>0</v>
      </c>
      <c r="C78" s="6"/>
      <c r="D78" s="7">
        <f t="shared" si="3"/>
        <v>0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156"/>
      <c r="Z78" s="8">
        <f t="shared" si="4"/>
        <v>0</v>
      </c>
    </row>
    <row r="79" spans="1:26" x14ac:dyDescent="0.2">
      <c r="A79" s="5"/>
      <c r="B79" s="159">
        <f t="shared" si="5"/>
        <v>0</v>
      </c>
      <c r="C79" s="6"/>
      <c r="D79" s="7">
        <f t="shared" si="3"/>
        <v>0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156"/>
      <c r="Z79" s="8">
        <f t="shared" si="4"/>
        <v>0</v>
      </c>
    </row>
    <row r="80" spans="1:26" x14ac:dyDescent="0.2">
      <c r="A80" s="5"/>
      <c r="B80" s="159">
        <f t="shared" si="5"/>
        <v>0</v>
      </c>
      <c r="C80" s="6"/>
      <c r="D80" s="7">
        <f t="shared" si="3"/>
        <v>0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156"/>
      <c r="Z80" s="8">
        <f t="shared" si="4"/>
        <v>0</v>
      </c>
    </row>
    <row r="81" spans="1:26" x14ac:dyDescent="0.2">
      <c r="A81" s="5"/>
      <c r="B81" s="159">
        <f t="shared" si="5"/>
        <v>0</v>
      </c>
      <c r="C81" s="6"/>
      <c r="D81" s="7">
        <f t="shared" si="3"/>
        <v>0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156"/>
      <c r="Z81" s="8">
        <f t="shared" si="4"/>
        <v>0</v>
      </c>
    </row>
    <row r="82" spans="1:26" x14ac:dyDescent="0.2">
      <c r="A82" s="5"/>
      <c r="B82" s="159">
        <f t="shared" si="5"/>
        <v>0</v>
      </c>
      <c r="C82" s="6"/>
      <c r="D82" s="7">
        <f t="shared" si="3"/>
        <v>0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156"/>
      <c r="Z82" s="8">
        <f t="shared" si="4"/>
        <v>0</v>
      </c>
    </row>
    <row r="83" spans="1:26" x14ac:dyDescent="0.2">
      <c r="A83" s="5"/>
      <c r="B83" s="159">
        <f t="shared" si="5"/>
        <v>0</v>
      </c>
      <c r="C83" s="6"/>
      <c r="D83" s="7">
        <f t="shared" si="3"/>
        <v>0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156"/>
      <c r="Z83" s="8">
        <f t="shared" si="4"/>
        <v>0</v>
      </c>
    </row>
    <row r="84" spans="1:26" x14ac:dyDescent="0.2">
      <c r="A84" s="5"/>
      <c r="B84" s="159">
        <f t="shared" si="5"/>
        <v>0</v>
      </c>
      <c r="C84" s="6"/>
      <c r="D84" s="7">
        <f t="shared" si="3"/>
        <v>0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156"/>
      <c r="Z84" s="8">
        <f t="shared" si="4"/>
        <v>0</v>
      </c>
    </row>
    <row r="85" spans="1:26" x14ac:dyDescent="0.2">
      <c r="A85" s="5"/>
      <c r="B85" s="159">
        <f t="shared" si="5"/>
        <v>0</v>
      </c>
      <c r="C85" s="6"/>
      <c r="D85" s="7">
        <f t="shared" si="3"/>
        <v>0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156"/>
      <c r="Z85" s="8">
        <f t="shared" si="4"/>
        <v>0</v>
      </c>
    </row>
    <row r="86" spans="1:26" x14ac:dyDescent="0.2">
      <c r="A86" s="5"/>
      <c r="B86" s="159">
        <f t="shared" si="5"/>
        <v>0</v>
      </c>
      <c r="C86" s="6"/>
      <c r="D86" s="7">
        <f t="shared" si="3"/>
        <v>0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156"/>
      <c r="Z86" s="8">
        <f t="shared" si="4"/>
        <v>0</v>
      </c>
    </row>
    <row r="87" spans="1:26" x14ac:dyDescent="0.2">
      <c r="A87" s="5"/>
      <c r="B87" s="159">
        <f t="shared" si="5"/>
        <v>0</v>
      </c>
      <c r="C87" s="6"/>
      <c r="D87" s="7">
        <f t="shared" si="3"/>
        <v>0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156"/>
      <c r="Z87" s="8">
        <f t="shared" si="4"/>
        <v>0</v>
      </c>
    </row>
    <row r="88" spans="1:26" x14ac:dyDescent="0.2">
      <c r="A88" s="5"/>
      <c r="B88" s="159">
        <f t="shared" si="5"/>
        <v>0</v>
      </c>
      <c r="C88" s="6"/>
      <c r="D88" s="7">
        <f t="shared" si="3"/>
        <v>0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156"/>
      <c r="Z88" s="8">
        <f t="shared" si="4"/>
        <v>0</v>
      </c>
    </row>
    <row r="89" spans="1:26" x14ac:dyDescent="0.2">
      <c r="A89" s="5"/>
      <c r="B89" s="159">
        <f t="shared" si="5"/>
        <v>0</v>
      </c>
      <c r="C89" s="6"/>
      <c r="D89" s="7">
        <f t="shared" si="3"/>
        <v>0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156"/>
      <c r="Z89" s="8">
        <f t="shared" si="4"/>
        <v>0</v>
      </c>
    </row>
    <row r="90" spans="1:26" x14ac:dyDescent="0.2">
      <c r="A90" s="5"/>
      <c r="B90" s="159">
        <f t="shared" si="5"/>
        <v>0</v>
      </c>
      <c r="C90" s="6"/>
      <c r="D90" s="7">
        <f t="shared" si="3"/>
        <v>0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156"/>
      <c r="Z90" s="8">
        <f t="shared" si="4"/>
        <v>0</v>
      </c>
    </row>
    <row r="91" spans="1:26" x14ac:dyDescent="0.2">
      <c r="A91" s="5"/>
      <c r="B91" s="159">
        <f t="shared" si="5"/>
        <v>0</v>
      </c>
      <c r="C91" s="6"/>
      <c r="D91" s="7">
        <f t="shared" si="3"/>
        <v>0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156"/>
      <c r="Z91" s="8">
        <f t="shared" si="4"/>
        <v>0</v>
      </c>
    </row>
    <row r="92" spans="1:26" x14ac:dyDescent="0.2">
      <c r="A92" s="5"/>
      <c r="B92" s="159">
        <f t="shared" si="5"/>
        <v>0</v>
      </c>
      <c r="C92" s="6"/>
      <c r="D92" s="7">
        <f t="shared" si="3"/>
        <v>0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156"/>
      <c r="Z92" s="8">
        <f t="shared" si="4"/>
        <v>0</v>
      </c>
    </row>
    <row r="93" spans="1:26" x14ac:dyDescent="0.2">
      <c r="A93" s="5"/>
      <c r="B93" s="159">
        <f t="shared" si="5"/>
        <v>0</v>
      </c>
      <c r="C93" s="6"/>
      <c r="D93" s="7">
        <f t="shared" si="3"/>
        <v>0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156"/>
      <c r="Z93" s="8">
        <f t="shared" si="4"/>
        <v>0</v>
      </c>
    </row>
    <row r="94" spans="1:26" x14ac:dyDescent="0.2">
      <c r="A94" s="5"/>
      <c r="B94" s="159">
        <f t="shared" si="5"/>
        <v>0</v>
      </c>
      <c r="C94" s="6"/>
      <c r="D94" s="7">
        <f t="shared" si="3"/>
        <v>0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156"/>
      <c r="Z94" s="8">
        <f t="shared" si="4"/>
        <v>0</v>
      </c>
    </row>
    <row r="95" spans="1:26" x14ac:dyDescent="0.2">
      <c r="A95" s="5"/>
      <c r="B95" s="159">
        <f t="shared" si="5"/>
        <v>0</v>
      </c>
      <c r="C95" s="6"/>
      <c r="D95" s="7">
        <f t="shared" si="3"/>
        <v>0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156"/>
      <c r="Z95" s="8">
        <f t="shared" si="4"/>
        <v>0</v>
      </c>
    </row>
    <row r="96" spans="1:26" x14ac:dyDescent="0.2">
      <c r="A96" s="5"/>
      <c r="B96" s="159">
        <f t="shared" si="5"/>
        <v>0</v>
      </c>
      <c r="C96" s="6"/>
      <c r="D96" s="7">
        <f t="shared" si="3"/>
        <v>0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156"/>
      <c r="Z96" s="8">
        <f t="shared" si="4"/>
        <v>0</v>
      </c>
    </row>
    <row r="97" spans="1:26" x14ac:dyDescent="0.2">
      <c r="A97" s="5"/>
      <c r="B97" s="159">
        <f t="shared" si="5"/>
        <v>0</v>
      </c>
      <c r="C97" s="6"/>
      <c r="D97" s="7">
        <f t="shared" si="3"/>
        <v>0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156"/>
      <c r="Z97" s="8">
        <f t="shared" si="4"/>
        <v>0</v>
      </c>
    </row>
    <row r="98" spans="1:26" x14ac:dyDescent="0.2">
      <c r="A98" s="5"/>
      <c r="B98" s="159">
        <f t="shared" si="5"/>
        <v>0</v>
      </c>
      <c r="C98" s="6"/>
      <c r="D98" s="7">
        <f t="shared" si="3"/>
        <v>0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156"/>
      <c r="Z98" s="8">
        <f t="shared" si="4"/>
        <v>0</v>
      </c>
    </row>
    <row r="99" spans="1:26" x14ac:dyDescent="0.2">
      <c r="A99" s="5"/>
      <c r="B99" s="159">
        <f t="shared" si="5"/>
        <v>0</v>
      </c>
      <c r="C99" s="6"/>
      <c r="D99" s="7">
        <f t="shared" si="3"/>
        <v>0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156"/>
      <c r="Z99" s="8">
        <f t="shared" si="4"/>
        <v>0</v>
      </c>
    </row>
    <row r="100" spans="1:26" x14ac:dyDescent="0.2">
      <c r="A100" s="5"/>
      <c r="B100" s="159">
        <f t="shared" si="5"/>
        <v>0</v>
      </c>
      <c r="C100" s="6"/>
      <c r="D100" s="7">
        <f t="shared" si="3"/>
        <v>0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156"/>
      <c r="Z100" s="8">
        <f t="shared" si="4"/>
        <v>0</v>
      </c>
    </row>
    <row r="101" spans="1:26" x14ac:dyDescent="0.2">
      <c r="A101" s="5"/>
      <c r="B101" s="159">
        <f t="shared" si="5"/>
        <v>0</v>
      </c>
      <c r="C101" s="6"/>
      <c r="D101" s="7">
        <f t="shared" si="3"/>
        <v>0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156"/>
      <c r="Z101" s="8">
        <f t="shared" si="4"/>
        <v>0</v>
      </c>
    </row>
    <row r="102" spans="1:26" x14ac:dyDescent="0.2">
      <c r="A102" s="5"/>
      <c r="B102" s="159">
        <f t="shared" si="5"/>
        <v>0</v>
      </c>
      <c r="C102" s="6"/>
      <c r="D102" s="7">
        <f t="shared" si="3"/>
        <v>0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156"/>
      <c r="Z102" s="8">
        <f t="shared" si="4"/>
        <v>0</v>
      </c>
    </row>
    <row r="103" spans="1:26" x14ac:dyDescent="0.2">
      <c r="A103" s="5"/>
      <c r="B103" s="159">
        <f t="shared" si="5"/>
        <v>0</v>
      </c>
      <c r="C103" s="6"/>
      <c r="D103" s="7">
        <f t="shared" si="3"/>
        <v>0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156"/>
      <c r="Z103" s="8">
        <f t="shared" si="4"/>
        <v>0</v>
      </c>
    </row>
    <row r="104" spans="1:26" x14ac:dyDescent="0.2">
      <c r="A104" s="5"/>
      <c r="B104" s="159">
        <f t="shared" si="5"/>
        <v>0</v>
      </c>
      <c r="C104" s="6"/>
      <c r="D104" s="7">
        <f t="shared" si="3"/>
        <v>0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156"/>
      <c r="Z104" s="8">
        <f t="shared" si="4"/>
        <v>0</v>
      </c>
    </row>
    <row r="105" spans="1:26" x14ac:dyDescent="0.2">
      <c r="A105" s="5"/>
      <c r="B105" s="159">
        <f t="shared" si="5"/>
        <v>0</v>
      </c>
      <c r="C105" s="6"/>
      <c r="D105" s="7">
        <f t="shared" si="3"/>
        <v>0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156"/>
      <c r="Z105" s="8">
        <f t="shared" si="4"/>
        <v>0</v>
      </c>
    </row>
    <row r="106" spans="1:26" x14ac:dyDescent="0.2">
      <c r="A106" s="5"/>
      <c r="B106" s="159">
        <f t="shared" si="5"/>
        <v>0</v>
      </c>
      <c r="C106" s="6"/>
      <c r="D106" s="7">
        <f t="shared" si="3"/>
        <v>0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156"/>
      <c r="Z106" s="8">
        <f t="shared" si="4"/>
        <v>0</v>
      </c>
    </row>
    <row r="107" spans="1:26" x14ac:dyDescent="0.2">
      <c r="A107" s="5"/>
      <c r="B107" s="159">
        <f t="shared" si="5"/>
        <v>0</v>
      </c>
      <c r="C107" s="6"/>
      <c r="D107" s="7">
        <f t="shared" si="3"/>
        <v>0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156"/>
      <c r="Z107" s="8">
        <f t="shared" si="4"/>
        <v>0</v>
      </c>
    </row>
    <row r="108" spans="1:26" x14ac:dyDescent="0.2">
      <c r="A108" s="5"/>
      <c r="B108" s="159">
        <f t="shared" si="5"/>
        <v>0</v>
      </c>
      <c r="C108" s="6"/>
      <c r="D108" s="7">
        <f t="shared" si="3"/>
        <v>0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156"/>
      <c r="Z108" s="8">
        <f t="shared" si="4"/>
        <v>0</v>
      </c>
    </row>
    <row r="109" spans="1:26" x14ac:dyDescent="0.2">
      <c r="A109" s="5"/>
      <c r="B109" s="159">
        <f t="shared" si="5"/>
        <v>0</v>
      </c>
      <c r="C109" s="6"/>
      <c r="D109" s="7">
        <f t="shared" si="3"/>
        <v>0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156"/>
      <c r="Z109" s="8">
        <f t="shared" si="4"/>
        <v>0</v>
      </c>
    </row>
    <row r="110" spans="1:26" x14ac:dyDescent="0.2">
      <c r="A110" s="5"/>
      <c r="B110" s="159">
        <f t="shared" si="5"/>
        <v>0</v>
      </c>
      <c r="C110" s="6"/>
      <c r="D110" s="7">
        <f t="shared" si="3"/>
        <v>0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156"/>
      <c r="Z110" s="8">
        <f t="shared" si="4"/>
        <v>0</v>
      </c>
    </row>
    <row r="111" spans="1:26" x14ac:dyDescent="0.2">
      <c r="A111" s="5"/>
      <c r="B111" s="159">
        <f t="shared" si="5"/>
        <v>0</v>
      </c>
      <c r="C111" s="6"/>
      <c r="D111" s="7">
        <f t="shared" si="3"/>
        <v>0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156"/>
      <c r="Z111" s="8">
        <f t="shared" si="4"/>
        <v>0</v>
      </c>
    </row>
    <row r="112" spans="1:26" x14ac:dyDescent="0.2">
      <c r="A112" s="5"/>
      <c r="B112" s="159">
        <f t="shared" si="5"/>
        <v>0</v>
      </c>
      <c r="C112" s="6"/>
      <c r="D112" s="7">
        <f t="shared" si="3"/>
        <v>0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156"/>
      <c r="Z112" s="8">
        <f t="shared" si="4"/>
        <v>0</v>
      </c>
    </row>
    <row r="113" spans="1:26" x14ac:dyDescent="0.2">
      <c r="A113" s="5"/>
      <c r="B113" s="159">
        <f t="shared" si="5"/>
        <v>0</v>
      </c>
      <c r="C113" s="6"/>
      <c r="D113" s="7">
        <f t="shared" si="3"/>
        <v>0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156"/>
      <c r="Z113" s="8">
        <f t="shared" si="4"/>
        <v>0</v>
      </c>
    </row>
    <row r="114" spans="1:26" x14ac:dyDescent="0.2">
      <c r="A114" s="5"/>
      <c r="B114" s="159">
        <f t="shared" si="5"/>
        <v>0</v>
      </c>
      <c r="C114" s="6"/>
      <c r="D114" s="7">
        <f t="shared" si="3"/>
        <v>0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156"/>
      <c r="Z114" s="8">
        <f t="shared" si="4"/>
        <v>0</v>
      </c>
    </row>
    <row r="115" spans="1:26" x14ac:dyDescent="0.2">
      <c r="A115" s="5"/>
      <c r="B115" s="159">
        <f t="shared" si="5"/>
        <v>0</v>
      </c>
      <c r="C115" s="6"/>
      <c r="D115" s="7">
        <f t="shared" si="3"/>
        <v>0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156"/>
      <c r="Z115" s="8">
        <f t="shared" si="4"/>
        <v>0</v>
      </c>
    </row>
    <row r="116" spans="1:26" x14ac:dyDescent="0.2">
      <c r="A116" s="5"/>
      <c r="B116" s="159">
        <f t="shared" si="5"/>
        <v>0</v>
      </c>
      <c r="C116" s="6"/>
      <c r="D116" s="7">
        <f t="shared" si="3"/>
        <v>0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156"/>
      <c r="Z116" s="8">
        <f t="shared" si="4"/>
        <v>0</v>
      </c>
    </row>
    <row r="117" spans="1:26" x14ac:dyDescent="0.2">
      <c r="A117" s="5"/>
      <c r="B117" s="159">
        <f t="shared" si="5"/>
        <v>0</v>
      </c>
      <c r="C117" s="6"/>
      <c r="D117" s="7">
        <f t="shared" si="3"/>
        <v>0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156"/>
      <c r="Z117" s="8">
        <f t="shared" si="4"/>
        <v>0</v>
      </c>
    </row>
    <row r="118" spans="1:26" x14ac:dyDescent="0.2">
      <c r="A118" s="5"/>
      <c r="B118" s="159">
        <f t="shared" si="5"/>
        <v>0</v>
      </c>
      <c r="C118" s="6"/>
      <c r="D118" s="7">
        <f t="shared" si="3"/>
        <v>0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156"/>
      <c r="Z118" s="8">
        <f t="shared" si="4"/>
        <v>0</v>
      </c>
    </row>
    <row r="119" spans="1:26" x14ac:dyDescent="0.2">
      <c r="A119" s="5"/>
      <c r="B119" s="159">
        <f t="shared" si="5"/>
        <v>0</v>
      </c>
      <c r="C119" s="6"/>
      <c r="D119" s="7">
        <f t="shared" si="3"/>
        <v>0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156"/>
      <c r="Z119" s="8">
        <f t="shared" si="4"/>
        <v>0</v>
      </c>
    </row>
    <row r="120" spans="1:26" x14ac:dyDescent="0.2">
      <c r="A120" s="5"/>
      <c r="B120" s="159">
        <f t="shared" si="5"/>
        <v>0</v>
      </c>
      <c r="C120" s="6"/>
      <c r="D120" s="7">
        <f t="shared" si="3"/>
        <v>0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156"/>
      <c r="Z120" s="8">
        <f t="shared" si="4"/>
        <v>0</v>
      </c>
    </row>
    <row r="121" spans="1:26" x14ac:dyDescent="0.2">
      <c r="A121" s="5"/>
      <c r="B121" s="159">
        <f t="shared" si="5"/>
        <v>0</v>
      </c>
      <c r="C121" s="6"/>
      <c r="D121" s="7">
        <f t="shared" si="3"/>
        <v>0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156"/>
      <c r="Z121" s="8">
        <f t="shared" si="4"/>
        <v>0</v>
      </c>
    </row>
    <row r="122" spans="1:26" x14ac:dyDescent="0.2">
      <c r="A122" s="5"/>
      <c r="B122" s="159">
        <f t="shared" si="5"/>
        <v>0</v>
      </c>
      <c r="C122" s="6"/>
      <c r="D122" s="7">
        <f t="shared" si="3"/>
        <v>0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156"/>
      <c r="Z122" s="8">
        <f t="shared" si="4"/>
        <v>0</v>
      </c>
    </row>
    <row r="123" spans="1:26" x14ac:dyDescent="0.2">
      <c r="A123" s="5"/>
      <c r="B123" s="159">
        <f t="shared" si="5"/>
        <v>0</v>
      </c>
      <c r="C123" s="6"/>
      <c r="D123" s="7">
        <f t="shared" si="3"/>
        <v>0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156"/>
      <c r="Z123" s="8">
        <f t="shared" si="4"/>
        <v>0</v>
      </c>
    </row>
    <row r="124" spans="1:26" x14ac:dyDescent="0.2">
      <c r="A124" s="5"/>
      <c r="B124" s="159">
        <f t="shared" si="5"/>
        <v>0</v>
      </c>
      <c r="C124" s="6"/>
      <c r="D124" s="7">
        <f t="shared" si="3"/>
        <v>0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156"/>
      <c r="Z124" s="8">
        <f t="shared" si="4"/>
        <v>0</v>
      </c>
    </row>
    <row r="125" spans="1:26" x14ac:dyDescent="0.2">
      <c r="A125" s="5"/>
      <c r="B125" s="159">
        <f t="shared" si="5"/>
        <v>0</v>
      </c>
      <c r="C125" s="6"/>
      <c r="D125" s="7">
        <f t="shared" si="3"/>
        <v>0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156"/>
      <c r="Z125" s="8">
        <f t="shared" si="4"/>
        <v>0</v>
      </c>
    </row>
    <row r="126" spans="1:26" x14ac:dyDescent="0.2">
      <c r="A126" s="5"/>
      <c r="B126" s="159">
        <f t="shared" si="5"/>
        <v>0</v>
      </c>
      <c r="C126" s="6"/>
      <c r="D126" s="7">
        <f t="shared" si="3"/>
        <v>0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156"/>
      <c r="Z126" s="8">
        <f t="shared" si="4"/>
        <v>0</v>
      </c>
    </row>
    <row r="127" spans="1:26" x14ac:dyDescent="0.2">
      <c r="A127" s="5"/>
      <c r="B127" s="159">
        <f t="shared" si="5"/>
        <v>0</v>
      </c>
      <c r="C127" s="6"/>
      <c r="D127" s="7">
        <f t="shared" si="3"/>
        <v>0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156"/>
      <c r="Z127" s="8">
        <f t="shared" si="4"/>
        <v>0</v>
      </c>
    </row>
    <row r="128" spans="1:26" x14ac:dyDescent="0.2">
      <c r="A128" s="5"/>
      <c r="B128" s="159">
        <f t="shared" si="5"/>
        <v>0</v>
      </c>
      <c r="C128" s="6"/>
      <c r="D128" s="7">
        <f t="shared" si="3"/>
        <v>0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156"/>
      <c r="Z128" s="8">
        <f t="shared" si="4"/>
        <v>0</v>
      </c>
    </row>
    <row r="129" spans="1:26" x14ac:dyDescent="0.2">
      <c r="A129" s="5"/>
      <c r="B129" s="159">
        <f t="shared" si="5"/>
        <v>0</v>
      </c>
      <c r="C129" s="6"/>
      <c r="D129" s="7">
        <f t="shared" si="3"/>
        <v>0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156"/>
      <c r="Z129" s="8">
        <f t="shared" si="4"/>
        <v>0</v>
      </c>
    </row>
    <row r="130" spans="1:26" x14ac:dyDescent="0.2">
      <c r="A130" s="5"/>
      <c r="B130" s="159">
        <f t="shared" si="5"/>
        <v>0</v>
      </c>
      <c r="C130" s="6"/>
      <c r="D130" s="7">
        <f t="shared" si="3"/>
        <v>0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156"/>
      <c r="Z130" s="8">
        <f t="shared" si="4"/>
        <v>0</v>
      </c>
    </row>
    <row r="131" spans="1:26" x14ac:dyDescent="0.2">
      <c r="A131" s="5"/>
      <c r="B131" s="159">
        <f t="shared" si="5"/>
        <v>0</v>
      </c>
      <c r="C131" s="6"/>
      <c r="D131" s="7">
        <f t="shared" ref="D131:D194" si="6">+C131-Z131</f>
        <v>0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156"/>
      <c r="Z131" s="8">
        <f t="shared" ref="Z131:Z194" si="7">SUM(E131:Y131)</f>
        <v>0</v>
      </c>
    </row>
    <row r="132" spans="1:26" x14ac:dyDescent="0.2">
      <c r="A132" s="5"/>
      <c r="B132" s="159">
        <f t="shared" ref="B132:B195" si="8">+B131</f>
        <v>0</v>
      </c>
      <c r="C132" s="6"/>
      <c r="D132" s="7">
        <f t="shared" si="6"/>
        <v>0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156"/>
      <c r="Z132" s="8">
        <f t="shared" si="7"/>
        <v>0</v>
      </c>
    </row>
    <row r="133" spans="1:26" x14ac:dyDescent="0.2">
      <c r="A133" s="5"/>
      <c r="B133" s="159">
        <f t="shared" si="8"/>
        <v>0</v>
      </c>
      <c r="C133" s="6"/>
      <c r="D133" s="7">
        <f t="shared" si="6"/>
        <v>0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156"/>
      <c r="Z133" s="8">
        <f t="shared" si="7"/>
        <v>0</v>
      </c>
    </row>
    <row r="134" spans="1:26" x14ac:dyDescent="0.2">
      <c r="A134" s="5"/>
      <c r="B134" s="159">
        <f t="shared" si="8"/>
        <v>0</v>
      </c>
      <c r="C134" s="6"/>
      <c r="D134" s="7">
        <f t="shared" si="6"/>
        <v>0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156"/>
      <c r="Z134" s="8">
        <f t="shared" si="7"/>
        <v>0</v>
      </c>
    </row>
    <row r="135" spans="1:26" x14ac:dyDescent="0.2">
      <c r="A135" s="5"/>
      <c r="B135" s="159">
        <f t="shared" si="8"/>
        <v>0</v>
      </c>
      <c r="C135" s="6"/>
      <c r="D135" s="7">
        <f t="shared" si="6"/>
        <v>0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156"/>
      <c r="Z135" s="8">
        <f t="shared" si="7"/>
        <v>0</v>
      </c>
    </row>
    <row r="136" spans="1:26" x14ac:dyDescent="0.2">
      <c r="A136" s="5"/>
      <c r="B136" s="159">
        <f t="shared" si="8"/>
        <v>0</v>
      </c>
      <c r="C136" s="6"/>
      <c r="D136" s="7">
        <f t="shared" si="6"/>
        <v>0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156"/>
      <c r="Z136" s="8">
        <f t="shared" si="7"/>
        <v>0</v>
      </c>
    </row>
    <row r="137" spans="1:26" x14ac:dyDescent="0.2">
      <c r="A137" s="5"/>
      <c r="B137" s="159">
        <f t="shared" si="8"/>
        <v>0</v>
      </c>
      <c r="C137" s="6"/>
      <c r="D137" s="7">
        <f t="shared" si="6"/>
        <v>0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156"/>
      <c r="Z137" s="8">
        <f t="shared" si="7"/>
        <v>0</v>
      </c>
    </row>
    <row r="138" spans="1:26" x14ac:dyDescent="0.2">
      <c r="A138" s="5"/>
      <c r="B138" s="159">
        <f t="shared" si="8"/>
        <v>0</v>
      </c>
      <c r="C138" s="6"/>
      <c r="D138" s="7">
        <f t="shared" si="6"/>
        <v>0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156"/>
      <c r="Z138" s="8">
        <f t="shared" si="7"/>
        <v>0</v>
      </c>
    </row>
    <row r="139" spans="1:26" x14ac:dyDescent="0.2">
      <c r="A139" s="5"/>
      <c r="B139" s="159">
        <f t="shared" si="8"/>
        <v>0</v>
      </c>
      <c r="C139" s="6"/>
      <c r="D139" s="7">
        <f t="shared" si="6"/>
        <v>0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156"/>
      <c r="Z139" s="8">
        <f t="shared" si="7"/>
        <v>0</v>
      </c>
    </row>
    <row r="140" spans="1:26" x14ac:dyDescent="0.2">
      <c r="A140" s="5"/>
      <c r="B140" s="159">
        <f t="shared" si="8"/>
        <v>0</v>
      </c>
      <c r="C140" s="6"/>
      <c r="D140" s="7">
        <f t="shared" si="6"/>
        <v>0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156"/>
      <c r="Z140" s="8">
        <f t="shared" si="7"/>
        <v>0</v>
      </c>
    </row>
    <row r="141" spans="1:26" x14ac:dyDescent="0.2">
      <c r="A141" s="5"/>
      <c r="B141" s="159">
        <f t="shared" si="8"/>
        <v>0</v>
      </c>
      <c r="C141" s="6"/>
      <c r="D141" s="7">
        <f t="shared" si="6"/>
        <v>0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156"/>
      <c r="Z141" s="8">
        <f t="shared" si="7"/>
        <v>0</v>
      </c>
    </row>
    <row r="142" spans="1:26" x14ac:dyDescent="0.2">
      <c r="A142" s="5"/>
      <c r="B142" s="159">
        <f t="shared" si="8"/>
        <v>0</v>
      </c>
      <c r="C142" s="6"/>
      <c r="D142" s="7">
        <f t="shared" si="6"/>
        <v>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156"/>
      <c r="Z142" s="8">
        <f t="shared" si="7"/>
        <v>0</v>
      </c>
    </row>
    <row r="143" spans="1:26" x14ac:dyDescent="0.2">
      <c r="A143" s="5"/>
      <c r="B143" s="159">
        <f t="shared" si="8"/>
        <v>0</v>
      </c>
      <c r="C143" s="6"/>
      <c r="D143" s="7">
        <f t="shared" si="6"/>
        <v>0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156"/>
      <c r="Z143" s="8">
        <f t="shared" si="7"/>
        <v>0</v>
      </c>
    </row>
    <row r="144" spans="1:26" x14ac:dyDescent="0.2">
      <c r="A144" s="5"/>
      <c r="B144" s="159">
        <f t="shared" si="8"/>
        <v>0</v>
      </c>
      <c r="C144" s="6"/>
      <c r="D144" s="7">
        <f t="shared" si="6"/>
        <v>0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156"/>
      <c r="Z144" s="8">
        <f t="shared" si="7"/>
        <v>0</v>
      </c>
    </row>
    <row r="145" spans="1:26" x14ac:dyDescent="0.2">
      <c r="A145" s="5"/>
      <c r="B145" s="159">
        <f t="shared" si="8"/>
        <v>0</v>
      </c>
      <c r="C145" s="6"/>
      <c r="D145" s="7">
        <f t="shared" si="6"/>
        <v>0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156"/>
      <c r="Z145" s="8">
        <f t="shared" si="7"/>
        <v>0</v>
      </c>
    </row>
    <row r="146" spans="1:26" x14ac:dyDescent="0.2">
      <c r="A146" s="5"/>
      <c r="B146" s="159">
        <f t="shared" si="8"/>
        <v>0</v>
      </c>
      <c r="C146" s="6"/>
      <c r="D146" s="7">
        <f t="shared" si="6"/>
        <v>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156"/>
      <c r="Z146" s="8">
        <f t="shared" si="7"/>
        <v>0</v>
      </c>
    </row>
    <row r="147" spans="1:26" x14ac:dyDescent="0.2">
      <c r="A147" s="5"/>
      <c r="B147" s="159">
        <f t="shared" si="8"/>
        <v>0</v>
      </c>
      <c r="C147" s="6"/>
      <c r="D147" s="7">
        <f t="shared" si="6"/>
        <v>0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156"/>
      <c r="Z147" s="8">
        <f t="shared" si="7"/>
        <v>0</v>
      </c>
    </row>
    <row r="148" spans="1:26" x14ac:dyDescent="0.2">
      <c r="A148" s="5"/>
      <c r="B148" s="159">
        <f t="shared" si="8"/>
        <v>0</v>
      </c>
      <c r="C148" s="6"/>
      <c r="D148" s="7">
        <f t="shared" si="6"/>
        <v>0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156"/>
      <c r="Z148" s="8">
        <f t="shared" si="7"/>
        <v>0</v>
      </c>
    </row>
    <row r="149" spans="1:26" x14ac:dyDescent="0.2">
      <c r="A149" s="5"/>
      <c r="B149" s="159">
        <f t="shared" si="8"/>
        <v>0</v>
      </c>
      <c r="C149" s="6"/>
      <c r="D149" s="7">
        <f t="shared" si="6"/>
        <v>0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156"/>
      <c r="Z149" s="8">
        <f t="shared" si="7"/>
        <v>0</v>
      </c>
    </row>
    <row r="150" spans="1:26" x14ac:dyDescent="0.2">
      <c r="A150" s="5"/>
      <c r="B150" s="159">
        <f t="shared" si="8"/>
        <v>0</v>
      </c>
      <c r="C150" s="6"/>
      <c r="D150" s="7">
        <f t="shared" si="6"/>
        <v>0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156"/>
      <c r="Z150" s="8">
        <f t="shared" si="7"/>
        <v>0</v>
      </c>
    </row>
    <row r="151" spans="1:26" x14ac:dyDescent="0.2">
      <c r="A151" s="5"/>
      <c r="B151" s="159">
        <f t="shared" si="8"/>
        <v>0</v>
      </c>
      <c r="C151" s="6"/>
      <c r="D151" s="7">
        <f t="shared" si="6"/>
        <v>0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156"/>
      <c r="Z151" s="8">
        <f t="shared" si="7"/>
        <v>0</v>
      </c>
    </row>
    <row r="152" spans="1:26" x14ac:dyDescent="0.2">
      <c r="A152" s="5"/>
      <c r="B152" s="159">
        <f t="shared" si="8"/>
        <v>0</v>
      </c>
      <c r="C152" s="6"/>
      <c r="D152" s="7">
        <f t="shared" si="6"/>
        <v>0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156"/>
      <c r="Z152" s="8">
        <f t="shared" si="7"/>
        <v>0</v>
      </c>
    </row>
    <row r="153" spans="1:26" x14ac:dyDescent="0.2">
      <c r="A153" s="5"/>
      <c r="B153" s="159">
        <f t="shared" si="8"/>
        <v>0</v>
      </c>
      <c r="C153" s="6"/>
      <c r="D153" s="7">
        <f t="shared" si="6"/>
        <v>0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156"/>
      <c r="Z153" s="8">
        <f t="shared" si="7"/>
        <v>0</v>
      </c>
    </row>
    <row r="154" spans="1:26" x14ac:dyDescent="0.2">
      <c r="A154" s="5"/>
      <c r="B154" s="159">
        <f t="shared" si="8"/>
        <v>0</v>
      </c>
      <c r="C154" s="6"/>
      <c r="D154" s="7">
        <f t="shared" si="6"/>
        <v>0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156"/>
      <c r="Z154" s="8">
        <f t="shared" si="7"/>
        <v>0</v>
      </c>
    </row>
    <row r="155" spans="1:26" x14ac:dyDescent="0.2">
      <c r="A155" s="5"/>
      <c r="B155" s="159">
        <f t="shared" si="8"/>
        <v>0</v>
      </c>
      <c r="C155" s="6"/>
      <c r="D155" s="7">
        <f t="shared" si="6"/>
        <v>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156"/>
      <c r="Z155" s="8">
        <f t="shared" si="7"/>
        <v>0</v>
      </c>
    </row>
    <row r="156" spans="1:26" x14ac:dyDescent="0.2">
      <c r="A156" s="5"/>
      <c r="B156" s="159">
        <f t="shared" si="8"/>
        <v>0</v>
      </c>
      <c r="C156" s="6"/>
      <c r="D156" s="7">
        <f t="shared" si="6"/>
        <v>0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156"/>
      <c r="Z156" s="8">
        <f t="shared" si="7"/>
        <v>0</v>
      </c>
    </row>
    <row r="157" spans="1:26" x14ac:dyDescent="0.2">
      <c r="A157" s="5"/>
      <c r="B157" s="159">
        <f t="shared" si="8"/>
        <v>0</v>
      </c>
      <c r="C157" s="6"/>
      <c r="D157" s="7">
        <f t="shared" si="6"/>
        <v>0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156"/>
      <c r="Z157" s="8">
        <f t="shared" si="7"/>
        <v>0</v>
      </c>
    </row>
    <row r="158" spans="1:26" x14ac:dyDescent="0.2">
      <c r="A158" s="5"/>
      <c r="B158" s="159">
        <f t="shared" si="8"/>
        <v>0</v>
      </c>
      <c r="C158" s="6"/>
      <c r="D158" s="7">
        <f t="shared" si="6"/>
        <v>0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156"/>
      <c r="Z158" s="8">
        <f t="shared" si="7"/>
        <v>0</v>
      </c>
    </row>
    <row r="159" spans="1:26" x14ac:dyDescent="0.2">
      <c r="A159" s="5"/>
      <c r="B159" s="159">
        <f t="shared" si="8"/>
        <v>0</v>
      </c>
      <c r="C159" s="6"/>
      <c r="D159" s="7">
        <f t="shared" si="6"/>
        <v>0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156"/>
      <c r="Z159" s="8">
        <f t="shared" si="7"/>
        <v>0</v>
      </c>
    </row>
    <row r="160" spans="1:26" x14ac:dyDescent="0.2">
      <c r="A160" s="5"/>
      <c r="B160" s="159">
        <f t="shared" si="8"/>
        <v>0</v>
      </c>
      <c r="C160" s="6"/>
      <c r="D160" s="7">
        <f t="shared" si="6"/>
        <v>0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156"/>
      <c r="Z160" s="8">
        <f t="shared" si="7"/>
        <v>0</v>
      </c>
    </row>
    <row r="161" spans="1:26" x14ac:dyDescent="0.2">
      <c r="A161" s="5"/>
      <c r="B161" s="159">
        <f t="shared" si="8"/>
        <v>0</v>
      </c>
      <c r="C161" s="6"/>
      <c r="D161" s="7">
        <f t="shared" si="6"/>
        <v>0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156"/>
      <c r="Z161" s="8">
        <f t="shared" si="7"/>
        <v>0</v>
      </c>
    </row>
    <row r="162" spans="1:26" x14ac:dyDescent="0.2">
      <c r="A162" s="5"/>
      <c r="B162" s="159">
        <f t="shared" si="8"/>
        <v>0</v>
      </c>
      <c r="C162" s="6"/>
      <c r="D162" s="7">
        <f t="shared" si="6"/>
        <v>0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156"/>
      <c r="Z162" s="8">
        <f t="shared" si="7"/>
        <v>0</v>
      </c>
    </row>
    <row r="163" spans="1:26" x14ac:dyDescent="0.2">
      <c r="A163" s="5"/>
      <c r="B163" s="159">
        <f t="shared" si="8"/>
        <v>0</v>
      </c>
      <c r="C163" s="6"/>
      <c r="D163" s="7">
        <f t="shared" si="6"/>
        <v>0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156"/>
      <c r="Z163" s="8">
        <f t="shared" si="7"/>
        <v>0</v>
      </c>
    </row>
    <row r="164" spans="1:26" x14ac:dyDescent="0.2">
      <c r="A164" s="5"/>
      <c r="B164" s="159">
        <f t="shared" si="8"/>
        <v>0</v>
      </c>
      <c r="C164" s="6"/>
      <c r="D164" s="7">
        <f t="shared" si="6"/>
        <v>0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156"/>
      <c r="Z164" s="8">
        <f t="shared" si="7"/>
        <v>0</v>
      </c>
    </row>
    <row r="165" spans="1:26" x14ac:dyDescent="0.2">
      <c r="A165" s="5"/>
      <c r="B165" s="159">
        <f t="shared" si="8"/>
        <v>0</v>
      </c>
      <c r="C165" s="6"/>
      <c r="D165" s="7">
        <f t="shared" si="6"/>
        <v>0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156"/>
      <c r="Z165" s="8">
        <f t="shared" si="7"/>
        <v>0</v>
      </c>
    </row>
    <row r="166" spans="1:26" x14ac:dyDescent="0.2">
      <c r="A166" s="5"/>
      <c r="B166" s="159">
        <f t="shared" si="8"/>
        <v>0</v>
      </c>
      <c r="C166" s="6"/>
      <c r="D166" s="7">
        <f t="shared" si="6"/>
        <v>0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156"/>
      <c r="Z166" s="8">
        <f t="shared" si="7"/>
        <v>0</v>
      </c>
    </row>
    <row r="167" spans="1:26" x14ac:dyDescent="0.2">
      <c r="A167" s="5"/>
      <c r="B167" s="159">
        <f t="shared" si="8"/>
        <v>0</v>
      </c>
      <c r="C167" s="6"/>
      <c r="D167" s="7">
        <f t="shared" si="6"/>
        <v>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156"/>
      <c r="Z167" s="8">
        <f t="shared" si="7"/>
        <v>0</v>
      </c>
    </row>
    <row r="168" spans="1:26" x14ac:dyDescent="0.2">
      <c r="A168" s="5"/>
      <c r="B168" s="159">
        <f t="shared" si="8"/>
        <v>0</v>
      </c>
      <c r="C168" s="6"/>
      <c r="D168" s="7">
        <f t="shared" si="6"/>
        <v>0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156"/>
      <c r="Z168" s="8">
        <f t="shared" si="7"/>
        <v>0</v>
      </c>
    </row>
    <row r="169" spans="1:26" x14ac:dyDescent="0.2">
      <c r="A169" s="5"/>
      <c r="B169" s="159">
        <f t="shared" si="8"/>
        <v>0</v>
      </c>
      <c r="C169" s="6"/>
      <c r="D169" s="7">
        <f t="shared" si="6"/>
        <v>0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156"/>
      <c r="Z169" s="8">
        <f t="shared" si="7"/>
        <v>0</v>
      </c>
    </row>
    <row r="170" spans="1:26" x14ac:dyDescent="0.2">
      <c r="A170" s="5"/>
      <c r="B170" s="159">
        <f t="shared" si="8"/>
        <v>0</v>
      </c>
      <c r="C170" s="6"/>
      <c r="D170" s="7">
        <f t="shared" si="6"/>
        <v>0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156"/>
      <c r="Z170" s="8">
        <f t="shared" si="7"/>
        <v>0</v>
      </c>
    </row>
    <row r="171" spans="1:26" x14ac:dyDescent="0.2">
      <c r="A171" s="5"/>
      <c r="B171" s="159">
        <f t="shared" si="8"/>
        <v>0</v>
      </c>
      <c r="C171" s="6"/>
      <c r="D171" s="7">
        <f t="shared" si="6"/>
        <v>0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156"/>
      <c r="Z171" s="8">
        <f t="shared" si="7"/>
        <v>0</v>
      </c>
    </row>
    <row r="172" spans="1:26" x14ac:dyDescent="0.2">
      <c r="A172" s="5"/>
      <c r="B172" s="159">
        <f t="shared" si="8"/>
        <v>0</v>
      </c>
      <c r="C172" s="6"/>
      <c r="D172" s="7">
        <f t="shared" si="6"/>
        <v>0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156"/>
      <c r="Z172" s="8">
        <f t="shared" si="7"/>
        <v>0</v>
      </c>
    </row>
    <row r="173" spans="1:26" x14ac:dyDescent="0.2">
      <c r="A173" s="5"/>
      <c r="B173" s="159">
        <f t="shared" si="8"/>
        <v>0</v>
      </c>
      <c r="C173" s="6"/>
      <c r="D173" s="7">
        <f t="shared" si="6"/>
        <v>0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156"/>
      <c r="Z173" s="8">
        <f t="shared" si="7"/>
        <v>0</v>
      </c>
    </row>
    <row r="174" spans="1:26" x14ac:dyDescent="0.2">
      <c r="A174" s="5"/>
      <c r="B174" s="159">
        <f t="shared" si="8"/>
        <v>0</v>
      </c>
      <c r="C174" s="6"/>
      <c r="D174" s="7">
        <f t="shared" si="6"/>
        <v>0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156"/>
      <c r="Z174" s="8">
        <f t="shared" si="7"/>
        <v>0</v>
      </c>
    </row>
    <row r="175" spans="1:26" x14ac:dyDescent="0.2">
      <c r="A175" s="5"/>
      <c r="B175" s="159">
        <f t="shared" si="8"/>
        <v>0</v>
      </c>
      <c r="C175" s="6"/>
      <c r="D175" s="7">
        <f t="shared" si="6"/>
        <v>0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156"/>
      <c r="Z175" s="8">
        <f t="shared" si="7"/>
        <v>0</v>
      </c>
    </row>
    <row r="176" spans="1:26" x14ac:dyDescent="0.2">
      <c r="A176" s="5"/>
      <c r="B176" s="159">
        <f t="shared" si="8"/>
        <v>0</v>
      </c>
      <c r="C176" s="6"/>
      <c r="D176" s="7">
        <f t="shared" si="6"/>
        <v>0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156"/>
      <c r="Z176" s="8">
        <f t="shared" si="7"/>
        <v>0</v>
      </c>
    </row>
    <row r="177" spans="1:26" x14ac:dyDescent="0.2">
      <c r="A177" s="5"/>
      <c r="B177" s="159">
        <f t="shared" si="8"/>
        <v>0</v>
      </c>
      <c r="C177" s="6"/>
      <c r="D177" s="7">
        <f t="shared" si="6"/>
        <v>0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156"/>
      <c r="Z177" s="8">
        <f t="shared" si="7"/>
        <v>0</v>
      </c>
    </row>
    <row r="178" spans="1:26" x14ac:dyDescent="0.2">
      <c r="A178" s="5"/>
      <c r="B178" s="159">
        <f t="shared" si="8"/>
        <v>0</v>
      </c>
      <c r="C178" s="6"/>
      <c r="D178" s="7">
        <f t="shared" si="6"/>
        <v>0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156"/>
      <c r="Z178" s="8">
        <f t="shared" si="7"/>
        <v>0</v>
      </c>
    </row>
    <row r="179" spans="1:26" x14ac:dyDescent="0.2">
      <c r="A179" s="5"/>
      <c r="B179" s="159">
        <f t="shared" si="8"/>
        <v>0</v>
      </c>
      <c r="C179" s="6"/>
      <c r="D179" s="7">
        <f t="shared" si="6"/>
        <v>0</v>
      </c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156"/>
      <c r="Z179" s="8">
        <f t="shared" si="7"/>
        <v>0</v>
      </c>
    </row>
    <row r="180" spans="1:26" x14ac:dyDescent="0.2">
      <c r="A180" s="5"/>
      <c r="B180" s="159">
        <f t="shared" si="8"/>
        <v>0</v>
      </c>
      <c r="C180" s="6"/>
      <c r="D180" s="7">
        <f t="shared" si="6"/>
        <v>0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156"/>
      <c r="Z180" s="8">
        <f t="shared" si="7"/>
        <v>0</v>
      </c>
    </row>
    <row r="181" spans="1:26" x14ac:dyDescent="0.2">
      <c r="A181" s="5"/>
      <c r="B181" s="159">
        <f t="shared" si="8"/>
        <v>0</v>
      </c>
      <c r="C181" s="6"/>
      <c r="D181" s="7">
        <f t="shared" si="6"/>
        <v>0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156"/>
      <c r="Z181" s="8">
        <f t="shared" si="7"/>
        <v>0</v>
      </c>
    </row>
    <row r="182" spans="1:26" x14ac:dyDescent="0.2">
      <c r="A182" s="5"/>
      <c r="B182" s="159">
        <f t="shared" si="8"/>
        <v>0</v>
      </c>
      <c r="C182" s="6"/>
      <c r="D182" s="7">
        <f t="shared" si="6"/>
        <v>0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156"/>
      <c r="Z182" s="8">
        <f t="shared" si="7"/>
        <v>0</v>
      </c>
    </row>
    <row r="183" spans="1:26" x14ac:dyDescent="0.2">
      <c r="A183" s="5"/>
      <c r="B183" s="159">
        <f t="shared" si="8"/>
        <v>0</v>
      </c>
      <c r="C183" s="6"/>
      <c r="D183" s="7">
        <f t="shared" si="6"/>
        <v>0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156"/>
      <c r="Z183" s="8">
        <f t="shared" si="7"/>
        <v>0</v>
      </c>
    </row>
    <row r="184" spans="1:26" x14ac:dyDescent="0.2">
      <c r="A184" s="5"/>
      <c r="B184" s="159">
        <f t="shared" si="8"/>
        <v>0</v>
      </c>
      <c r="C184" s="6"/>
      <c r="D184" s="7">
        <f t="shared" si="6"/>
        <v>0</v>
      </c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156"/>
      <c r="Z184" s="8">
        <f t="shared" si="7"/>
        <v>0</v>
      </c>
    </row>
    <row r="185" spans="1:26" x14ac:dyDescent="0.2">
      <c r="A185" s="5"/>
      <c r="B185" s="159">
        <f t="shared" si="8"/>
        <v>0</v>
      </c>
      <c r="C185" s="6"/>
      <c r="D185" s="7">
        <f t="shared" si="6"/>
        <v>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156"/>
      <c r="Z185" s="8">
        <f t="shared" si="7"/>
        <v>0</v>
      </c>
    </row>
    <row r="186" spans="1:26" x14ac:dyDescent="0.2">
      <c r="A186" s="5"/>
      <c r="B186" s="159">
        <f t="shared" si="8"/>
        <v>0</v>
      </c>
      <c r="C186" s="6"/>
      <c r="D186" s="7">
        <f t="shared" si="6"/>
        <v>0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156"/>
      <c r="Z186" s="8">
        <f t="shared" si="7"/>
        <v>0</v>
      </c>
    </row>
    <row r="187" spans="1:26" x14ac:dyDescent="0.2">
      <c r="A187" s="5"/>
      <c r="B187" s="159">
        <f t="shared" si="8"/>
        <v>0</v>
      </c>
      <c r="C187" s="6"/>
      <c r="D187" s="7">
        <f t="shared" si="6"/>
        <v>0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156"/>
      <c r="Z187" s="8">
        <f t="shared" si="7"/>
        <v>0</v>
      </c>
    </row>
    <row r="188" spans="1:26" x14ac:dyDescent="0.2">
      <c r="A188" s="5"/>
      <c r="B188" s="159">
        <f t="shared" si="8"/>
        <v>0</v>
      </c>
      <c r="C188" s="6"/>
      <c r="D188" s="7">
        <f t="shared" si="6"/>
        <v>0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156"/>
      <c r="Z188" s="8">
        <f t="shared" si="7"/>
        <v>0</v>
      </c>
    </row>
    <row r="189" spans="1:26" x14ac:dyDescent="0.2">
      <c r="A189" s="5"/>
      <c r="B189" s="159">
        <f t="shared" si="8"/>
        <v>0</v>
      </c>
      <c r="C189" s="6"/>
      <c r="D189" s="7">
        <f t="shared" si="6"/>
        <v>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156"/>
      <c r="Z189" s="8">
        <f t="shared" si="7"/>
        <v>0</v>
      </c>
    </row>
    <row r="190" spans="1:26" x14ac:dyDescent="0.2">
      <c r="A190" s="5"/>
      <c r="B190" s="159">
        <f t="shared" si="8"/>
        <v>0</v>
      </c>
      <c r="C190" s="6"/>
      <c r="D190" s="7">
        <f t="shared" si="6"/>
        <v>0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156"/>
      <c r="Z190" s="8">
        <f t="shared" si="7"/>
        <v>0</v>
      </c>
    </row>
    <row r="191" spans="1:26" x14ac:dyDescent="0.2">
      <c r="A191" s="5"/>
      <c r="B191" s="159">
        <f t="shared" si="8"/>
        <v>0</v>
      </c>
      <c r="C191" s="6"/>
      <c r="D191" s="7">
        <f t="shared" si="6"/>
        <v>0</v>
      </c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156"/>
      <c r="Z191" s="8">
        <f t="shared" si="7"/>
        <v>0</v>
      </c>
    </row>
    <row r="192" spans="1:26" x14ac:dyDescent="0.2">
      <c r="A192" s="5"/>
      <c r="B192" s="159">
        <f t="shared" si="8"/>
        <v>0</v>
      </c>
      <c r="C192" s="6"/>
      <c r="D192" s="7">
        <f t="shared" si="6"/>
        <v>0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156"/>
      <c r="Z192" s="8">
        <f t="shared" si="7"/>
        <v>0</v>
      </c>
    </row>
    <row r="193" spans="1:26" x14ac:dyDescent="0.2">
      <c r="A193" s="5"/>
      <c r="B193" s="159">
        <f t="shared" si="8"/>
        <v>0</v>
      </c>
      <c r="C193" s="6"/>
      <c r="D193" s="7">
        <f t="shared" si="6"/>
        <v>0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156"/>
      <c r="Z193" s="8">
        <f t="shared" si="7"/>
        <v>0</v>
      </c>
    </row>
    <row r="194" spans="1:26" x14ac:dyDescent="0.2">
      <c r="A194" s="5"/>
      <c r="B194" s="159">
        <f t="shared" si="8"/>
        <v>0</v>
      </c>
      <c r="C194" s="6"/>
      <c r="D194" s="7">
        <f t="shared" si="6"/>
        <v>0</v>
      </c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156"/>
      <c r="Z194" s="8">
        <f t="shared" si="7"/>
        <v>0</v>
      </c>
    </row>
    <row r="195" spans="1:26" x14ac:dyDescent="0.2">
      <c r="A195" s="216" t="s">
        <v>259</v>
      </c>
      <c r="B195" s="159">
        <f t="shared" si="8"/>
        <v>0</v>
      </c>
      <c r="C195" s="6">
        <f>+المخزن!H12</f>
        <v>0</v>
      </c>
      <c r="D195" s="7">
        <f t="shared" ref="D195" si="9">+C195-Z195</f>
        <v>0</v>
      </c>
      <c r="E195" s="6"/>
      <c r="F195" s="6"/>
      <c r="G195" s="6"/>
      <c r="H195" s="6">
        <f>+المخزن!F12</f>
        <v>0</v>
      </c>
      <c r="I195" s="6">
        <f>+المخزن!G12</f>
        <v>0</v>
      </c>
      <c r="J195" s="6">
        <f>+المخزن!B12</f>
        <v>0</v>
      </c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156"/>
      <c r="Z195" s="8">
        <f t="shared" ref="Z195:Z199" si="10">SUM(E195:Y195)</f>
        <v>0</v>
      </c>
    </row>
    <row r="196" spans="1:26" x14ac:dyDescent="0.2">
      <c r="A196" s="216" t="s">
        <v>18</v>
      </c>
      <c r="B196" s="159">
        <f t="shared" ref="B196" si="11">+B195</f>
        <v>0</v>
      </c>
      <c r="C196" s="229">
        <f>+الاهلاك!M12</f>
        <v>0</v>
      </c>
      <c r="D196" s="7">
        <f t="shared" ref="D196:D200" si="12">+C196-Z196</f>
        <v>0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>
        <f>+C196</f>
        <v>0</v>
      </c>
      <c r="Y196" s="156"/>
      <c r="Z196" s="8">
        <f t="shared" si="10"/>
        <v>0</v>
      </c>
    </row>
    <row r="197" spans="1:26" x14ac:dyDescent="0.2">
      <c r="A197" s="216" t="s">
        <v>246</v>
      </c>
      <c r="B197" s="159">
        <f t="shared" ref="B197:B199" si="13">+B196</f>
        <v>0</v>
      </c>
      <c r="C197" s="215">
        <f>+مرتبات!M21</f>
        <v>0</v>
      </c>
      <c r="D197" s="7">
        <f t="shared" si="12"/>
        <v>0</v>
      </c>
      <c r="E197" s="6"/>
      <c r="F197" s="6"/>
      <c r="G197" s="6"/>
      <c r="H197" s="6"/>
      <c r="I197" s="6"/>
      <c r="J197" s="6"/>
      <c r="K197" s="6"/>
      <c r="L197" s="6"/>
      <c r="M197" s="6"/>
      <c r="N197" s="215">
        <f>+C197</f>
        <v>0</v>
      </c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156"/>
      <c r="Z197" s="8">
        <f t="shared" si="10"/>
        <v>0</v>
      </c>
    </row>
    <row r="198" spans="1:26" x14ac:dyDescent="0.2">
      <c r="A198" s="216" t="s">
        <v>231</v>
      </c>
      <c r="B198" s="159">
        <f t="shared" si="13"/>
        <v>0</v>
      </c>
      <c r="C198" s="215">
        <f>+مرتبات!O21</f>
        <v>0</v>
      </c>
      <c r="D198" s="7">
        <f t="shared" si="12"/>
        <v>0</v>
      </c>
      <c r="E198" s="215">
        <f>+مرتبات!D21</f>
        <v>0</v>
      </c>
      <c r="F198" s="215">
        <f>+مرتبات!F21</f>
        <v>0</v>
      </c>
      <c r="G198" s="215">
        <f>+مرتبات!E21</f>
        <v>0</v>
      </c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156"/>
      <c r="Z198" s="8">
        <f t="shared" si="10"/>
        <v>0</v>
      </c>
    </row>
    <row r="199" spans="1:26" ht="15" thickBot="1" x14ac:dyDescent="0.25">
      <c r="A199" s="9"/>
      <c r="B199" s="159">
        <f t="shared" si="13"/>
        <v>0</v>
      </c>
      <c r="C199" s="10"/>
      <c r="D199" s="7">
        <f t="shared" si="12"/>
        <v>0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57"/>
      <c r="Z199" s="8">
        <f t="shared" si="10"/>
        <v>0</v>
      </c>
    </row>
    <row r="200" spans="1:26" ht="15.75" thickTop="1" thickBot="1" x14ac:dyDescent="0.25">
      <c r="A200" s="13" t="s">
        <v>19</v>
      </c>
      <c r="B200" s="160"/>
      <c r="C200" s="11">
        <f t="shared" ref="C200:Y200" si="14">SUM(C2:C199)</f>
        <v>0</v>
      </c>
      <c r="D200" s="7">
        <f t="shared" si="12"/>
        <v>0</v>
      </c>
      <c r="E200" s="11">
        <f t="shared" si="14"/>
        <v>0</v>
      </c>
      <c r="F200" s="11">
        <f t="shared" si="14"/>
        <v>0</v>
      </c>
      <c r="G200" s="11">
        <f t="shared" si="14"/>
        <v>0</v>
      </c>
      <c r="H200" s="11">
        <f t="shared" si="14"/>
        <v>0</v>
      </c>
      <c r="I200" s="11">
        <f t="shared" si="14"/>
        <v>0</v>
      </c>
      <c r="J200" s="11">
        <f t="shared" si="14"/>
        <v>0</v>
      </c>
      <c r="K200" s="11">
        <f t="shared" si="14"/>
        <v>0</v>
      </c>
      <c r="L200" s="11">
        <f t="shared" si="14"/>
        <v>0</v>
      </c>
      <c r="M200" s="11">
        <f t="shared" si="14"/>
        <v>0</v>
      </c>
      <c r="N200" s="11">
        <f t="shared" si="14"/>
        <v>0</v>
      </c>
      <c r="O200" s="11">
        <f t="shared" si="14"/>
        <v>0</v>
      </c>
      <c r="P200" s="11">
        <f t="shared" si="14"/>
        <v>0</v>
      </c>
      <c r="Q200" s="11">
        <f t="shared" si="14"/>
        <v>0</v>
      </c>
      <c r="R200" s="11">
        <f t="shared" si="14"/>
        <v>0</v>
      </c>
      <c r="S200" s="11">
        <f t="shared" si="14"/>
        <v>0</v>
      </c>
      <c r="T200" s="11">
        <f t="shared" si="14"/>
        <v>0</v>
      </c>
      <c r="U200" s="11">
        <f t="shared" si="14"/>
        <v>0</v>
      </c>
      <c r="V200" s="11">
        <f t="shared" si="14"/>
        <v>0</v>
      </c>
      <c r="W200" s="11">
        <f t="shared" si="14"/>
        <v>0</v>
      </c>
      <c r="X200" s="11">
        <f t="shared" si="14"/>
        <v>0</v>
      </c>
      <c r="Y200" s="11">
        <f t="shared" si="14"/>
        <v>0</v>
      </c>
      <c r="Z200" s="12">
        <f>SUM(Z2:Z199)</f>
        <v>0</v>
      </c>
    </row>
    <row r="201" spans="1:26" ht="15" thickTop="1" x14ac:dyDescent="0.2"/>
    <row r="202" spans="1:26" ht="15" thickBot="1" x14ac:dyDescent="0.25"/>
    <row r="203" spans="1:26" ht="30" thickTop="1" thickBot="1" x14ac:dyDescent="0.25">
      <c r="C203" s="3" t="s">
        <v>1</v>
      </c>
      <c r="E203" s="1">
        <f>+E200</f>
        <v>0</v>
      </c>
    </row>
    <row r="204" spans="1:26" ht="30" thickTop="1" thickBot="1" x14ac:dyDescent="0.25">
      <c r="C204" s="3" t="s">
        <v>2</v>
      </c>
      <c r="E204" s="1">
        <f>+F200</f>
        <v>0</v>
      </c>
    </row>
    <row r="205" spans="1:26" ht="30" thickTop="1" thickBot="1" x14ac:dyDescent="0.25">
      <c r="C205" s="3" t="s">
        <v>3</v>
      </c>
      <c r="E205" s="1">
        <f>+G200</f>
        <v>0</v>
      </c>
    </row>
    <row r="206" spans="1:26" ht="15.75" thickTop="1" thickBot="1" x14ac:dyDescent="0.25">
      <c r="C206" s="3" t="s">
        <v>4</v>
      </c>
      <c r="E206" s="1">
        <f>+H200</f>
        <v>0</v>
      </c>
    </row>
    <row r="207" spans="1:26" ht="15.75" thickTop="1" thickBot="1" x14ac:dyDescent="0.25">
      <c r="C207" s="3" t="s">
        <v>5</v>
      </c>
      <c r="E207" s="1">
        <f>+I200</f>
        <v>0</v>
      </c>
    </row>
    <row r="208" spans="1:26" ht="30" thickTop="1" thickBot="1" x14ac:dyDescent="0.25">
      <c r="C208" s="3" t="s">
        <v>6</v>
      </c>
      <c r="E208" s="1">
        <f>+J200</f>
        <v>0</v>
      </c>
    </row>
    <row r="209" spans="3:5" ht="15.75" thickTop="1" thickBot="1" x14ac:dyDescent="0.25">
      <c r="C209" s="3" t="s">
        <v>7</v>
      </c>
      <c r="E209" s="1">
        <f>+K200</f>
        <v>0</v>
      </c>
    </row>
    <row r="210" spans="3:5" ht="30" thickTop="1" thickBot="1" x14ac:dyDescent="0.25">
      <c r="C210" s="3" t="s">
        <v>8</v>
      </c>
      <c r="E210" s="1">
        <f>+L200</f>
        <v>0</v>
      </c>
    </row>
    <row r="211" spans="3:5" ht="15.75" thickTop="1" thickBot="1" x14ac:dyDescent="0.25">
      <c r="C211" s="3" t="s">
        <v>9</v>
      </c>
      <c r="E211" s="1">
        <f>+M200</f>
        <v>0</v>
      </c>
    </row>
    <row r="212" spans="3:5" ht="15.75" thickTop="1" thickBot="1" x14ac:dyDescent="0.25">
      <c r="C212" s="3" t="s">
        <v>167</v>
      </c>
      <c r="E212" s="1">
        <f>+N200</f>
        <v>0</v>
      </c>
    </row>
    <row r="213" spans="3:5" ht="15.75" thickTop="1" thickBot="1" x14ac:dyDescent="0.25">
      <c r="C213" s="3" t="s">
        <v>168</v>
      </c>
      <c r="E213" s="1">
        <f>+O200</f>
        <v>0</v>
      </c>
    </row>
    <row r="214" spans="3:5" ht="15.75" thickTop="1" thickBot="1" x14ac:dyDescent="0.25">
      <c r="C214" s="3" t="s">
        <v>10</v>
      </c>
      <c r="E214" s="1">
        <f>+P200</f>
        <v>0</v>
      </c>
    </row>
    <row r="215" spans="3:5" ht="15.75" thickTop="1" thickBot="1" x14ac:dyDescent="0.25">
      <c r="C215" s="3" t="s">
        <v>11</v>
      </c>
      <c r="E215" s="1">
        <f>+Q200</f>
        <v>0</v>
      </c>
    </row>
    <row r="216" spans="3:5" ht="30" thickTop="1" thickBot="1" x14ac:dyDescent="0.25">
      <c r="C216" s="3" t="s">
        <v>12</v>
      </c>
      <c r="E216" s="1">
        <f>+R200</f>
        <v>0</v>
      </c>
    </row>
    <row r="217" spans="3:5" ht="30" thickTop="1" thickBot="1" x14ac:dyDescent="0.25">
      <c r="C217" s="3" t="s">
        <v>13</v>
      </c>
      <c r="E217" s="1">
        <f>+S200</f>
        <v>0</v>
      </c>
    </row>
    <row r="218" spans="3:5" ht="30" thickTop="1" thickBot="1" x14ac:dyDescent="0.25">
      <c r="C218" s="3" t="s">
        <v>14</v>
      </c>
      <c r="E218" s="1">
        <f>+T200</f>
        <v>0</v>
      </c>
    </row>
    <row r="219" spans="3:5" ht="30" thickTop="1" thickBot="1" x14ac:dyDescent="0.25">
      <c r="C219" s="3" t="s">
        <v>15</v>
      </c>
      <c r="E219" s="1">
        <f>+U200</f>
        <v>0</v>
      </c>
    </row>
    <row r="220" spans="3:5" ht="15.75" thickTop="1" thickBot="1" x14ac:dyDescent="0.25">
      <c r="C220" s="3" t="s">
        <v>16</v>
      </c>
      <c r="E220" s="1">
        <f>+V200</f>
        <v>0</v>
      </c>
    </row>
    <row r="221" spans="3:5" ht="30" thickTop="1" thickBot="1" x14ac:dyDescent="0.25">
      <c r="C221" s="3" t="s">
        <v>17</v>
      </c>
      <c r="E221" s="1">
        <f>+W200</f>
        <v>0</v>
      </c>
    </row>
    <row r="222" spans="3:5" ht="15.75" thickTop="1" thickBot="1" x14ac:dyDescent="0.25">
      <c r="C222" s="3" t="s">
        <v>18</v>
      </c>
      <c r="E222" s="1">
        <f>+X200</f>
        <v>0</v>
      </c>
    </row>
    <row r="223" spans="3:5" ht="15.75" thickTop="1" thickBot="1" x14ac:dyDescent="0.25">
      <c r="C223" s="158" t="s">
        <v>55</v>
      </c>
      <c r="E223" s="1">
        <f>+Y200</f>
        <v>0</v>
      </c>
    </row>
    <row r="224" spans="3:5" ht="15" thickTop="1" x14ac:dyDescent="0.2">
      <c r="C224" s="4" t="s">
        <v>19</v>
      </c>
      <c r="E224" s="1">
        <f>+Z200</f>
        <v>0</v>
      </c>
    </row>
  </sheetData>
  <conditionalFormatting sqref="D3:D194 D199:D200">
    <cfRule type="cellIs" dxfId="135" priority="11" operator="lessThan">
      <formula>0</formula>
    </cfRule>
    <cfRule type="cellIs" dxfId="134" priority="12" operator="greaterThan">
      <formula>0</formula>
    </cfRule>
  </conditionalFormatting>
  <conditionalFormatting sqref="D198">
    <cfRule type="cellIs" dxfId="133" priority="9" operator="lessThan">
      <formula>0</formula>
    </cfRule>
    <cfRule type="cellIs" dxfId="132" priority="10" operator="greaterThan">
      <formula>0</formula>
    </cfRule>
  </conditionalFormatting>
  <conditionalFormatting sqref="D197">
    <cfRule type="cellIs" dxfId="131" priority="7" operator="lessThan">
      <formula>0</formula>
    </cfRule>
    <cfRule type="cellIs" dxfId="130" priority="8" operator="greaterThan">
      <formula>0</formula>
    </cfRule>
  </conditionalFormatting>
  <conditionalFormatting sqref="D196">
    <cfRule type="cellIs" dxfId="129" priority="5" operator="lessThan">
      <formula>0</formula>
    </cfRule>
    <cfRule type="cellIs" dxfId="128" priority="6" operator="greaterThan">
      <formula>0</formula>
    </cfRule>
  </conditionalFormatting>
  <conditionalFormatting sqref="D195">
    <cfRule type="cellIs" dxfId="127" priority="3" operator="lessThan">
      <formula>0</formula>
    </cfRule>
    <cfRule type="cellIs" dxfId="126" priority="4" operator="greaterThan">
      <formula>0</formula>
    </cfRule>
  </conditionalFormatting>
  <conditionalFormatting sqref="D2">
    <cfRule type="cellIs" dxfId="125" priority="1" operator="lessThan">
      <formula>0</formula>
    </cfRule>
    <cfRule type="cellIs" dxfId="124" priority="2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Z224"/>
  <sheetViews>
    <sheetView rightToLeft="1" workbookViewId="0">
      <pane xSplit="4" ySplit="1" topLeftCell="G2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B1" sqref="B1:B1048576"/>
    </sheetView>
  </sheetViews>
  <sheetFormatPr defaultRowHeight="14.25" x14ac:dyDescent="0.2"/>
  <cols>
    <col min="1" max="3" width="9" style="1"/>
    <col min="4" max="4" width="4.875" style="1" customWidth="1"/>
    <col min="5" max="7" width="9" style="1"/>
    <col min="8" max="8" width="9" style="1" customWidth="1"/>
    <col min="9" max="15" width="9" style="1"/>
    <col min="16" max="17" width="8.25" style="1" customWidth="1"/>
    <col min="18" max="21" width="9" style="1"/>
    <col min="22" max="22" width="8.125" style="1" customWidth="1"/>
    <col min="23" max="23" width="9" style="1"/>
    <col min="24" max="25" width="8.625" style="1" customWidth="1"/>
    <col min="26" max="16384" width="9" style="1"/>
  </cols>
  <sheetData>
    <row r="1" spans="1:26" s="2" customFormat="1" ht="33" customHeight="1" x14ac:dyDescent="0.2">
      <c r="A1" s="14" t="s">
        <v>0</v>
      </c>
      <c r="B1" s="14" t="s">
        <v>200</v>
      </c>
      <c r="C1" s="14" t="s">
        <v>19</v>
      </c>
      <c r="D1" s="14" t="s">
        <v>20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9</v>
      </c>
      <c r="N1" s="14" t="s">
        <v>167</v>
      </c>
      <c r="O1" s="14" t="s">
        <v>168</v>
      </c>
      <c r="P1" s="14" t="s">
        <v>10</v>
      </c>
      <c r="Q1" s="14" t="s">
        <v>11</v>
      </c>
      <c r="R1" s="14" t="s">
        <v>12</v>
      </c>
      <c r="S1" s="14" t="s">
        <v>13</v>
      </c>
      <c r="T1" s="14" t="s">
        <v>14</v>
      </c>
      <c r="U1" s="14" t="s">
        <v>15</v>
      </c>
      <c r="V1" s="14" t="s">
        <v>16</v>
      </c>
      <c r="W1" s="14" t="s">
        <v>17</v>
      </c>
      <c r="X1" s="14" t="s">
        <v>18</v>
      </c>
      <c r="Y1" s="14" t="s">
        <v>55</v>
      </c>
      <c r="Z1" s="14" t="s">
        <v>19</v>
      </c>
    </row>
    <row r="2" spans="1:26" x14ac:dyDescent="0.2">
      <c r="A2" s="5"/>
      <c r="B2" s="159"/>
      <c r="C2" s="6"/>
      <c r="D2" s="7">
        <f>+C2-Z2</f>
        <v>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156"/>
      <c r="Z2" s="8">
        <f>SUM(E2:Y2)</f>
        <v>0</v>
      </c>
    </row>
    <row r="3" spans="1:26" x14ac:dyDescent="0.2">
      <c r="A3" s="5"/>
      <c r="B3" s="159">
        <f t="shared" ref="B3:B67" si="0">+B2</f>
        <v>0</v>
      </c>
      <c r="C3" s="6"/>
      <c r="D3" s="7">
        <f t="shared" ref="D3:D66" si="1">+C3-Z3</f>
        <v>0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156"/>
      <c r="Z3" s="8">
        <f t="shared" ref="Z3:Z66" si="2">SUM(E3:Y3)</f>
        <v>0</v>
      </c>
    </row>
    <row r="4" spans="1:26" x14ac:dyDescent="0.2">
      <c r="A4" s="5"/>
      <c r="B4" s="159">
        <f t="shared" si="0"/>
        <v>0</v>
      </c>
      <c r="C4" s="6"/>
      <c r="D4" s="7">
        <f t="shared" si="1"/>
        <v>0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156"/>
      <c r="Z4" s="8">
        <f t="shared" si="2"/>
        <v>0</v>
      </c>
    </row>
    <row r="5" spans="1:26" x14ac:dyDescent="0.2">
      <c r="A5" s="5"/>
      <c r="B5" s="159">
        <f t="shared" si="0"/>
        <v>0</v>
      </c>
      <c r="C5" s="6"/>
      <c r="D5" s="7">
        <f t="shared" si="1"/>
        <v>0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156"/>
      <c r="Z5" s="8">
        <f t="shared" si="2"/>
        <v>0</v>
      </c>
    </row>
    <row r="6" spans="1:26" x14ac:dyDescent="0.2">
      <c r="A6" s="5"/>
      <c r="B6" s="159">
        <f t="shared" si="0"/>
        <v>0</v>
      </c>
      <c r="C6" s="6"/>
      <c r="D6" s="7">
        <f t="shared" si="1"/>
        <v>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156"/>
      <c r="Z6" s="8">
        <f t="shared" si="2"/>
        <v>0</v>
      </c>
    </row>
    <row r="7" spans="1:26" x14ac:dyDescent="0.2">
      <c r="A7" s="5"/>
      <c r="B7" s="159">
        <f t="shared" si="0"/>
        <v>0</v>
      </c>
      <c r="C7" s="6"/>
      <c r="D7" s="7">
        <f t="shared" si="1"/>
        <v>0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156"/>
      <c r="Z7" s="8">
        <f t="shared" si="2"/>
        <v>0</v>
      </c>
    </row>
    <row r="8" spans="1:26" x14ac:dyDescent="0.2">
      <c r="A8" s="5"/>
      <c r="B8" s="159">
        <f t="shared" si="0"/>
        <v>0</v>
      </c>
      <c r="C8" s="6"/>
      <c r="D8" s="7">
        <f t="shared" si="1"/>
        <v>0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156"/>
      <c r="Z8" s="8">
        <f t="shared" si="2"/>
        <v>0</v>
      </c>
    </row>
    <row r="9" spans="1:26" x14ac:dyDescent="0.2">
      <c r="A9" s="5"/>
      <c r="B9" s="159">
        <f t="shared" si="0"/>
        <v>0</v>
      </c>
      <c r="C9" s="6"/>
      <c r="D9" s="7">
        <f t="shared" si="1"/>
        <v>0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156"/>
      <c r="Z9" s="8">
        <f t="shared" si="2"/>
        <v>0</v>
      </c>
    </row>
    <row r="10" spans="1:26" x14ac:dyDescent="0.2">
      <c r="A10" s="5"/>
      <c r="B10" s="159">
        <f t="shared" si="0"/>
        <v>0</v>
      </c>
      <c r="C10" s="6"/>
      <c r="D10" s="7">
        <f t="shared" si="1"/>
        <v>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156"/>
      <c r="Z10" s="8">
        <f t="shared" si="2"/>
        <v>0</v>
      </c>
    </row>
    <row r="11" spans="1:26" x14ac:dyDescent="0.2">
      <c r="A11" s="5"/>
      <c r="B11" s="159">
        <f t="shared" si="0"/>
        <v>0</v>
      </c>
      <c r="C11" s="6"/>
      <c r="D11" s="7">
        <f t="shared" si="1"/>
        <v>0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156"/>
      <c r="Z11" s="8">
        <f t="shared" si="2"/>
        <v>0</v>
      </c>
    </row>
    <row r="12" spans="1:26" x14ac:dyDescent="0.2">
      <c r="A12" s="5"/>
      <c r="B12" s="159">
        <f t="shared" si="0"/>
        <v>0</v>
      </c>
      <c r="C12" s="6"/>
      <c r="D12" s="7">
        <f t="shared" si="1"/>
        <v>0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156"/>
      <c r="Z12" s="8">
        <f t="shared" si="2"/>
        <v>0</v>
      </c>
    </row>
    <row r="13" spans="1:26" x14ac:dyDescent="0.2">
      <c r="A13" s="5"/>
      <c r="B13" s="159">
        <f t="shared" si="0"/>
        <v>0</v>
      </c>
      <c r="C13" s="6"/>
      <c r="D13" s="7">
        <f t="shared" si="1"/>
        <v>0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156"/>
      <c r="Z13" s="8">
        <f t="shared" si="2"/>
        <v>0</v>
      </c>
    </row>
    <row r="14" spans="1:26" x14ac:dyDescent="0.2">
      <c r="A14" s="5"/>
      <c r="B14" s="159">
        <f t="shared" si="0"/>
        <v>0</v>
      </c>
      <c r="C14" s="6"/>
      <c r="D14" s="7">
        <f t="shared" si="1"/>
        <v>0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156"/>
      <c r="Z14" s="8">
        <f t="shared" si="2"/>
        <v>0</v>
      </c>
    </row>
    <row r="15" spans="1:26" x14ac:dyDescent="0.2">
      <c r="A15" s="5"/>
      <c r="B15" s="159">
        <f t="shared" si="0"/>
        <v>0</v>
      </c>
      <c r="C15" s="6"/>
      <c r="D15" s="7">
        <f t="shared" si="1"/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156"/>
      <c r="Z15" s="8">
        <f t="shared" si="2"/>
        <v>0</v>
      </c>
    </row>
    <row r="16" spans="1:26" x14ac:dyDescent="0.2">
      <c r="A16" s="5"/>
      <c r="B16" s="159">
        <f t="shared" si="0"/>
        <v>0</v>
      </c>
      <c r="C16" s="6"/>
      <c r="D16" s="7">
        <f t="shared" si="1"/>
        <v>0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156"/>
      <c r="Z16" s="8">
        <f t="shared" si="2"/>
        <v>0</v>
      </c>
    </row>
    <row r="17" spans="1:26" x14ac:dyDescent="0.2">
      <c r="A17" s="5"/>
      <c r="B17" s="159">
        <f t="shared" si="0"/>
        <v>0</v>
      </c>
      <c r="C17" s="6"/>
      <c r="D17" s="7">
        <f t="shared" si="1"/>
        <v>0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156"/>
      <c r="Z17" s="8">
        <f t="shared" si="2"/>
        <v>0</v>
      </c>
    </row>
    <row r="18" spans="1:26" x14ac:dyDescent="0.2">
      <c r="A18" s="5"/>
      <c r="B18" s="159">
        <f t="shared" si="0"/>
        <v>0</v>
      </c>
      <c r="C18" s="6"/>
      <c r="D18" s="7">
        <f t="shared" si="1"/>
        <v>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156"/>
      <c r="Z18" s="8">
        <f t="shared" si="2"/>
        <v>0</v>
      </c>
    </row>
    <row r="19" spans="1:26" x14ac:dyDescent="0.2">
      <c r="A19" s="5"/>
      <c r="B19" s="159">
        <f t="shared" si="0"/>
        <v>0</v>
      </c>
      <c r="C19" s="6"/>
      <c r="D19" s="7">
        <f t="shared" si="1"/>
        <v>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156"/>
      <c r="Z19" s="8">
        <f t="shared" si="2"/>
        <v>0</v>
      </c>
    </row>
    <row r="20" spans="1:26" x14ac:dyDescent="0.2">
      <c r="A20" s="5"/>
      <c r="B20" s="159">
        <f t="shared" si="0"/>
        <v>0</v>
      </c>
      <c r="C20" s="6"/>
      <c r="D20" s="7">
        <f t="shared" si="1"/>
        <v>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156"/>
      <c r="Z20" s="8">
        <f t="shared" si="2"/>
        <v>0</v>
      </c>
    </row>
    <row r="21" spans="1:26" x14ac:dyDescent="0.2">
      <c r="A21" s="5"/>
      <c r="B21" s="159">
        <f t="shared" si="0"/>
        <v>0</v>
      </c>
      <c r="C21" s="6"/>
      <c r="D21" s="7">
        <f t="shared" si="1"/>
        <v>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156"/>
      <c r="Z21" s="8">
        <f t="shared" si="2"/>
        <v>0</v>
      </c>
    </row>
    <row r="22" spans="1:26" x14ac:dyDescent="0.2">
      <c r="A22" s="5"/>
      <c r="B22" s="159">
        <f t="shared" si="0"/>
        <v>0</v>
      </c>
      <c r="C22" s="6"/>
      <c r="D22" s="7">
        <f t="shared" si="1"/>
        <v>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156"/>
      <c r="Z22" s="8">
        <f t="shared" si="2"/>
        <v>0</v>
      </c>
    </row>
    <row r="23" spans="1:26" x14ac:dyDescent="0.2">
      <c r="A23" s="5"/>
      <c r="B23" s="159">
        <f t="shared" si="0"/>
        <v>0</v>
      </c>
      <c r="C23" s="6"/>
      <c r="D23" s="7">
        <f t="shared" si="1"/>
        <v>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156"/>
      <c r="Z23" s="8">
        <f t="shared" si="2"/>
        <v>0</v>
      </c>
    </row>
    <row r="24" spans="1:26" x14ac:dyDescent="0.2">
      <c r="A24" s="5"/>
      <c r="B24" s="159">
        <f t="shared" si="0"/>
        <v>0</v>
      </c>
      <c r="C24" s="6"/>
      <c r="D24" s="7">
        <f t="shared" si="1"/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156"/>
      <c r="Z24" s="8">
        <f t="shared" si="2"/>
        <v>0</v>
      </c>
    </row>
    <row r="25" spans="1:26" x14ac:dyDescent="0.2">
      <c r="A25" s="5"/>
      <c r="B25" s="159">
        <f t="shared" si="0"/>
        <v>0</v>
      </c>
      <c r="C25" s="6"/>
      <c r="D25" s="7">
        <f t="shared" si="1"/>
        <v>0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156"/>
      <c r="Z25" s="8">
        <f t="shared" si="2"/>
        <v>0</v>
      </c>
    </row>
    <row r="26" spans="1:26" x14ac:dyDescent="0.2">
      <c r="A26" s="5"/>
      <c r="B26" s="159">
        <f t="shared" si="0"/>
        <v>0</v>
      </c>
      <c r="C26" s="6"/>
      <c r="D26" s="7">
        <f t="shared" si="1"/>
        <v>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156"/>
      <c r="Z26" s="8">
        <f t="shared" si="2"/>
        <v>0</v>
      </c>
    </row>
    <row r="27" spans="1:26" x14ac:dyDescent="0.2">
      <c r="A27" s="5"/>
      <c r="B27" s="159">
        <f t="shared" si="0"/>
        <v>0</v>
      </c>
      <c r="C27" s="6"/>
      <c r="D27" s="7">
        <f t="shared" si="1"/>
        <v>0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156"/>
      <c r="Z27" s="8">
        <f t="shared" si="2"/>
        <v>0</v>
      </c>
    </row>
    <row r="28" spans="1:26" x14ac:dyDescent="0.2">
      <c r="A28" s="5"/>
      <c r="B28" s="159">
        <f t="shared" si="0"/>
        <v>0</v>
      </c>
      <c r="C28" s="6"/>
      <c r="D28" s="7">
        <f t="shared" si="1"/>
        <v>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156"/>
      <c r="Z28" s="8">
        <f t="shared" si="2"/>
        <v>0</v>
      </c>
    </row>
    <row r="29" spans="1:26" x14ac:dyDescent="0.2">
      <c r="A29" s="5"/>
      <c r="B29" s="159">
        <f t="shared" si="0"/>
        <v>0</v>
      </c>
      <c r="C29" s="6"/>
      <c r="D29" s="7">
        <f>+C29-Z29</f>
        <v>0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156"/>
      <c r="Z29" s="8">
        <f t="shared" si="2"/>
        <v>0</v>
      </c>
    </row>
    <row r="30" spans="1:26" x14ac:dyDescent="0.2">
      <c r="A30" s="5"/>
      <c r="B30" s="159">
        <f t="shared" si="0"/>
        <v>0</v>
      </c>
      <c r="C30" s="6"/>
      <c r="D30" s="7">
        <f t="shared" si="1"/>
        <v>0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156"/>
      <c r="Z30" s="8">
        <f t="shared" si="2"/>
        <v>0</v>
      </c>
    </row>
    <row r="31" spans="1:26" x14ac:dyDescent="0.2">
      <c r="A31" s="5"/>
      <c r="B31" s="159">
        <f t="shared" si="0"/>
        <v>0</v>
      </c>
      <c r="C31" s="6"/>
      <c r="D31" s="7">
        <f t="shared" si="1"/>
        <v>0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156"/>
      <c r="Z31" s="8">
        <f t="shared" si="2"/>
        <v>0</v>
      </c>
    </row>
    <row r="32" spans="1:26" x14ac:dyDescent="0.2">
      <c r="A32" s="5"/>
      <c r="B32" s="159">
        <f t="shared" si="0"/>
        <v>0</v>
      </c>
      <c r="C32" s="6"/>
      <c r="D32" s="7">
        <f t="shared" si="1"/>
        <v>0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156"/>
      <c r="Z32" s="8">
        <f t="shared" si="2"/>
        <v>0</v>
      </c>
    </row>
    <row r="33" spans="1:26" x14ac:dyDescent="0.2">
      <c r="A33" s="5"/>
      <c r="B33" s="159">
        <f t="shared" si="0"/>
        <v>0</v>
      </c>
      <c r="C33" s="6"/>
      <c r="D33" s="7">
        <f t="shared" si="1"/>
        <v>0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156"/>
      <c r="Z33" s="8">
        <f t="shared" si="2"/>
        <v>0</v>
      </c>
    </row>
    <row r="34" spans="1:26" x14ac:dyDescent="0.2">
      <c r="A34" s="5"/>
      <c r="B34" s="159">
        <f t="shared" si="0"/>
        <v>0</v>
      </c>
      <c r="C34" s="6"/>
      <c r="D34" s="7">
        <f t="shared" si="1"/>
        <v>0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156"/>
      <c r="Z34" s="8">
        <f t="shared" si="2"/>
        <v>0</v>
      </c>
    </row>
    <row r="35" spans="1:26" x14ac:dyDescent="0.2">
      <c r="A35" s="5"/>
      <c r="B35" s="159">
        <f t="shared" si="0"/>
        <v>0</v>
      </c>
      <c r="C35" s="6"/>
      <c r="D35" s="7">
        <f t="shared" si="1"/>
        <v>0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156"/>
      <c r="Z35" s="8">
        <f t="shared" si="2"/>
        <v>0</v>
      </c>
    </row>
    <row r="36" spans="1:26" x14ac:dyDescent="0.2">
      <c r="A36" s="5"/>
      <c r="B36" s="159">
        <f t="shared" si="0"/>
        <v>0</v>
      </c>
      <c r="C36" s="6"/>
      <c r="D36" s="7">
        <f t="shared" si="1"/>
        <v>0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156"/>
      <c r="Z36" s="8">
        <f t="shared" si="2"/>
        <v>0</v>
      </c>
    </row>
    <row r="37" spans="1:26" x14ac:dyDescent="0.2">
      <c r="A37" s="5"/>
      <c r="B37" s="159">
        <f t="shared" si="0"/>
        <v>0</v>
      </c>
      <c r="C37" s="6"/>
      <c r="D37" s="7">
        <f t="shared" si="1"/>
        <v>0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156"/>
      <c r="Z37" s="8">
        <f t="shared" si="2"/>
        <v>0</v>
      </c>
    </row>
    <row r="38" spans="1:26" x14ac:dyDescent="0.2">
      <c r="A38" s="5"/>
      <c r="B38" s="159">
        <f t="shared" si="0"/>
        <v>0</v>
      </c>
      <c r="C38" s="6"/>
      <c r="D38" s="7">
        <f t="shared" si="1"/>
        <v>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156"/>
      <c r="Z38" s="8">
        <f t="shared" si="2"/>
        <v>0</v>
      </c>
    </row>
    <row r="39" spans="1:26" x14ac:dyDescent="0.2">
      <c r="A39" s="5"/>
      <c r="B39" s="159">
        <f t="shared" si="0"/>
        <v>0</v>
      </c>
      <c r="C39" s="6"/>
      <c r="D39" s="7">
        <f t="shared" si="1"/>
        <v>0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156"/>
      <c r="Z39" s="8">
        <f t="shared" si="2"/>
        <v>0</v>
      </c>
    </row>
    <row r="40" spans="1:26" x14ac:dyDescent="0.2">
      <c r="A40" s="5"/>
      <c r="B40" s="159">
        <f t="shared" si="0"/>
        <v>0</v>
      </c>
      <c r="C40" s="6"/>
      <c r="D40" s="7">
        <f t="shared" si="1"/>
        <v>0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156"/>
      <c r="Z40" s="8">
        <f t="shared" si="2"/>
        <v>0</v>
      </c>
    </row>
    <row r="41" spans="1:26" x14ac:dyDescent="0.2">
      <c r="A41" s="5"/>
      <c r="B41" s="159">
        <f t="shared" si="0"/>
        <v>0</v>
      </c>
      <c r="C41" s="6"/>
      <c r="D41" s="7">
        <f t="shared" si="1"/>
        <v>0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156"/>
      <c r="Z41" s="8">
        <f t="shared" si="2"/>
        <v>0</v>
      </c>
    </row>
    <row r="42" spans="1:26" x14ac:dyDescent="0.2">
      <c r="A42" s="5"/>
      <c r="B42" s="159">
        <f t="shared" si="0"/>
        <v>0</v>
      </c>
      <c r="C42" s="6"/>
      <c r="D42" s="7">
        <f t="shared" si="1"/>
        <v>0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156"/>
      <c r="Z42" s="8">
        <f t="shared" si="2"/>
        <v>0</v>
      </c>
    </row>
    <row r="43" spans="1:26" x14ac:dyDescent="0.2">
      <c r="A43" s="5"/>
      <c r="B43" s="159">
        <f t="shared" si="0"/>
        <v>0</v>
      </c>
      <c r="C43" s="6"/>
      <c r="D43" s="7">
        <f t="shared" si="1"/>
        <v>0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156"/>
      <c r="Z43" s="8">
        <f t="shared" si="2"/>
        <v>0</v>
      </c>
    </row>
    <row r="44" spans="1:26" x14ac:dyDescent="0.2">
      <c r="A44" s="5"/>
      <c r="B44" s="159">
        <f t="shared" si="0"/>
        <v>0</v>
      </c>
      <c r="C44" s="6"/>
      <c r="D44" s="7">
        <f t="shared" si="1"/>
        <v>0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156"/>
      <c r="Z44" s="8">
        <f t="shared" si="2"/>
        <v>0</v>
      </c>
    </row>
    <row r="45" spans="1:26" x14ac:dyDescent="0.2">
      <c r="A45" s="5"/>
      <c r="B45" s="159">
        <f t="shared" si="0"/>
        <v>0</v>
      </c>
      <c r="C45" s="6"/>
      <c r="D45" s="7">
        <f t="shared" si="1"/>
        <v>0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156"/>
      <c r="Z45" s="8">
        <f t="shared" si="2"/>
        <v>0</v>
      </c>
    </row>
    <row r="46" spans="1:26" x14ac:dyDescent="0.2">
      <c r="A46" s="5"/>
      <c r="B46" s="159">
        <f t="shared" si="0"/>
        <v>0</v>
      </c>
      <c r="C46" s="6"/>
      <c r="D46" s="7">
        <f t="shared" si="1"/>
        <v>0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156"/>
      <c r="Z46" s="8">
        <f t="shared" si="2"/>
        <v>0</v>
      </c>
    </row>
    <row r="47" spans="1:26" x14ac:dyDescent="0.2">
      <c r="A47" s="5"/>
      <c r="B47" s="159">
        <f t="shared" si="0"/>
        <v>0</v>
      </c>
      <c r="C47" s="6"/>
      <c r="D47" s="7">
        <f t="shared" si="1"/>
        <v>0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156"/>
      <c r="Z47" s="8">
        <f t="shared" si="2"/>
        <v>0</v>
      </c>
    </row>
    <row r="48" spans="1:26" x14ac:dyDescent="0.2">
      <c r="A48" s="5"/>
      <c r="B48" s="159">
        <f t="shared" si="0"/>
        <v>0</v>
      </c>
      <c r="C48" s="6"/>
      <c r="D48" s="7">
        <f t="shared" si="1"/>
        <v>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156"/>
      <c r="Z48" s="8">
        <f t="shared" si="2"/>
        <v>0</v>
      </c>
    </row>
    <row r="49" spans="1:26" x14ac:dyDescent="0.2">
      <c r="A49" s="5"/>
      <c r="B49" s="159">
        <f t="shared" si="0"/>
        <v>0</v>
      </c>
      <c r="C49" s="6"/>
      <c r="D49" s="7">
        <f t="shared" si="1"/>
        <v>0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156"/>
      <c r="Z49" s="8">
        <f t="shared" si="2"/>
        <v>0</v>
      </c>
    </row>
    <row r="50" spans="1:26" x14ac:dyDescent="0.2">
      <c r="A50" s="5"/>
      <c r="B50" s="159">
        <f t="shared" si="0"/>
        <v>0</v>
      </c>
      <c r="C50" s="6"/>
      <c r="D50" s="7">
        <f t="shared" si="1"/>
        <v>0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156"/>
      <c r="Z50" s="8">
        <f t="shared" si="2"/>
        <v>0</v>
      </c>
    </row>
    <row r="51" spans="1:26" x14ac:dyDescent="0.2">
      <c r="A51" s="5"/>
      <c r="B51" s="159">
        <f t="shared" si="0"/>
        <v>0</v>
      </c>
      <c r="C51" s="6"/>
      <c r="D51" s="7">
        <f t="shared" si="1"/>
        <v>0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156"/>
      <c r="Z51" s="8">
        <f t="shared" si="2"/>
        <v>0</v>
      </c>
    </row>
    <row r="52" spans="1:26" x14ac:dyDescent="0.2">
      <c r="A52" s="5"/>
      <c r="B52" s="159">
        <f t="shared" si="0"/>
        <v>0</v>
      </c>
      <c r="C52" s="6"/>
      <c r="D52" s="7">
        <f t="shared" si="1"/>
        <v>0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156"/>
      <c r="Z52" s="8">
        <f t="shared" si="2"/>
        <v>0</v>
      </c>
    </row>
    <row r="53" spans="1:26" x14ac:dyDescent="0.2">
      <c r="A53" s="5"/>
      <c r="B53" s="159">
        <f t="shared" si="0"/>
        <v>0</v>
      </c>
      <c r="C53" s="6"/>
      <c r="D53" s="7">
        <f t="shared" si="1"/>
        <v>0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156"/>
      <c r="Z53" s="8">
        <f t="shared" si="2"/>
        <v>0</v>
      </c>
    </row>
    <row r="54" spans="1:26" x14ac:dyDescent="0.2">
      <c r="A54" s="5"/>
      <c r="B54" s="159">
        <f t="shared" si="0"/>
        <v>0</v>
      </c>
      <c r="C54" s="6"/>
      <c r="D54" s="7">
        <f t="shared" si="1"/>
        <v>0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156"/>
      <c r="Z54" s="8">
        <f t="shared" si="2"/>
        <v>0</v>
      </c>
    </row>
    <row r="55" spans="1:26" x14ac:dyDescent="0.2">
      <c r="A55" s="5"/>
      <c r="B55" s="159">
        <f t="shared" si="0"/>
        <v>0</v>
      </c>
      <c r="C55" s="6"/>
      <c r="D55" s="7">
        <f t="shared" si="1"/>
        <v>0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156"/>
      <c r="Z55" s="8">
        <f t="shared" si="2"/>
        <v>0</v>
      </c>
    </row>
    <row r="56" spans="1:26" x14ac:dyDescent="0.2">
      <c r="A56" s="5"/>
      <c r="B56" s="159">
        <f t="shared" si="0"/>
        <v>0</v>
      </c>
      <c r="C56" s="6"/>
      <c r="D56" s="7">
        <f t="shared" si="1"/>
        <v>0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156"/>
      <c r="Z56" s="8">
        <f t="shared" si="2"/>
        <v>0</v>
      </c>
    </row>
    <row r="57" spans="1:26" x14ac:dyDescent="0.2">
      <c r="A57" s="5"/>
      <c r="B57" s="159">
        <f t="shared" si="0"/>
        <v>0</v>
      </c>
      <c r="C57" s="6"/>
      <c r="D57" s="7">
        <f t="shared" si="1"/>
        <v>0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156"/>
      <c r="Z57" s="8">
        <f t="shared" si="2"/>
        <v>0</v>
      </c>
    </row>
    <row r="58" spans="1:26" x14ac:dyDescent="0.2">
      <c r="A58" s="5"/>
      <c r="B58" s="159">
        <f t="shared" si="0"/>
        <v>0</v>
      </c>
      <c r="C58" s="6"/>
      <c r="D58" s="7">
        <f t="shared" si="1"/>
        <v>0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156"/>
      <c r="Z58" s="8">
        <f t="shared" si="2"/>
        <v>0</v>
      </c>
    </row>
    <row r="59" spans="1:26" x14ac:dyDescent="0.2">
      <c r="A59" s="5"/>
      <c r="B59" s="159">
        <f t="shared" si="0"/>
        <v>0</v>
      </c>
      <c r="C59" s="6"/>
      <c r="D59" s="7">
        <f t="shared" si="1"/>
        <v>0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156"/>
      <c r="Z59" s="8">
        <f t="shared" si="2"/>
        <v>0</v>
      </c>
    </row>
    <row r="60" spans="1:26" x14ac:dyDescent="0.2">
      <c r="A60" s="5"/>
      <c r="B60" s="159">
        <f t="shared" si="0"/>
        <v>0</v>
      </c>
      <c r="C60" s="6"/>
      <c r="D60" s="7">
        <f t="shared" si="1"/>
        <v>0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156"/>
      <c r="Z60" s="8">
        <f t="shared" si="2"/>
        <v>0</v>
      </c>
    </row>
    <row r="61" spans="1:26" x14ac:dyDescent="0.2">
      <c r="A61" s="5"/>
      <c r="B61" s="159">
        <f t="shared" si="0"/>
        <v>0</v>
      </c>
      <c r="C61" s="6"/>
      <c r="D61" s="7">
        <f t="shared" si="1"/>
        <v>0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156"/>
      <c r="Z61" s="8">
        <f t="shared" si="2"/>
        <v>0</v>
      </c>
    </row>
    <row r="62" spans="1:26" x14ac:dyDescent="0.2">
      <c r="A62" s="5"/>
      <c r="B62" s="159">
        <f t="shared" si="0"/>
        <v>0</v>
      </c>
      <c r="C62" s="6"/>
      <c r="D62" s="7">
        <f t="shared" si="1"/>
        <v>0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156"/>
      <c r="Z62" s="8">
        <f t="shared" si="2"/>
        <v>0</v>
      </c>
    </row>
    <row r="63" spans="1:26" x14ac:dyDescent="0.2">
      <c r="A63" s="5"/>
      <c r="B63" s="159">
        <f t="shared" si="0"/>
        <v>0</v>
      </c>
      <c r="C63" s="6"/>
      <c r="D63" s="7">
        <f t="shared" si="1"/>
        <v>0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156"/>
      <c r="Z63" s="8">
        <f t="shared" si="2"/>
        <v>0</v>
      </c>
    </row>
    <row r="64" spans="1:26" x14ac:dyDescent="0.2">
      <c r="A64" s="5"/>
      <c r="B64" s="159">
        <f t="shared" si="0"/>
        <v>0</v>
      </c>
      <c r="C64" s="6"/>
      <c r="D64" s="7">
        <f t="shared" si="1"/>
        <v>0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156"/>
      <c r="Z64" s="8">
        <f t="shared" si="2"/>
        <v>0</v>
      </c>
    </row>
    <row r="65" spans="1:26" x14ac:dyDescent="0.2">
      <c r="A65" s="5"/>
      <c r="B65" s="159">
        <f t="shared" si="0"/>
        <v>0</v>
      </c>
      <c r="C65" s="6"/>
      <c r="D65" s="7">
        <f t="shared" si="1"/>
        <v>0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156"/>
      <c r="Z65" s="8">
        <f t="shared" si="2"/>
        <v>0</v>
      </c>
    </row>
    <row r="66" spans="1:26" x14ac:dyDescent="0.2">
      <c r="A66" s="5"/>
      <c r="B66" s="159">
        <f t="shared" si="0"/>
        <v>0</v>
      </c>
      <c r="C66" s="6"/>
      <c r="D66" s="7">
        <f t="shared" si="1"/>
        <v>0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156"/>
      <c r="Z66" s="8">
        <f t="shared" si="2"/>
        <v>0</v>
      </c>
    </row>
    <row r="67" spans="1:26" x14ac:dyDescent="0.2">
      <c r="A67" s="5"/>
      <c r="B67" s="159">
        <f t="shared" si="0"/>
        <v>0</v>
      </c>
      <c r="C67" s="6"/>
      <c r="D67" s="7">
        <f t="shared" ref="D67:D130" si="3">+C67-Z67</f>
        <v>0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156"/>
      <c r="Z67" s="8">
        <f t="shared" ref="Z67:Z130" si="4">SUM(E67:Y67)</f>
        <v>0</v>
      </c>
    </row>
    <row r="68" spans="1:26" x14ac:dyDescent="0.2">
      <c r="A68" s="5"/>
      <c r="B68" s="159">
        <f t="shared" ref="B68:B131" si="5">+B67</f>
        <v>0</v>
      </c>
      <c r="C68" s="6"/>
      <c r="D68" s="7">
        <f t="shared" si="3"/>
        <v>0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156"/>
      <c r="Z68" s="8">
        <f t="shared" si="4"/>
        <v>0</v>
      </c>
    </row>
    <row r="69" spans="1:26" x14ac:dyDescent="0.2">
      <c r="A69" s="5"/>
      <c r="B69" s="159">
        <f t="shared" si="5"/>
        <v>0</v>
      </c>
      <c r="C69" s="6"/>
      <c r="D69" s="7">
        <f t="shared" si="3"/>
        <v>0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156"/>
      <c r="Z69" s="8">
        <f t="shared" si="4"/>
        <v>0</v>
      </c>
    </row>
    <row r="70" spans="1:26" x14ac:dyDescent="0.2">
      <c r="A70" s="5"/>
      <c r="B70" s="159">
        <f t="shared" si="5"/>
        <v>0</v>
      </c>
      <c r="C70" s="6"/>
      <c r="D70" s="7">
        <f t="shared" si="3"/>
        <v>0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156"/>
      <c r="Z70" s="8">
        <f t="shared" si="4"/>
        <v>0</v>
      </c>
    </row>
    <row r="71" spans="1:26" x14ac:dyDescent="0.2">
      <c r="A71" s="5"/>
      <c r="B71" s="159">
        <f t="shared" si="5"/>
        <v>0</v>
      </c>
      <c r="C71" s="6"/>
      <c r="D71" s="7">
        <f t="shared" si="3"/>
        <v>0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156"/>
      <c r="Z71" s="8">
        <f t="shared" si="4"/>
        <v>0</v>
      </c>
    </row>
    <row r="72" spans="1:26" x14ac:dyDescent="0.2">
      <c r="A72" s="5"/>
      <c r="B72" s="159">
        <f t="shared" si="5"/>
        <v>0</v>
      </c>
      <c r="C72" s="6"/>
      <c r="D72" s="7">
        <f t="shared" si="3"/>
        <v>0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156"/>
      <c r="Z72" s="8">
        <f t="shared" si="4"/>
        <v>0</v>
      </c>
    </row>
    <row r="73" spans="1:26" x14ac:dyDescent="0.2">
      <c r="A73" s="5"/>
      <c r="B73" s="159">
        <f t="shared" si="5"/>
        <v>0</v>
      </c>
      <c r="C73" s="6"/>
      <c r="D73" s="7">
        <f t="shared" si="3"/>
        <v>0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156"/>
      <c r="Z73" s="8">
        <f t="shared" si="4"/>
        <v>0</v>
      </c>
    </row>
    <row r="74" spans="1:26" x14ac:dyDescent="0.2">
      <c r="A74" s="5"/>
      <c r="B74" s="159">
        <f t="shared" si="5"/>
        <v>0</v>
      </c>
      <c r="C74" s="6"/>
      <c r="D74" s="7">
        <f t="shared" si="3"/>
        <v>0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156"/>
      <c r="Z74" s="8">
        <f t="shared" si="4"/>
        <v>0</v>
      </c>
    </row>
    <row r="75" spans="1:26" x14ac:dyDescent="0.2">
      <c r="A75" s="5"/>
      <c r="B75" s="159">
        <f t="shared" si="5"/>
        <v>0</v>
      </c>
      <c r="C75" s="6"/>
      <c r="D75" s="7">
        <f t="shared" si="3"/>
        <v>0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156"/>
      <c r="Z75" s="8">
        <f t="shared" si="4"/>
        <v>0</v>
      </c>
    </row>
    <row r="76" spans="1:26" x14ac:dyDescent="0.2">
      <c r="A76" s="5"/>
      <c r="B76" s="159">
        <f t="shared" si="5"/>
        <v>0</v>
      </c>
      <c r="C76" s="6"/>
      <c r="D76" s="7">
        <f t="shared" si="3"/>
        <v>0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156"/>
      <c r="Z76" s="8">
        <f t="shared" si="4"/>
        <v>0</v>
      </c>
    </row>
    <row r="77" spans="1:26" x14ac:dyDescent="0.2">
      <c r="A77" s="5"/>
      <c r="B77" s="159">
        <f t="shared" si="5"/>
        <v>0</v>
      </c>
      <c r="C77" s="6"/>
      <c r="D77" s="7">
        <f t="shared" si="3"/>
        <v>0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156"/>
      <c r="Z77" s="8">
        <f t="shared" si="4"/>
        <v>0</v>
      </c>
    </row>
    <row r="78" spans="1:26" x14ac:dyDescent="0.2">
      <c r="A78" s="5"/>
      <c r="B78" s="159">
        <f t="shared" si="5"/>
        <v>0</v>
      </c>
      <c r="C78" s="6"/>
      <c r="D78" s="7">
        <f t="shared" si="3"/>
        <v>0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156"/>
      <c r="Z78" s="8">
        <f t="shared" si="4"/>
        <v>0</v>
      </c>
    </row>
    <row r="79" spans="1:26" x14ac:dyDescent="0.2">
      <c r="A79" s="5"/>
      <c r="B79" s="159">
        <f t="shared" si="5"/>
        <v>0</v>
      </c>
      <c r="C79" s="6"/>
      <c r="D79" s="7">
        <f t="shared" si="3"/>
        <v>0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156"/>
      <c r="Z79" s="8">
        <f t="shared" si="4"/>
        <v>0</v>
      </c>
    </row>
    <row r="80" spans="1:26" x14ac:dyDescent="0.2">
      <c r="A80" s="5"/>
      <c r="B80" s="159">
        <f t="shared" si="5"/>
        <v>0</v>
      </c>
      <c r="C80" s="6"/>
      <c r="D80" s="7">
        <f t="shared" si="3"/>
        <v>0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156"/>
      <c r="Z80" s="8">
        <f t="shared" si="4"/>
        <v>0</v>
      </c>
    </row>
    <row r="81" spans="1:26" x14ac:dyDescent="0.2">
      <c r="A81" s="5"/>
      <c r="B81" s="159">
        <f t="shared" si="5"/>
        <v>0</v>
      </c>
      <c r="C81" s="6"/>
      <c r="D81" s="7">
        <f t="shared" si="3"/>
        <v>0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156"/>
      <c r="Z81" s="8">
        <f t="shared" si="4"/>
        <v>0</v>
      </c>
    </row>
    <row r="82" spans="1:26" x14ac:dyDescent="0.2">
      <c r="A82" s="5"/>
      <c r="B82" s="159">
        <f t="shared" si="5"/>
        <v>0</v>
      </c>
      <c r="C82" s="6"/>
      <c r="D82" s="7">
        <f t="shared" si="3"/>
        <v>0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156"/>
      <c r="Z82" s="8">
        <f t="shared" si="4"/>
        <v>0</v>
      </c>
    </row>
    <row r="83" spans="1:26" x14ac:dyDescent="0.2">
      <c r="A83" s="5"/>
      <c r="B83" s="159">
        <f t="shared" si="5"/>
        <v>0</v>
      </c>
      <c r="C83" s="6"/>
      <c r="D83" s="7">
        <f t="shared" si="3"/>
        <v>0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156"/>
      <c r="Z83" s="8">
        <f t="shared" si="4"/>
        <v>0</v>
      </c>
    </row>
    <row r="84" spans="1:26" x14ac:dyDescent="0.2">
      <c r="A84" s="5"/>
      <c r="B84" s="159">
        <f t="shared" si="5"/>
        <v>0</v>
      </c>
      <c r="C84" s="6"/>
      <c r="D84" s="7">
        <f t="shared" si="3"/>
        <v>0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156"/>
      <c r="Z84" s="8">
        <f t="shared" si="4"/>
        <v>0</v>
      </c>
    </row>
    <row r="85" spans="1:26" x14ac:dyDescent="0.2">
      <c r="A85" s="5"/>
      <c r="B85" s="159">
        <f t="shared" si="5"/>
        <v>0</v>
      </c>
      <c r="C85" s="6"/>
      <c r="D85" s="7">
        <f t="shared" si="3"/>
        <v>0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156"/>
      <c r="Z85" s="8">
        <f t="shared" si="4"/>
        <v>0</v>
      </c>
    </row>
    <row r="86" spans="1:26" x14ac:dyDescent="0.2">
      <c r="A86" s="5"/>
      <c r="B86" s="159">
        <f t="shared" si="5"/>
        <v>0</v>
      </c>
      <c r="C86" s="6"/>
      <c r="D86" s="7">
        <f t="shared" si="3"/>
        <v>0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156"/>
      <c r="Z86" s="8">
        <f t="shared" si="4"/>
        <v>0</v>
      </c>
    </row>
    <row r="87" spans="1:26" x14ac:dyDescent="0.2">
      <c r="A87" s="5"/>
      <c r="B87" s="159">
        <f t="shared" si="5"/>
        <v>0</v>
      </c>
      <c r="C87" s="6"/>
      <c r="D87" s="7">
        <f t="shared" si="3"/>
        <v>0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156"/>
      <c r="Z87" s="8">
        <f t="shared" si="4"/>
        <v>0</v>
      </c>
    </row>
    <row r="88" spans="1:26" x14ac:dyDescent="0.2">
      <c r="A88" s="5"/>
      <c r="B88" s="159">
        <f t="shared" si="5"/>
        <v>0</v>
      </c>
      <c r="C88" s="6"/>
      <c r="D88" s="7">
        <f t="shared" si="3"/>
        <v>0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156"/>
      <c r="Z88" s="8">
        <f t="shared" si="4"/>
        <v>0</v>
      </c>
    </row>
    <row r="89" spans="1:26" x14ac:dyDescent="0.2">
      <c r="A89" s="5"/>
      <c r="B89" s="159">
        <f t="shared" si="5"/>
        <v>0</v>
      </c>
      <c r="C89" s="6"/>
      <c r="D89" s="7">
        <f t="shared" si="3"/>
        <v>0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156"/>
      <c r="Z89" s="8">
        <f t="shared" si="4"/>
        <v>0</v>
      </c>
    </row>
    <row r="90" spans="1:26" x14ac:dyDescent="0.2">
      <c r="A90" s="5"/>
      <c r="B90" s="159">
        <f t="shared" si="5"/>
        <v>0</v>
      </c>
      <c r="C90" s="6"/>
      <c r="D90" s="7">
        <f t="shared" si="3"/>
        <v>0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156"/>
      <c r="Z90" s="8">
        <f t="shared" si="4"/>
        <v>0</v>
      </c>
    </row>
    <row r="91" spans="1:26" x14ac:dyDescent="0.2">
      <c r="A91" s="5"/>
      <c r="B91" s="159">
        <f t="shared" si="5"/>
        <v>0</v>
      </c>
      <c r="C91" s="6"/>
      <c r="D91" s="7">
        <f t="shared" si="3"/>
        <v>0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156"/>
      <c r="Z91" s="8">
        <f t="shared" si="4"/>
        <v>0</v>
      </c>
    </row>
    <row r="92" spans="1:26" x14ac:dyDescent="0.2">
      <c r="A92" s="5"/>
      <c r="B92" s="159">
        <f t="shared" si="5"/>
        <v>0</v>
      </c>
      <c r="C92" s="6"/>
      <c r="D92" s="7">
        <f t="shared" si="3"/>
        <v>0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156"/>
      <c r="Z92" s="8">
        <f t="shared" si="4"/>
        <v>0</v>
      </c>
    </row>
    <row r="93" spans="1:26" x14ac:dyDescent="0.2">
      <c r="A93" s="5"/>
      <c r="B93" s="159">
        <f t="shared" si="5"/>
        <v>0</v>
      </c>
      <c r="C93" s="6"/>
      <c r="D93" s="7">
        <f t="shared" si="3"/>
        <v>0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156"/>
      <c r="Z93" s="8">
        <f t="shared" si="4"/>
        <v>0</v>
      </c>
    </row>
    <row r="94" spans="1:26" x14ac:dyDescent="0.2">
      <c r="A94" s="5"/>
      <c r="B94" s="159">
        <f t="shared" si="5"/>
        <v>0</v>
      </c>
      <c r="C94" s="6"/>
      <c r="D94" s="7">
        <f t="shared" si="3"/>
        <v>0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156"/>
      <c r="Z94" s="8">
        <f t="shared" si="4"/>
        <v>0</v>
      </c>
    </row>
    <row r="95" spans="1:26" x14ac:dyDescent="0.2">
      <c r="A95" s="5"/>
      <c r="B95" s="159">
        <f t="shared" si="5"/>
        <v>0</v>
      </c>
      <c r="C95" s="6"/>
      <c r="D95" s="7">
        <f t="shared" si="3"/>
        <v>0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156"/>
      <c r="Z95" s="8">
        <f t="shared" si="4"/>
        <v>0</v>
      </c>
    </row>
    <row r="96" spans="1:26" x14ac:dyDescent="0.2">
      <c r="A96" s="5"/>
      <c r="B96" s="159">
        <f t="shared" si="5"/>
        <v>0</v>
      </c>
      <c r="C96" s="6"/>
      <c r="D96" s="7">
        <f t="shared" si="3"/>
        <v>0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156"/>
      <c r="Z96" s="8">
        <f t="shared" si="4"/>
        <v>0</v>
      </c>
    </row>
    <row r="97" spans="1:26" x14ac:dyDescent="0.2">
      <c r="A97" s="5"/>
      <c r="B97" s="159">
        <f t="shared" si="5"/>
        <v>0</v>
      </c>
      <c r="C97" s="6"/>
      <c r="D97" s="7">
        <f t="shared" si="3"/>
        <v>0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156"/>
      <c r="Z97" s="8">
        <f t="shared" si="4"/>
        <v>0</v>
      </c>
    </row>
    <row r="98" spans="1:26" x14ac:dyDescent="0.2">
      <c r="A98" s="5"/>
      <c r="B98" s="159">
        <f t="shared" si="5"/>
        <v>0</v>
      </c>
      <c r="C98" s="6"/>
      <c r="D98" s="7">
        <f t="shared" si="3"/>
        <v>0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156"/>
      <c r="Z98" s="8">
        <f t="shared" si="4"/>
        <v>0</v>
      </c>
    </row>
    <row r="99" spans="1:26" x14ac:dyDescent="0.2">
      <c r="A99" s="5"/>
      <c r="B99" s="159">
        <f t="shared" si="5"/>
        <v>0</v>
      </c>
      <c r="C99" s="6"/>
      <c r="D99" s="7">
        <f t="shared" si="3"/>
        <v>0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156"/>
      <c r="Z99" s="8">
        <f t="shared" si="4"/>
        <v>0</v>
      </c>
    </row>
    <row r="100" spans="1:26" x14ac:dyDescent="0.2">
      <c r="A100" s="5"/>
      <c r="B100" s="159">
        <f t="shared" si="5"/>
        <v>0</v>
      </c>
      <c r="C100" s="6"/>
      <c r="D100" s="7">
        <f t="shared" si="3"/>
        <v>0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156"/>
      <c r="Z100" s="8">
        <f t="shared" si="4"/>
        <v>0</v>
      </c>
    </row>
    <row r="101" spans="1:26" x14ac:dyDescent="0.2">
      <c r="A101" s="5"/>
      <c r="B101" s="159">
        <f t="shared" si="5"/>
        <v>0</v>
      </c>
      <c r="C101" s="6"/>
      <c r="D101" s="7">
        <f t="shared" si="3"/>
        <v>0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156"/>
      <c r="Z101" s="8">
        <f t="shared" si="4"/>
        <v>0</v>
      </c>
    </row>
    <row r="102" spans="1:26" x14ac:dyDescent="0.2">
      <c r="A102" s="5"/>
      <c r="B102" s="159">
        <f t="shared" si="5"/>
        <v>0</v>
      </c>
      <c r="C102" s="6"/>
      <c r="D102" s="7">
        <f t="shared" si="3"/>
        <v>0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156"/>
      <c r="Z102" s="8">
        <f t="shared" si="4"/>
        <v>0</v>
      </c>
    </row>
    <row r="103" spans="1:26" x14ac:dyDescent="0.2">
      <c r="A103" s="5"/>
      <c r="B103" s="159">
        <f t="shared" si="5"/>
        <v>0</v>
      </c>
      <c r="C103" s="6"/>
      <c r="D103" s="7">
        <f t="shared" si="3"/>
        <v>0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156"/>
      <c r="Z103" s="8">
        <f t="shared" si="4"/>
        <v>0</v>
      </c>
    </row>
    <row r="104" spans="1:26" x14ac:dyDescent="0.2">
      <c r="A104" s="5"/>
      <c r="B104" s="159">
        <f t="shared" si="5"/>
        <v>0</v>
      </c>
      <c r="C104" s="6"/>
      <c r="D104" s="7">
        <f t="shared" si="3"/>
        <v>0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156"/>
      <c r="Z104" s="8">
        <f t="shared" si="4"/>
        <v>0</v>
      </c>
    </row>
    <row r="105" spans="1:26" x14ac:dyDescent="0.2">
      <c r="A105" s="5"/>
      <c r="B105" s="159">
        <f t="shared" si="5"/>
        <v>0</v>
      </c>
      <c r="C105" s="6"/>
      <c r="D105" s="7">
        <f t="shared" si="3"/>
        <v>0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156"/>
      <c r="Z105" s="8">
        <f t="shared" si="4"/>
        <v>0</v>
      </c>
    </row>
    <row r="106" spans="1:26" x14ac:dyDescent="0.2">
      <c r="A106" s="5"/>
      <c r="B106" s="159">
        <f t="shared" si="5"/>
        <v>0</v>
      </c>
      <c r="C106" s="6"/>
      <c r="D106" s="7">
        <f t="shared" si="3"/>
        <v>0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156"/>
      <c r="Z106" s="8">
        <f t="shared" si="4"/>
        <v>0</v>
      </c>
    </row>
    <row r="107" spans="1:26" x14ac:dyDescent="0.2">
      <c r="A107" s="5"/>
      <c r="B107" s="159">
        <f t="shared" si="5"/>
        <v>0</v>
      </c>
      <c r="C107" s="6"/>
      <c r="D107" s="7">
        <f t="shared" si="3"/>
        <v>0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156"/>
      <c r="Z107" s="8">
        <f t="shared" si="4"/>
        <v>0</v>
      </c>
    </row>
    <row r="108" spans="1:26" x14ac:dyDescent="0.2">
      <c r="A108" s="5"/>
      <c r="B108" s="159">
        <f t="shared" si="5"/>
        <v>0</v>
      </c>
      <c r="C108" s="6"/>
      <c r="D108" s="7">
        <f t="shared" si="3"/>
        <v>0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156"/>
      <c r="Z108" s="8">
        <f t="shared" si="4"/>
        <v>0</v>
      </c>
    </row>
    <row r="109" spans="1:26" x14ac:dyDescent="0.2">
      <c r="A109" s="5"/>
      <c r="B109" s="159">
        <f t="shared" si="5"/>
        <v>0</v>
      </c>
      <c r="C109" s="6"/>
      <c r="D109" s="7">
        <f t="shared" si="3"/>
        <v>0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156"/>
      <c r="Z109" s="8">
        <f t="shared" si="4"/>
        <v>0</v>
      </c>
    </row>
    <row r="110" spans="1:26" x14ac:dyDescent="0.2">
      <c r="A110" s="5"/>
      <c r="B110" s="159">
        <f t="shared" si="5"/>
        <v>0</v>
      </c>
      <c r="C110" s="6"/>
      <c r="D110" s="7">
        <f t="shared" si="3"/>
        <v>0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156"/>
      <c r="Z110" s="8">
        <f t="shared" si="4"/>
        <v>0</v>
      </c>
    </row>
    <row r="111" spans="1:26" x14ac:dyDescent="0.2">
      <c r="A111" s="5"/>
      <c r="B111" s="159">
        <f t="shared" si="5"/>
        <v>0</v>
      </c>
      <c r="C111" s="6"/>
      <c r="D111" s="7">
        <f t="shared" si="3"/>
        <v>0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156"/>
      <c r="Z111" s="8">
        <f t="shared" si="4"/>
        <v>0</v>
      </c>
    </row>
    <row r="112" spans="1:26" x14ac:dyDescent="0.2">
      <c r="A112" s="5"/>
      <c r="B112" s="159">
        <f t="shared" si="5"/>
        <v>0</v>
      </c>
      <c r="C112" s="6"/>
      <c r="D112" s="7">
        <f t="shared" si="3"/>
        <v>0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156"/>
      <c r="Z112" s="8">
        <f t="shared" si="4"/>
        <v>0</v>
      </c>
    </row>
    <row r="113" spans="1:26" x14ac:dyDescent="0.2">
      <c r="A113" s="5"/>
      <c r="B113" s="159">
        <f t="shared" si="5"/>
        <v>0</v>
      </c>
      <c r="C113" s="6"/>
      <c r="D113" s="7">
        <f t="shared" si="3"/>
        <v>0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156"/>
      <c r="Z113" s="8">
        <f t="shared" si="4"/>
        <v>0</v>
      </c>
    </row>
    <row r="114" spans="1:26" x14ac:dyDescent="0.2">
      <c r="A114" s="5"/>
      <c r="B114" s="159">
        <f t="shared" si="5"/>
        <v>0</v>
      </c>
      <c r="C114" s="6"/>
      <c r="D114" s="7">
        <f t="shared" si="3"/>
        <v>0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156"/>
      <c r="Z114" s="8">
        <f t="shared" si="4"/>
        <v>0</v>
      </c>
    </row>
    <row r="115" spans="1:26" x14ac:dyDescent="0.2">
      <c r="A115" s="5"/>
      <c r="B115" s="159">
        <f t="shared" si="5"/>
        <v>0</v>
      </c>
      <c r="C115" s="6"/>
      <c r="D115" s="7">
        <f t="shared" si="3"/>
        <v>0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156"/>
      <c r="Z115" s="8">
        <f t="shared" si="4"/>
        <v>0</v>
      </c>
    </row>
    <row r="116" spans="1:26" x14ac:dyDescent="0.2">
      <c r="A116" s="5"/>
      <c r="B116" s="159">
        <f t="shared" si="5"/>
        <v>0</v>
      </c>
      <c r="C116" s="6"/>
      <c r="D116" s="7">
        <f t="shared" si="3"/>
        <v>0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156"/>
      <c r="Z116" s="8">
        <f t="shared" si="4"/>
        <v>0</v>
      </c>
    </row>
    <row r="117" spans="1:26" x14ac:dyDescent="0.2">
      <c r="A117" s="5"/>
      <c r="B117" s="159">
        <f t="shared" si="5"/>
        <v>0</v>
      </c>
      <c r="C117" s="6"/>
      <c r="D117" s="7">
        <f t="shared" si="3"/>
        <v>0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156"/>
      <c r="Z117" s="8">
        <f t="shared" si="4"/>
        <v>0</v>
      </c>
    </row>
    <row r="118" spans="1:26" x14ac:dyDescent="0.2">
      <c r="A118" s="5"/>
      <c r="B118" s="159">
        <f t="shared" si="5"/>
        <v>0</v>
      </c>
      <c r="C118" s="6"/>
      <c r="D118" s="7">
        <f t="shared" si="3"/>
        <v>0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156"/>
      <c r="Z118" s="8">
        <f t="shared" si="4"/>
        <v>0</v>
      </c>
    </row>
    <row r="119" spans="1:26" x14ac:dyDescent="0.2">
      <c r="A119" s="5"/>
      <c r="B119" s="159">
        <f t="shared" si="5"/>
        <v>0</v>
      </c>
      <c r="C119" s="6"/>
      <c r="D119" s="7">
        <f t="shared" si="3"/>
        <v>0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156"/>
      <c r="Z119" s="8">
        <f t="shared" si="4"/>
        <v>0</v>
      </c>
    </row>
    <row r="120" spans="1:26" x14ac:dyDescent="0.2">
      <c r="A120" s="5"/>
      <c r="B120" s="159">
        <f t="shared" si="5"/>
        <v>0</v>
      </c>
      <c r="C120" s="6"/>
      <c r="D120" s="7">
        <f t="shared" si="3"/>
        <v>0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156"/>
      <c r="Z120" s="8">
        <f t="shared" si="4"/>
        <v>0</v>
      </c>
    </row>
    <row r="121" spans="1:26" x14ac:dyDescent="0.2">
      <c r="A121" s="5"/>
      <c r="B121" s="159">
        <f t="shared" si="5"/>
        <v>0</v>
      </c>
      <c r="C121" s="6"/>
      <c r="D121" s="7">
        <f t="shared" si="3"/>
        <v>0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156"/>
      <c r="Z121" s="8">
        <f t="shared" si="4"/>
        <v>0</v>
      </c>
    </row>
    <row r="122" spans="1:26" x14ac:dyDescent="0.2">
      <c r="A122" s="5"/>
      <c r="B122" s="159">
        <f t="shared" si="5"/>
        <v>0</v>
      </c>
      <c r="C122" s="6"/>
      <c r="D122" s="7">
        <f t="shared" si="3"/>
        <v>0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156"/>
      <c r="Z122" s="8">
        <f t="shared" si="4"/>
        <v>0</v>
      </c>
    </row>
    <row r="123" spans="1:26" x14ac:dyDescent="0.2">
      <c r="A123" s="5"/>
      <c r="B123" s="159">
        <f t="shared" si="5"/>
        <v>0</v>
      </c>
      <c r="C123" s="6"/>
      <c r="D123" s="7">
        <f t="shared" si="3"/>
        <v>0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156"/>
      <c r="Z123" s="8">
        <f t="shared" si="4"/>
        <v>0</v>
      </c>
    </row>
    <row r="124" spans="1:26" x14ac:dyDescent="0.2">
      <c r="A124" s="5"/>
      <c r="B124" s="159">
        <f t="shared" si="5"/>
        <v>0</v>
      </c>
      <c r="C124" s="6"/>
      <c r="D124" s="7">
        <f t="shared" si="3"/>
        <v>0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156"/>
      <c r="Z124" s="8">
        <f t="shared" si="4"/>
        <v>0</v>
      </c>
    </row>
    <row r="125" spans="1:26" x14ac:dyDescent="0.2">
      <c r="A125" s="5"/>
      <c r="B125" s="159">
        <f t="shared" si="5"/>
        <v>0</v>
      </c>
      <c r="C125" s="6"/>
      <c r="D125" s="7">
        <f t="shared" si="3"/>
        <v>0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156"/>
      <c r="Z125" s="8">
        <f t="shared" si="4"/>
        <v>0</v>
      </c>
    </row>
    <row r="126" spans="1:26" x14ac:dyDescent="0.2">
      <c r="A126" s="5"/>
      <c r="B126" s="159">
        <f t="shared" si="5"/>
        <v>0</v>
      </c>
      <c r="C126" s="6"/>
      <c r="D126" s="7">
        <f t="shared" si="3"/>
        <v>0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156"/>
      <c r="Z126" s="8">
        <f t="shared" si="4"/>
        <v>0</v>
      </c>
    </row>
    <row r="127" spans="1:26" x14ac:dyDescent="0.2">
      <c r="A127" s="5"/>
      <c r="B127" s="159">
        <f t="shared" si="5"/>
        <v>0</v>
      </c>
      <c r="C127" s="6"/>
      <c r="D127" s="7">
        <f t="shared" si="3"/>
        <v>0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156"/>
      <c r="Z127" s="8">
        <f t="shared" si="4"/>
        <v>0</v>
      </c>
    </row>
    <row r="128" spans="1:26" x14ac:dyDescent="0.2">
      <c r="A128" s="5"/>
      <c r="B128" s="159">
        <f t="shared" si="5"/>
        <v>0</v>
      </c>
      <c r="C128" s="6"/>
      <c r="D128" s="7">
        <f t="shared" si="3"/>
        <v>0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156"/>
      <c r="Z128" s="8">
        <f t="shared" si="4"/>
        <v>0</v>
      </c>
    </row>
    <row r="129" spans="1:26" x14ac:dyDescent="0.2">
      <c r="A129" s="5"/>
      <c r="B129" s="159">
        <f t="shared" si="5"/>
        <v>0</v>
      </c>
      <c r="C129" s="6"/>
      <c r="D129" s="7">
        <f t="shared" si="3"/>
        <v>0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156"/>
      <c r="Z129" s="8">
        <f t="shared" si="4"/>
        <v>0</v>
      </c>
    </row>
    <row r="130" spans="1:26" x14ac:dyDescent="0.2">
      <c r="A130" s="5"/>
      <c r="B130" s="159">
        <f t="shared" si="5"/>
        <v>0</v>
      </c>
      <c r="C130" s="6"/>
      <c r="D130" s="7">
        <f t="shared" si="3"/>
        <v>0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156"/>
      <c r="Z130" s="8">
        <f t="shared" si="4"/>
        <v>0</v>
      </c>
    </row>
    <row r="131" spans="1:26" x14ac:dyDescent="0.2">
      <c r="A131" s="5"/>
      <c r="B131" s="159">
        <f t="shared" si="5"/>
        <v>0</v>
      </c>
      <c r="C131" s="6"/>
      <c r="D131" s="7">
        <f t="shared" ref="D131:D194" si="6">+C131-Z131</f>
        <v>0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156"/>
      <c r="Z131" s="8">
        <f t="shared" ref="Z131:Z194" si="7">SUM(E131:Y131)</f>
        <v>0</v>
      </c>
    </row>
    <row r="132" spans="1:26" x14ac:dyDescent="0.2">
      <c r="A132" s="5"/>
      <c r="B132" s="159">
        <f t="shared" ref="B132:B195" si="8">+B131</f>
        <v>0</v>
      </c>
      <c r="C132" s="6"/>
      <c r="D132" s="7">
        <f t="shared" si="6"/>
        <v>0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156"/>
      <c r="Z132" s="8">
        <f t="shared" si="7"/>
        <v>0</v>
      </c>
    </row>
    <row r="133" spans="1:26" x14ac:dyDescent="0.2">
      <c r="A133" s="5"/>
      <c r="B133" s="159">
        <f t="shared" si="8"/>
        <v>0</v>
      </c>
      <c r="C133" s="6"/>
      <c r="D133" s="7">
        <f t="shared" si="6"/>
        <v>0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156"/>
      <c r="Z133" s="8">
        <f t="shared" si="7"/>
        <v>0</v>
      </c>
    </row>
    <row r="134" spans="1:26" x14ac:dyDescent="0.2">
      <c r="A134" s="5"/>
      <c r="B134" s="159">
        <f t="shared" si="8"/>
        <v>0</v>
      </c>
      <c r="C134" s="6"/>
      <c r="D134" s="7">
        <f t="shared" si="6"/>
        <v>0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156"/>
      <c r="Z134" s="8">
        <f t="shared" si="7"/>
        <v>0</v>
      </c>
    </row>
    <row r="135" spans="1:26" x14ac:dyDescent="0.2">
      <c r="A135" s="5"/>
      <c r="B135" s="159">
        <f t="shared" si="8"/>
        <v>0</v>
      </c>
      <c r="C135" s="6"/>
      <c r="D135" s="7">
        <f t="shared" si="6"/>
        <v>0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156"/>
      <c r="Z135" s="8">
        <f t="shared" si="7"/>
        <v>0</v>
      </c>
    </row>
    <row r="136" spans="1:26" x14ac:dyDescent="0.2">
      <c r="A136" s="5"/>
      <c r="B136" s="159">
        <f t="shared" si="8"/>
        <v>0</v>
      </c>
      <c r="C136" s="6"/>
      <c r="D136" s="7">
        <f t="shared" si="6"/>
        <v>0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156"/>
      <c r="Z136" s="8">
        <f t="shared" si="7"/>
        <v>0</v>
      </c>
    </row>
    <row r="137" spans="1:26" x14ac:dyDescent="0.2">
      <c r="A137" s="5"/>
      <c r="B137" s="159">
        <f t="shared" si="8"/>
        <v>0</v>
      </c>
      <c r="C137" s="6"/>
      <c r="D137" s="7">
        <f t="shared" si="6"/>
        <v>0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156"/>
      <c r="Z137" s="8">
        <f t="shared" si="7"/>
        <v>0</v>
      </c>
    </row>
    <row r="138" spans="1:26" x14ac:dyDescent="0.2">
      <c r="A138" s="5"/>
      <c r="B138" s="159">
        <f t="shared" si="8"/>
        <v>0</v>
      </c>
      <c r="C138" s="6"/>
      <c r="D138" s="7">
        <f t="shared" si="6"/>
        <v>0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156"/>
      <c r="Z138" s="8">
        <f t="shared" si="7"/>
        <v>0</v>
      </c>
    </row>
    <row r="139" spans="1:26" x14ac:dyDescent="0.2">
      <c r="A139" s="5"/>
      <c r="B139" s="159">
        <f t="shared" si="8"/>
        <v>0</v>
      </c>
      <c r="C139" s="6"/>
      <c r="D139" s="7">
        <f t="shared" si="6"/>
        <v>0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156"/>
      <c r="Z139" s="8">
        <f t="shared" si="7"/>
        <v>0</v>
      </c>
    </row>
    <row r="140" spans="1:26" x14ac:dyDescent="0.2">
      <c r="A140" s="5"/>
      <c r="B140" s="159">
        <f t="shared" si="8"/>
        <v>0</v>
      </c>
      <c r="C140" s="6"/>
      <c r="D140" s="7">
        <f t="shared" si="6"/>
        <v>0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156"/>
      <c r="Z140" s="8">
        <f t="shared" si="7"/>
        <v>0</v>
      </c>
    </row>
    <row r="141" spans="1:26" x14ac:dyDescent="0.2">
      <c r="A141" s="5"/>
      <c r="B141" s="159">
        <f t="shared" si="8"/>
        <v>0</v>
      </c>
      <c r="C141" s="6"/>
      <c r="D141" s="7">
        <f t="shared" si="6"/>
        <v>0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156"/>
      <c r="Z141" s="8">
        <f t="shared" si="7"/>
        <v>0</v>
      </c>
    </row>
    <row r="142" spans="1:26" x14ac:dyDescent="0.2">
      <c r="A142" s="5"/>
      <c r="B142" s="159">
        <f t="shared" si="8"/>
        <v>0</v>
      </c>
      <c r="C142" s="6"/>
      <c r="D142" s="7">
        <f t="shared" si="6"/>
        <v>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156"/>
      <c r="Z142" s="8">
        <f t="shared" si="7"/>
        <v>0</v>
      </c>
    </row>
    <row r="143" spans="1:26" x14ac:dyDescent="0.2">
      <c r="A143" s="5"/>
      <c r="B143" s="159">
        <f t="shared" si="8"/>
        <v>0</v>
      </c>
      <c r="C143" s="6"/>
      <c r="D143" s="7">
        <f t="shared" si="6"/>
        <v>0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156"/>
      <c r="Z143" s="8">
        <f t="shared" si="7"/>
        <v>0</v>
      </c>
    </row>
    <row r="144" spans="1:26" x14ac:dyDescent="0.2">
      <c r="A144" s="5"/>
      <c r="B144" s="159">
        <f t="shared" si="8"/>
        <v>0</v>
      </c>
      <c r="C144" s="6"/>
      <c r="D144" s="7">
        <f t="shared" si="6"/>
        <v>0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156"/>
      <c r="Z144" s="8">
        <f t="shared" si="7"/>
        <v>0</v>
      </c>
    </row>
    <row r="145" spans="1:26" x14ac:dyDescent="0.2">
      <c r="A145" s="5"/>
      <c r="B145" s="159">
        <f t="shared" si="8"/>
        <v>0</v>
      </c>
      <c r="C145" s="6"/>
      <c r="D145" s="7">
        <f t="shared" si="6"/>
        <v>0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156"/>
      <c r="Z145" s="8">
        <f t="shared" si="7"/>
        <v>0</v>
      </c>
    </row>
    <row r="146" spans="1:26" x14ac:dyDescent="0.2">
      <c r="A146" s="5"/>
      <c r="B146" s="159">
        <f t="shared" si="8"/>
        <v>0</v>
      </c>
      <c r="C146" s="6"/>
      <c r="D146" s="7">
        <f t="shared" si="6"/>
        <v>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156"/>
      <c r="Z146" s="8">
        <f t="shared" si="7"/>
        <v>0</v>
      </c>
    </row>
    <row r="147" spans="1:26" x14ac:dyDescent="0.2">
      <c r="A147" s="5"/>
      <c r="B147" s="159">
        <f t="shared" si="8"/>
        <v>0</v>
      </c>
      <c r="C147" s="6"/>
      <c r="D147" s="7">
        <f t="shared" si="6"/>
        <v>0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156"/>
      <c r="Z147" s="8">
        <f t="shared" si="7"/>
        <v>0</v>
      </c>
    </row>
    <row r="148" spans="1:26" x14ac:dyDescent="0.2">
      <c r="A148" s="5"/>
      <c r="B148" s="159">
        <f t="shared" si="8"/>
        <v>0</v>
      </c>
      <c r="C148" s="6"/>
      <c r="D148" s="7">
        <f t="shared" si="6"/>
        <v>0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156"/>
      <c r="Z148" s="8">
        <f t="shared" si="7"/>
        <v>0</v>
      </c>
    </row>
    <row r="149" spans="1:26" x14ac:dyDescent="0.2">
      <c r="A149" s="5"/>
      <c r="B149" s="159">
        <f t="shared" si="8"/>
        <v>0</v>
      </c>
      <c r="C149" s="6"/>
      <c r="D149" s="7">
        <f t="shared" si="6"/>
        <v>0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156"/>
      <c r="Z149" s="8">
        <f t="shared" si="7"/>
        <v>0</v>
      </c>
    </row>
    <row r="150" spans="1:26" x14ac:dyDescent="0.2">
      <c r="A150" s="5"/>
      <c r="B150" s="159">
        <f t="shared" si="8"/>
        <v>0</v>
      </c>
      <c r="C150" s="6"/>
      <c r="D150" s="7">
        <f t="shared" si="6"/>
        <v>0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156"/>
      <c r="Z150" s="8">
        <f t="shared" si="7"/>
        <v>0</v>
      </c>
    </row>
    <row r="151" spans="1:26" x14ac:dyDescent="0.2">
      <c r="A151" s="5"/>
      <c r="B151" s="159">
        <f t="shared" si="8"/>
        <v>0</v>
      </c>
      <c r="C151" s="6"/>
      <c r="D151" s="7">
        <f t="shared" si="6"/>
        <v>0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156"/>
      <c r="Z151" s="8">
        <f t="shared" si="7"/>
        <v>0</v>
      </c>
    </row>
    <row r="152" spans="1:26" x14ac:dyDescent="0.2">
      <c r="A152" s="5"/>
      <c r="B152" s="159">
        <f t="shared" si="8"/>
        <v>0</v>
      </c>
      <c r="C152" s="6"/>
      <c r="D152" s="7">
        <f t="shared" si="6"/>
        <v>0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156"/>
      <c r="Z152" s="8">
        <f t="shared" si="7"/>
        <v>0</v>
      </c>
    </row>
    <row r="153" spans="1:26" x14ac:dyDescent="0.2">
      <c r="A153" s="5"/>
      <c r="B153" s="159">
        <f t="shared" si="8"/>
        <v>0</v>
      </c>
      <c r="C153" s="6"/>
      <c r="D153" s="7">
        <f t="shared" si="6"/>
        <v>0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156"/>
      <c r="Z153" s="8">
        <f t="shared" si="7"/>
        <v>0</v>
      </c>
    </row>
    <row r="154" spans="1:26" x14ac:dyDescent="0.2">
      <c r="A154" s="5"/>
      <c r="B154" s="159">
        <f t="shared" si="8"/>
        <v>0</v>
      </c>
      <c r="C154" s="6"/>
      <c r="D154" s="7">
        <f t="shared" si="6"/>
        <v>0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156"/>
      <c r="Z154" s="8">
        <f t="shared" si="7"/>
        <v>0</v>
      </c>
    </row>
    <row r="155" spans="1:26" x14ac:dyDescent="0.2">
      <c r="A155" s="5"/>
      <c r="B155" s="159">
        <f t="shared" si="8"/>
        <v>0</v>
      </c>
      <c r="C155" s="6"/>
      <c r="D155" s="7">
        <f t="shared" si="6"/>
        <v>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156"/>
      <c r="Z155" s="8">
        <f t="shared" si="7"/>
        <v>0</v>
      </c>
    </row>
    <row r="156" spans="1:26" x14ac:dyDescent="0.2">
      <c r="A156" s="5"/>
      <c r="B156" s="159">
        <f t="shared" si="8"/>
        <v>0</v>
      </c>
      <c r="C156" s="6"/>
      <c r="D156" s="7">
        <f t="shared" si="6"/>
        <v>0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156"/>
      <c r="Z156" s="8">
        <f t="shared" si="7"/>
        <v>0</v>
      </c>
    </row>
    <row r="157" spans="1:26" x14ac:dyDescent="0.2">
      <c r="A157" s="5"/>
      <c r="B157" s="159">
        <f t="shared" si="8"/>
        <v>0</v>
      </c>
      <c r="C157" s="6"/>
      <c r="D157" s="7">
        <f t="shared" si="6"/>
        <v>0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156"/>
      <c r="Z157" s="8">
        <f t="shared" si="7"/>
        <v>0</v>
      </c>
    </row>
    <row r="158" spans="1:26" x14ac:dyDescent="0.2">
      <c r="A158" s="5"/>
      <c r="B158" s="159">
        <f t="shared" si="8"/>
        <v>0</v>
      </c>
      <c r="C158" s="6"/>
      <c r="D158" s="7">
        <f t="shared" si="6"/>
        <v>0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156"/>
      <c r="Z158" s="8">
        <f t="shared" si="7"/>
        <v>0</v>
      </c>
    </row>
    <row r="159" spans="1:26" x14ac:dyDescent="0.2">
      <c r="A159" s="5"/>
      <c r="B159" s="159">
        <f t="shared" si="8"/>
        <v>0</v>
      </c>
      <c r="C159" s="6"/>
      <c r="D159" s="7">
        <f t="shared" si="6"/>
        <v>0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156"/>
      <c r="Z159" s="8">
        <f t="shared" si="7"/>
        <v>0</v>
      </c>
    </row>
    <row r="160" spans="1:26" x14ac:dyDescent="0.2">
      <c r="A160" s="5"/>
      <c r="B160" s="159">
        <f t="shared" si="8"/>
        <v>0</v>
      </c>
      <c r="C160" s="6"/>
      <c r="D160" s="7">
        <f t="shared" si="6"/>
        <v>0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156"/>
      <c r="Z160" s="8">
        <f t="shared" si="7"/>
        <v>0</v>
      </c>
    </row>
    <row r="161" spans="1:26" x14ac:dyDescent="0.2">
      <c r="A161" s="5"/>
      <c r="B161" s="159">
        <f t="shared" si="8"/>
        <v>0</v>
      </c>
      <c r="C161" s="6"/>
      <c r="D161" s="7">
        <f t="shared" si="6"/>
        <v>0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156"/>
      <c r="Z161" s="8">
        <f t="shared" si="7"/>
        <v>0</v>
      </c>
    </row>
    <row r="162" spans="1:26" x14ac:dyDescent="0.2">
      <c r="A162" s="5"/>
      <c r="B162" s="159">
        <f t="shared" si="8"/>
        <v>0</v>
      </c>
      <c r="C162" s="6"/>
      <c r="D162" s="7">
        <f t="shared" si="6"/>
        <v>0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156"/>
      <c r="Z162" s="8">
        <f t="shared" si="7"/>
        <v>0</v>
      </c>
    </row>
    <row r="163" spans="1:26" x14ac:dyDescent="0.2">
      <c r="A163" s="5"/>
      <c r="B163" s="159">
        <f t="shared" si="8"/>
        <v>0</v>
      </c>
      <c r="C163" s="6"/>
      <c r="D163" s="7">
        <f t="shared" si="6"/>
        <v>0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156"/>
      <c r="Z163" s="8">
        <f t="shared" si="7"/>
        <v>0</v>
      </c>
    </row>
    <row r="164" spans="1:26" x14ac:dyDescent="0.2">
      <c r="A164" s="5"/>
      <c r="B164" s="159">
        <f t="shared" si="8"/>
        <v>0</v>
      </c>
      <c r="C164" s="6"/>
      <c r="D164" s="7">
        <f t="shared" si="6"/>
        <v>0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156"/>
      <c r="Z164" s="8">
        <f t="shared" si="7"/>
        <v>0</v>
      </c>
    </row>
    <row r="165" spans="1:26" x14ac:dyDescent="0.2">
      <c r="A165" s="5"/>
      <c r="B165" s="159">
        <f t="shared" si="8"/>
        <v>0</v>
      </c>
      <c r="C165" s="6"/>
      <c r="D165" s="7">
        <f t="shared" si="6"/>
        <v>0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156"/>
      <c r="Z165" s="8">
        <f t="shared" si="7"/>
        <v>0</v>
      </c>
    </row>
    <row r="166" spans="1:26" x14ac:dyDescent="0.2">
      <c r="A166" s="5"/>
      <c r="B166" s="159">
        <f t="shared" si="8"/>
        <v>0</v>
      </c>
      <c r="C166" s="6"/>
      <c r="D166" s="7">
        <f t="shared" si="6"/>
        <v>0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156"/>
      <c r="Z166" s="8">
        <f t="shared" si="7"/>
        <v>0</v>
      </c>
    </row>
    <row r="167" spans="1:26" x14ac:dyDescent="0.2">
      <c r="A167" s="5"/>
      <c r="B167" s="159">
        <f t="shared" si="8"/>
        <v>0</v>
      </c>
      <c r="C167" s="6"/>
      <c r="D167" s="7">
        <f t="shared" si="6"/>
        <v>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156"/>
      <c r="Z167" s="8">
        <f t="shared" si="7"/>
        <v>0</v>
      </c>
    </row>
    <row r="168" spans="1:26" x14ac:dyDescent="0.2">
      <c r="A168" s="5"/>
      <c r="B168" s="159">
        <f t="shared" si="8"/>
        <v>0</v>
      </c>
      <c r="C168" s="6"/>
      <c r="D168" s="7">
        <f t="shared" si="6"/>
        <v>0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156"/>
      <c r="Z168" s="8">
        <f t="shared" si="7"/>
        <v>0</v>
      </c>
    </row>
    <row r="169" spans="1:26" x14ac:dyDescent="0.2">
      <c r="A169" s="5"/>
      <c r="B169" s="159">
        <f t="shared" si="8"/>
        <v>0</v>
      </c>
      <c r="C169" s="6"/>
      <c r="D169" s="7">
        <f t="shared" si="6"/>
        <v>0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156"/>
      <c r="Z169" s="8">
        <f t="shared" si="7"/>
        <v>0</v>
      </c>
    </row>
    <row r="170" spans="1:26" x14ac:dyDescent="0.2">
      <c r="A170" s="5"/>
      <c r="B170" s="159">
        <f t="shared" si="8"/>
        <v>0</v>
      </c>
      <c r="C170" s="6"/>
      <c r="D170" s="7">
        <f t="shared" si="6"/>
        <v>0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156"/>
      <c r="Z170" s="8">
        <f t="shared" si="7"/>
        <v>0</v>
      </c>
    </row>
    <row r="171" spans="1:26" x14ac:dyDescent="0.2">
      <c r="A171" s="5"/>
      <c r="B171" s="159">
        <f t="shared" si="8"/>
        <v>0</v>
      </c>
      <c r="C171" s="6"/>
      <c r="D171" s="7">
        <f t="shared" si="6"/>
        <v>0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156"/>
      <c r="Z171" s="8">
        <f t="shared" si="7"/>
        <v>0</v>
      </c>
    </row>
    <row r="172" spans="1:26" x14ac:dyDescent="0.2">
      <c r="A172" s="5"/>
      <c r="B172" s="159">
        <f t="shared" si="8"/>
        <v>0</v>
      </c>
      <c r="C172" s="6"/>
      <c r="D172" s="7">
        <f t="shared" si="6"/>
        <v>0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156"/>
      <c r="Z172" s="8">
        <f t="shared" si="7"/>
        <v>0</v>
      </c>
    </row>
    <row r="173" spans="1:26" x14ac:dyDescent="0.2">
      <c r="A173" s="5"/>
      <c r="B173" s="159">
        <f t="shared" si="8"/>
        <v>0</v>
      </c>
      <c r="C173" s="6"/>
      <c r="D173" s="7">
        <f t="shared" si="6"/>
        <v>0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156"/>
      <c r="Z173" s="8">
        <f t="shared" si="7"/>
        <v>0</v>
      </c>
    </row>
    <row r="174" spans="1:26" x14ac:dyDescent="0.2">
      <c r="A174" s="5"/>
      <c r="B174" s="159">
        <f t="shared" si="8"/>
        <v>0</v>
      </c>
      <c r="C174" s="6"/>
      <c r="D174" s="7">
        <f t="shared" si="6"/>
        <v>0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156"/>
      <c r="Z174" s="8">
        <f t="shared" si="7"/>
        <v>0</v>
      </c>
    </row>
    <row r="175" spans="1:26" x14ac:dyDescent="0.2">
      <c r="A175" s="5"/>
      <c r="B175" s="159">
        <f t="shared" si="8"/>
        <v>0</v>
      </c>
      <c r="C175" s="6"/>
      <c r="D175" s="7">
        <f t="shared" si="6"/>
        <v>0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156"/>
      <c r="Z175" s="8">
        <f t="shared" si="7"/>
        <v>0</v>
      </c>
    </row>
    <row r="176" spans="1:26" x14ac:dyDescent="0.2">
      <c r="A176" s="5"/>
      <c r="B176" s="159">
        <f t="shared" si="8"/>
        <v>0</v>
      </c>
      <c r="C176" s="6"/>
      <c r="D176" s="7">
        <f t="shared" si="6"/>
        <v>0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156"/>
      <c r="Z176" s="8">
        <f t="shared" si="7"/>
        <v>0</v>
      </c>
    </row>
    <row r="177" spans="1:26" x14ac:dyDescent="0.2">
      <c r="A177" s="5"/>
      <c r="B177" s="159">
        <f t="shared" si="8"/>
        <v>0</v>
      </c>
      <c r="C177" s="6"/>
      <c r="D177" s="7">
        <f t="shared" si="6"/>
        <v>0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156"/>
      <c r="Z177" s="8">
        <f t="shared" si="7"/>
        <v>0</v>
      </c>
    </row>
    <row r="178" spans="1:26" x14ac:dyDescent="0.2">
      <c r="A178" s="5"/>
      <c r="B178" s="159">
        <f t="shared" si="8"/>
        <v>0</v>
      </c>
      <c r="C178" s="6"/>
      <c r="D178" s="7">
        <f t="shared" si="6"/>
        <v>0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156"/>
      <c r="Z178" s="8">
        <f t="shared" si="7"/>
        <v>0</v>
      </c>
    </row>
    <row r="179" spans="1:26" x14ac:dyDescent="0.2">
      <c r="A179" s="5"/>
      <c r="B179" s="159">
        <f t="shared" si="8"/>
        <v>0</v>
      </c>
      <c r="C179" s="6"/>
      <c r="D179" s="7">
        <f t="shared" si="6"/>
        <v>0</v>
      </c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156"/>
      <c r="Z179" s="8">
        <f t="shared" si="7"/>
        <v>0</v>
      </c>
    </row>
    <row r="180" spans="1:26" x14ac:dyDescent="0.2">
      <c r="A180" s="5"/>
      <c r="B180" s="159">
        <f t="shared" si="8"/>
        <v>0</v>
      </c>
      <c r="C180" s="6"/>
      <c r="D180" s="7">
        <f t="shared" si="6"/>
        <v>0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156"/>
      <c r="Z180" s="8">
        <f t="shared" si="7"/>
        <v>0</v>
      </c>
    </row>
    <row r="181" spans="1:26" x14ac:dyDescent="0.2">
      <c r="A181" s="5"/>
      <c r="B181" s="159">
        <f t="shared" si="8"/>
        <v>0</v>
      </c>
      <c r="C181" s="6"/>
      <c r="D181" s="7">
        <f t="shared" si="6"/>
        <v>0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156"/>
      <c r="Z181" s="8">
        <f t="shared" si="7"/>
        <v>0</v>
      </c>
    </row>
    <row r="182" spans="1:26" x14ac:dyDescent="0.2">
      <c r="A182" s="5"/>
      <c r="B182" s="159">
        <f t="shared" si="8"/>
        <v>0</v>
      </c>
      <c r="C182" s="6"/>
      <c r="D182" s="7">
        <f t="shared" si="6"/>
        <v>0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156"/>
      <c r="Z182" s="8">
        <f t="shared" si="7"/>
        <v>0</v>
      </c>
    </row>
    <row r="183" spans="1:26" x14ac:dyDescent="0.2">
      <c r="A183" s="5"/>
      <c r="B183" s="159">
        <f t="shared" si="8"/>
        <v>0</v>
      </c>
      <c r="C183" s="6"/>
      <c r="D183" s="7">
        <f t="shared" si="6"/>
        <v>0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156"/>
      <c r="Z183" s="8">
        <f t="shared" si="7"/>
        <v>0</v>
      </c>
    </row>
    <row r="184" spans="1:26" x14ac:dyDescent="0.2">
      <c r="A184" s="5"/>
      <c r="B184" s="159">
        <f t="shared" si="8"/>
        <v>0</v>
      </c>
      <c r="C184" s="6"/>
      <c r="D184" s="7">
        <f t="shared" si="6"/>
        <v>0</v>
      </c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156"/>
      <c r="Z184" s="8">
        <f t="shared" si="7"/>
        <v>0</v>
      </c>
    </row>
    <row r="185" spans="1:26" x14ac:dyDescent="0.2">
      <c r="A185" s="5"/>
      <c r="B185" s="159">
        <f t="shared" si="8"/>
        <v>0</v>
      </c>
      <c r="C185" s="6"/>
      <c r="D185" s="7">
        <f t="shared" si="6"/>
        <v>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156"/>
      <c r="Z185" s="8">
        <f t="shared" si="7"/>
        <v>0</v>
      </c>
    </row>
    <row r="186" spans="1:26" x14ac:dyDescent="0.2">
      <c r="A186" s="5"/>
      <c r="B186" s="159">
        <f t="shared" si="8"/>
        <v>0</v>
      </c>
      <c r="C186" s="6"/>
      <c r="D186" s="7">
        <f t="shared" si="6"/>
        <v>0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156"/>
      <c r="Z186" s="8">
        <f t="shared" si="7"/>
        <v>0</v>
      </c>
    </row>
    <row r="187" spans="1:26" x14ac:dyDescent="0.2">
      <c r="A187" s="5"/>
      <c r="B187" s="159">
        <f t="shared" si="8"/>
        <v>0</v>
      </c>
      <c r="C187" s="6"/>
      <c r="D187" s="7">
        <f t="shared" si="6"/>
        <v>0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156"/>
      <c r="Z187" s="8">
        <f t="shared" si="7"/>
        <v>0</v>
      </c>
    </row>
    <row r="188" spans="1:26" x14ac:dyDescent="0.2">
      <c r="A188" s="5"/>
      <c r="B188" s="159">
        <f t="shared" si="8"/>
        <v>0</v>
      </c>
      <c r="C188" s="6"/>
      <c r="D188" s="7">
        <f t="shared" si="6"/>
        <v>0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156"/>
      <c r="Z188" s="8">
        <f t="shared" si="7"/>
        <v>0</v>
      </c>
    </row>
    <row r="189" spans="1:26" x14ac:dyDescent="0.2">
      <c r="A189" s="5"/>
      <c r="B189" s="159">
        <f t="shared" si="8"/>
        <v>0</v>
      </c>
      <c r="C189" s="6"/>
      <c r="D189" s="7">
        <f t="shared" si="6"/>
        <v>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156"/>
      <c r="Z189" s="8">
        <f t="shared" si="7"/>
        <v>0</v>
      </c>
    </row>
    <row r="190" spans="1:26" x14ac:dyDescent="0.2">
      <c r="A190" s="5"/>
      <c r="B190" s="159">
        <f t="shared" si="8"/>
        <v>0</v>
      </c>
      <c r="C190" s="6"/>
      <c r="D190" s="7">
        <f t="shared" si="6"/>
        <v>0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156"/>
      <c r="Z190" s="8">
        <f t="shared" si="7"/>
        <v>0</v>
      </c>
    </row>
    <row r="191" spans="1:26" x14ac:dyDescent="0.2">
      <c r="A191" s="5"/>
      <c r="B191" s="159">
        <f t="shared" si="8"/>
        <v>0</v>
      </c>
      <c r="C191" s="6"/>
      <c r="D191" s="7">
        <f t="shared" si="6"/>
        <v>0</v>
      </c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156"/>
      <c r="Z191" s="8">
        <f t="shared" si="7"/>
        <v>0</v>
      </c>
    </row>
    <row r="192" spans="1:26" x14ac:dyDescent="0.2">
      <c r="A192" s="5"/>
      <c r="B192" s="159">
        <f t="shared" si="8"/>
        <v>0</v>
      </c>
      <c r="C192" s="6"/>
      <c r="D192" s="7">
        <f t="shared" si="6"/>
        <v>0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156"/>
      <c r="Z192" s="8">
        <f t="shared" si="7"/>
        <v>0</v>
      </c>
    </row>
    <row r="193" spans="1:26" x14ac:dyDescent="0.2">
      <c r="A193" s="5"/>
      <c r="B193" s="159">
        <f t="shared" si="8"/>
        <v>0</v>
      </c>
      <c r="C193" s="6"/>
      <c r="D193" s="7">
        <f t="shared" si="6"/>
        <v>0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156"/>
      <c r="Z193" s="8">
        <f t="shared" si="7"/>
        <v>0</v>
      </c>
    </row>
    <row r="194" spans="1:26" x14ac:dyDescent="0.2">
      <c r="A194" s="5"/>
      <c r="B194" s="159">
        <f t="shared" si="8"/>
        <v>0</v>
      </c>
      <c r="C194" s="6"/>
      <c r="D194" s="7">
        <f t="shared" si="6"/>
        <v>0</v>
      </c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156"/>
      <c r="Z194" s="8">
        <f t="shared" si="7"/>
        <v>0</v>
      </c>
    </row>
    <row r="195" spans="1:26" x14ac:dyDescent="0.2">
      <c r="A195" s="216" t="s">
        <v>259</v>
      </c>
      <c r="B195" s="159">
        <f t="shared" si="8"/>
        <v>0</v>
      </c>
      <c r="C195" s="6">
        <f>+المخزن!H13</f>
        <v>0</v>
      </c>
      <c r="D195" s="7">
        <f t="shared" ref="D195" si="9">+C195-Z195</f>
        <v>0</v>
      </c>
      <c r="E195" s="6"/>
      <c r="F195" s="6"/>
      <c r="G195" s="6"/>
      <c r="H195" s="6">
        <f>+المخزن!F13</f>
        <v>0</v>
      </c>
      <c r="I195" s="6">
        <f>+المخزن!G13</f>
        <v>0</v>
      </c>
      <c r="J195" s="6">
        <f>+المخزن!B13</f>
        <v>0</v>
      </c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156"/>
      <c r="Z195" s="8">
        <f t="shared" ref="Z195:Z199" si="10">SUM(E195:Y195)</f>
        <v>0</v>
      </c>
    </row>
    <row r="196" spans="1:26" x14ac:dyDescent="0.2">
      <c r="A196" s="216" t="s">
        <v>18</v>
      </c>
      <c r="B196" s="159">
        <f t="shared" ref="B196" si="11">+B195</f>
        <v>0</v>
      </c>
      <c r="C196" s="229">
        <f>+الاهلاك!M13</f>
        <v>0</v>
      </c>
      <c r="D196" s="7">
        <f t="shared" ref="D196:D200" si="12">+C196-Z196</f>
        <v>0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>
        <f>+C196</f>
        <v>0</v>
      </c>
      <c r="Y196" s="156"/>
      <c r="Z196" s="8">
        <f t="shared" si="10"/>
        <v>0</v>
      </c>
    </row>
    <row r="197" spans="1:26" x14ac:dyDescent="0.2">
      <c r="A197" s="216" t="s">
        <v>246</v>
      </c>
      <c r="B197" s="159">
        <f t="shared" ref="B197:B199" si="13">+B196</f>
        <v>0</v>
      </c>
      <c r="C197" s="215">
        <f>+مرتبات!M22</f>
        <v>0</v>
      </c>
      <c r="D197" s="7">
        <f t="shared" si="12"/>
        <v>0</v>
      </c>
      <c r="E197" s="6"/>
      <c r="F197" s="6"/>
      <c r="G197" s="6"/>
      <c r="H197" s="6"/>
      <c r="I197" s="6"/>
      <c r="J197" s="6"/>
      <c r="K197" s="6"/>
      <c r="L197" s="6"/>
      <c r="M197" s="6"/>
      <c r="N197" s="215">
        <f>+C197</f>
        <v>0</v>
      </c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156"/>
      <c r="Z197" s="8">
        <f t="shared" si="10"/>
        <v>0</v>
      </c>
    </row>
    <row r="198" spans="1:26" x14ac:dyDescent="0.2">
      <c r="A198" s="216" t="s">
        <v>231</v>
      </c>
      <c r="B198" s="159">
        <f t="shared" si="13"/>
        <v>0</v>
      </c>
      <c r="C198" s="215">
        <f>+مرتبات!O22</f>
        <v>0</v>
      </c>
      <c r="D198" s="7">
        <f t="shared" si="12"/>
        <v>0</v>
      </c>
      <c r="E198" s="215">
        <f>+مرتبات!D22</f>
        <v>0</v>
      </c>
      <c r="F198" s="215">
        <f>+مرتبات!F22</f>
        <v>0</v>
      </c>
      <c r="G198" s="215">
        <f>+مرتبات!E22</f>
        <v>0</v>
      </c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156"/>
      <c r="Z198" s="8">
        <f t="shared" si="10"/>
        <v>0</v>
      </c>
    </row>
    <row r="199" spans="1:26" ht="15" thickBot="1" x14ac:dyDescent="0.25">
      <c r="A199" s="9"/>
      <c r="B199" s="159">
        <f t="shared" si="13"/>
        <v>0</v>
      </c>
      <c r="C199" s="10"/>
      <c r="D199" s="7">
        <f t="shared" si="12"/>
        <v>0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57"/>
      <c r="Z199" s="8">
        <f t="shared" si="10"/>
        <v>0</v>
      </c>
    </row>
    <row r="200" spans="1:26" ht="15.75" thickTop="1" thickBot="1" x14ac:dyDescent="0.25">
      <c r="A200" s="13" t="s">
        <v>19</v>
      </c>
      <c r="B200" s="160"/>
      <c r="C200" s="11">
        <f t="shared" ref="C200:Y200" si="14">SUM(C2:C199)</f>
        <v>0</v>
      </c>
      <c r="D200" s="7">
        <f t="shared" si="12"/>
        <v>0</v>
      </c>
      <c r="E200" s="11">
        <f t="shared" si="14"/>
        <v>0</v>
      </c>
      <c r="F200" s="11">
        <f t="shared" si="14"/>
        <v>0</v>
      </c>
      <c r="G200" s="11">
        <f t="shared" si="14"/>
        <v>0</v>
      </c>
      <c r="H200" s="11">
        <f t="shared" si="14"/>
        <v>0</v>
      </c>
      <c r="I200" s="11">
        <f t="shared" si="14"/>
        <v>0</v>
      </c>
      <c r="J200" s="11">
        <f t="shared" si="14"/>
        <v>0</v>
      </c>
      <c r="K200" s="11">
        <f t="shared" si="14"/>
        <v>0</v>
      </c>
      <c r="L200" s="11">
        <f t="shared" si="14"/>
        <v>0</v>
      </c>
      <c r="M200" s="11">
        <f t="shared" si="14"/>
        <v>0</v>
      </c>
      <c r="N200" s="11">
        <f t="shared" si="14"/>
        <v>0</v>
      </c>
      <c r="O200" s="11">
        <f t="shared" si="14"/>
        <v>0</v>
      </c>
      <c r="P200" s="11">
        <f t="shared" si="14"/>
        <v>0</v>
      </c>
      <c r="Q200" s="11">
        <f t="shared" si="14"/>
        <v>0</v>
      </c>
      <c r="R200" s="11">
        <f t="shared" si="14"/>
        <v>0</v>
      </c>
      <c r="S200" s="11">
        <f t="shared" si="14"/>
        <v>0</v>
      </c>
      <c r="T200" s="11">
        <f t="shared" si="14"/>
        <v>0</v>
      </c>
      <c r="U200" s="11">
        <f t="shared" si="14"/>
        <v>0</v>
      </c>
      <c r="V200" s="11">
        <f t="shared" si="14"/>
        <v>0</v>
      </c>
      <c r="W200" s="11">
        <f t="shared" si="14"/>
        <v>0</v>
      </c>
      <c r="X200" s="11">
        <f t="shared" si="14"/>
        <v>0</v>
      </c>
      <c r="Y200" s="11">
        <f t="shared" si="14"/>
        <v>0</v>
      </c>
      <c r="Z200" s="12">
        <f>SUM(Z2:Z199)</f>
        <v>0</v>
      </c>
    </row>
    <row r="201" spans="1:26" ht="15" thickTop="1" x14ac:dyDescent="0.2"/>
    <row r="202" spans="1:26" ht="15" thickBot="1" x14ac:dyDescent="0.25"/>
    <row r="203" spans="1:26" ht="30" thickTop="1" thickBot="1" x14ac:dyDescent="0.25">
      <c r="C203" s="3" t="s">
        <v>1</v>
      </c>
      <c r="E203" s="1">
        <f>+E200</f>
        <v>0</v>
      </c>
    </row>
    <row r="204" spans="1:26" ht="30" thickTop="1" thickBot="1" x14ac:dyDescent="0.25">
      <c r="C204" s="3" t="s">
        <v>2</v>
      </c>
      <c r="E204" s="1">
        <f>+F200</f>
        <v>0</v>
      </c>
    </row>
    <row r="205" spans="1:26" ht="30" thickTop="1" thickBot="1" x14ac:dyDescent="0.25">
      <c r="C205" s="3" t="s">
        <v>3</v>
      </c>
      <c r="E205" s="1">
        <f>+G200</f>
        <v>0</v>
      </c>
    </row>
    <row r="206" spans="1:26" ht="15.75" thickTop="1" thickBot="1" x14ac:dyDescent="0.25">
      <c r="C206" s="3" t="s">
        <v>4</v>
      </c>
      <c r="E206" s="1">
        <f>+H200</f>
        <v>0</v>
      </c>
    </row>
    <row r="207" spans="1:26" ht="15.75" thickTop="1" thickBot="1" x14ac:dyDescent="0.25">
      <c r="C207" s="3" t="s">
        <v>5</v>
      </c>
      <c r="E207" s="1">
        <f>+I200</f>
        <v>0</v>
      </c>
    </row>
    <row r="208" spans="1:26" ht="30" thickTop="1" thickBot="1" x14ac:dyDescent="0.25">
      <c r="C208" s="3" t="s">
        <v>6</v>
      </c>
      <c r="E208" s="1">
        <f>+J200</f>
        <v>0</v>
      </c>
    </row>
    <row r="209" spans="3:5" ht="15.75" thickTop="1" thickBot="1" x14ac:dyDescent="0.25">
      <c r="C209" s="3" t="s">
        <v>7</v>
      </c>
      <c r="E209" s="1">
        <f>+K200</f>
        <v>0</v>
      </c>
    </row>
    <row r="210" spans="3:5" ht="30" thickTop="1" thickBot="1" x14ac:dyDescent="0.25">
      <c r="C210" s="3" t="s">
        <v>8</v>
      </c>
      <c r="E210" s="1">
        <f>+L200</f>
        <v>0</v>
      </c>
    </row>
    <row r="211" spans="3:5" ht="15.75" thickTop="1" thickBot="1" x14ac:dyDescent="0.25">
      <c r="C211" s="3" t="s">
        <v>9</v>
      </c>
      <c r="E211" s="1">
        <f>+M200</f>
        <v>0</v>
      </c>
    </row>
    <row r="212" spans="3:5" ht="15.75" thickTop="1" thickBot="1" x14ac:dyDescent="0.25">
      <c r="C212" s="3" t="s">
        <v>167</v>
      </c>
      <c r="E212" s="1">
        <f>+N200</f>
        <v>0</v>
      </c>
    </row>
    <row r="213" spans="3:5" ht="15.75" thickTop="1" thickBot="1" x14ac:dyDescent="0.25">
      <c r="C213" s="3" t="s">
        <v>168</v>
      </c>
      <c r="E213" s="1">
        <f>+O200</f>
        <v>0</v>
      </c>
    </row>
    <row r="214" spans="3:5" ht="15.75" thickTop="1" thickBot="1" x14ac:dyDescent="0.25">
      <c r="C214" s="3" t="s">
        <v>10</v>
      </c>
      <c r="E214" s="1">
        <f>+P200</f>
        <v>0</v>
      </c>
    </row>
    <row r="215" spans="3:5" ht="15.75" thickTop="1" thickBot="1" x14ac:dyDescent="0.25">
      <c r="C215" s="3" t="s">
        <v>11</v>
      </c>
      <c r="E215" s="1">
        <f>+Q200</f>
        <v>0</v>
      </c>
    </row>
    <row r="216" spans="3:5" ht="30" thickTop="1" thickBot="1" x14ac:dyDescent="0.25">
      <c r="C216" s="3" t="s">
        <v>12</v>
      </c>
      <c r="E216" s="1">
        <f>+R200</f>
        <v>0</v>
      </c>
    </row>
    <row r="217" spans="3:5" ht="30" thickTop="1" thickBot="1" x14ac:dyDescent="0.25">
      <c r="C217" s="3" t="s">
        <v>13</v>
      </c>
      <c r="E217" s="1">
        <f>+S200</f>
        <v>0</v>
      </c>
    </row>
    <row r="218" spans="3:5" ht="30" thickTop="1" thickBot="1" x14ac:dyDescent="0.25">
      <c r="C218" s="3" t="s">
        <v>14</v>
      </c>
      <c r="E218" s="1">
        <f>+T200</f>
        <v>0</v>
      </c>
    </row>
    <row r="219" spans="3:5" ht="30" thickTop="1" thickBot="1" x14ac:dyDescent="0.25">
      <c r="C219" s="3" t="s">
        <v>15</v>
      </c>
      <c r="E219" s="1">
        <f>+U200</f>
        <v>0</v>
      </c>
    </row>
    <row r="220" spans="3:5" ht="15.75" thickTop="1" thickBot="1" x14ac:dyDescent="0.25">
      <c r="C220" s="3" t="s">
        <v>16</v>
      </c>
      <c r="E220" s="1">
        <f>+V200</f>
        <v>0</v>
      </c>
    </row>
    <row r="221" spans="3:5" ht="30" thickTop="1" thickBot="1" x14ac:dyDescent="0.25">
      <c r="C221" s="3" t="s">
        <v>17</v>
      </c>
      <c r="E221" s="1">
        <f>+W200</f>
        <v>0</v>
      </c>
    </row>
    <row r="222" spans="3:5" ht="15.75" thickTop="1" thickBot="1" x14ac:dyDescent="0.25">
      <c r="C222" s="3" t="s">
        <v>18</v>
      </c>
      <c r="E222" s="1">
        <f>+X200</f>
        <v>0</v>
      </c>
    </row>
    <row r="223" spans="3:5" ht="15.75" thickTop="1" thickBot="1" x14ac:dyDescent="0.25">
      <c r="C223" s="158" t="s">
        <v>55</v>
      </c>
      <c r="E223" s="1">
        <f>+Y200</f>
        <v>0</v>
      </c>
    </row>
    <row r="224" spans="3:5" ht="15" thickTop="1" x14ac:dyDescent="0.2">
      <c r="C224" s="4" t="s">
        <v>19</v>
      </c>
      <c r="E224" s="1">
        <f>+Z200</f>
        <v>0</v>
      </c>
    </row>
  </sheetData>
  <conditionalFormatting sqref="D3:D194 D199:D200">
    <cfRule type="cellIs" dxfId="123" priority="11" operator="lessThan">
      <formula>0</formula>
    </cfRule>
    <cfRule type="cellIs" dxfId="122" priority="12" operator="greaterThan">
      <formula>0</formula>
    </cfRule>
  </conditionalFormatting>
  <conditionalFormatting sqref="D198">
    <cfRule type="cellIs" dxfId="121" priority="9" operator="lessThan">
      <formula>0</formula>
    </cfRule>
    <cfRule type="cellIs" dxfId="120" priority="10" operator="greaterThan">
      <formula>0</formula>
    </cfRule>
  </conditionalFormatting>
  <conditionalFormatting sqref="D197">
    <cfRule type="cellIs" dxfId="119" priority="7" operator="lessThan">
      <formula>0</formula>
    </cfRule>
    <cfRule type="cellIs" dxfId="118" priority="8" operator="greaterThan">
      <formula>0</formula>
    </cfRule>
  </conditionalFormatting>
  <conditionalFormatting sqref="D196">
    <cfRule type="cellIs" dxfId="117" priority="5" operator="lessThan">
      <formula>0</formula>
    </cfRule>
    <cfRule type="cellIs" dxfId="116" priority="6" operator="greaterThan">
      <formula>0</formula>
    </cfRule>
  </conditionalFormatting>
  <conditionalFormatting sqref="D195">
    <cfRule type="cellIs" dxfId="115" priority="3" operator="lessThan">
      <formula>0</formula>
    </cfRule>
    <cfRule type="cellIs" dxfId="114" priority="4" operator="greaterThan">
      <formula>0</formula>
    </cfRule>
  </conditionalFormatting>
  <conditionalFormatting sqref="D2">
    <cfRule type="cellIs" dxfId="113" priority="1" operator="lessThan">
      <formula>0</formula>
    </cfRule>
    <cfRule type="cellIs" dxfId="112" priority="2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Z224"/>
  <sheetViews>
    <sheetView rightToLeft="1" workbookViewId="0">
      <pane xSplit="4" ySplit="1" topLeftCell="E2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B1" sqref="B1:B1048576"/>
    </sheetView>
  </sheetViews>
  <sheetFormatPr defaultRowHeight="14.25" x14ac:dyDescent="0.2"/>
  <cols>
    <col min="1" max="3" width="9" style="1"/>
    <col min="4" max="4" width="4.875" style="1" customWidth="1"/>
    <col min="5" max="7" width="9" style="1"/>
    <col min="8" max="8" width="9" style="1" customWidth="1"/>
    <col min="9" max="15" width="9" style="1"/>
    <col min="16" max="17" width="8.25" style="1" customWidth="1"/>
    <col min="18" max="21" width="9" style="1"/>
    <col min="22" max="22" width="8.125" style="1" customWidth="1"/>
    <col min="23" max="23" width="9" style="1"/>
    <col min="24" max="25" width="8.625" style="1" customWidth="1"/>
    <col min="26" max="16384" width="9" style="1"/>
  </cols>
  <sheetData>
    <row r="1" spans="1:26" s="2" customFormat="1" ht="33" customHeight="1" x14ac:dyDescent="0.2">
      <c r="A1" s="14" t="s">
        <v>0</v>
      </c>
      <c r="B1" s="14" t="s">
        <v>200</v>
      </c>
      <c r="C1" s="14" t="s">
        <v>19</v>
      </c>
      <c r="D1" s="14" t="s">
        <v>20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9</v>
      </c>
      <c r="N1" s="14" t="s">
        <v>167</v>
      </c>
      <c r="O1" s="14" t="s">
        <v>168</v>
      </c>
      <c r="P1" s="14" t="s">
        <v>10</v>
      </c>
      <c r="Q1" s="14" t="s">
        <v>11</v>
      </c>
      <c r="R1" s="14" t="s">
        <v>12</v>
      </c>
      <c r="S1" s="14" t="s">
        <v>13</v>
      </c>
      <c r="T1" s="14" t="s">
        <v>14</v>
      </c>
      <c r="U1" s="14" t="s">
        <v>15</v>
      </c>
      <c r="V1" s="14" t="s">
        <v>16</v>
      </c>
      <c r="W1" s="14" t="s">
        <v>17</v>
      </c>
      <c r="X1" s="14" t="s">
        <v>18</v>
      </c>
      <c r="Y1" s="14" t="s">
        <v>55</v>
      </c>
      <c r="Z1" s="14" t="s">
        <v>19</v>
      </c>
    </row>
    <row r="2" spans="1:26" x14ac:dyDescent="0.2">
      <c r="A2" s="5"/>
      <c r="B2" s="159"/>
      <c r="C2" s="6"/>
      <c r="D2" s="7">
        <f>+C2-Z2</f>
        <v>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156"/>
      <c r="Z2" s="8">
        <f>SUM(E2:Y2)</f>
        <v>0</v>
      </c>
    </row>
    <row r="3" spans="1:26" x14ac:dyDescent="0.2">
      <c r="A3" s="5"/>
      <c r="B3" s="159">
        <f t="shared" ref="B3:B67" si="0">+B2</f>
        <v>0</v>
      </c>
      <c r="C3" s="6"/>
      <c r="D3" s="7">
        <f t="shared" ref="D3:D66" si="1">+C3-Z3</f>
        <v>0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156"/>
      <c r="Z3" s="8">
        <f t="shared" ref="Z3:Z66" si="2">SUM(E3:Y3)</f>
        <v>0</v>
      </c>
    </row>
    <row r="4" spans="1:26" x14ac:dyDescent="0.2">
      <c r="A4" s="5"/>
      <c r="B4" s="159">
        <f t="shared" si="0"/>
        <v>0</v>
      </c>
      <c r="C4" s="6"/>
      <c r="D4" s="7">
        <f t="shared" si="1"/>
        <v>0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156"/>
      <c r="Z4" s="8">
        <f t="shared" si="2"/>
        <v>0</v>
      </c>
    </row>
    <row r="5" spans="1:26" x14ac:dyDescent="0.2">
      <c r="A5" s="5"/>
      <c r="B5" s="159">
        <f t="shared" si="0"/>
        <v>0</v>
      </c>
      <c r="C5" s="6"/>
      <c r="D5" s="7">
        <f t="shared" si="1"/>
        <v>0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156"/>
      <c r="Z5" s="8">
        <f t="shared" si="2"/>
        <v>0</v>
      </c>
    </row>
    <row r="6" spans="1:26" x14ac:dyDescent="0.2">
      <c r="A6" s="5"/>
      <c r="B6" s="159">
        <f t="shared" si="0"/>
        <v>0</v>
      </c>
      <c r="C6" s="6"/>
      <c r="D6" s="7">
        <f t="shared" si="1"/>
        <v>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156"/>
      <c r="Z6" s="8">
        <f t="shared" si="2"/>
        <v>0</v>
      </c>
    </row>
    <row r="7" spans="1:26" x14ac:dyDescent="0.2">
      <c r="A7" s="5"/>
      <c r="B7" s="159">
        <f t="shared" si="0"/>
        <v>0</v>
      </c>
      <c r="C7" s="6"/>
      <c r="D7" s="7">
        <f t="shared" si="1"/>
        <v>0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156"/>
      <c r="Z7" s="8">
        <f t="shared" si="2"/>
        <v>0</v>
      </c>
    </row>
    <row r="8" spans="1:26" x14ac:dyDescent="0.2">
      <c r="A8" s="5"/>
      <c r="B8" s="159">
        <f t="shared" si="0"/>
        <v>0</v>
      </c>
      <c r="C8" s="6"/>
      <c r="D8" s="7">
        <f t="shared" si="1"/>
        <v>0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156"/>
      <c r="Z8" s="8">
        <f t="shared" si="2"/>
        <v>0</v>
      </c>
    </row>
    <row r="9" spans="1:26" x14ac:dyDescent="0.2">
      <c r="A9" s="5"/>
      <c r="B9" s="159">
        <f t="shared" si="0"/>
        <v>0</v>
      </c>
      <c r="C9" s="6"/>
      <c r="D9" s="7">
        <f t="shared" si="1"/>
        <v>0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156"/>
      <c r="Z9" s="8">
        <f t="shared" si="2"/>
        <v>0</v>
      </c>
    </row>
    <row r="10" spans="1:26" x14ac:dyDescent="0.2">
      <c r="A10" s="5"/>
      <c r="B10" s="159">
        <f t="shared" si="0"/>
        <v>0</v>
      </c>
      <c r="C10" s="6"/>
      <c r="D10" s="7">
        <f t="shared" si="1"/>
        <v>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156"/>
      <c r="Z10" s="8">
        <f t="shared" si="2"/>
        <v>0</v>
      </c>
    </row>
    <row r="11" spans="1:26" x14ac:dyDescent="0.2">
      <c r="A11" s="5"/>
      <c r="B11" s="159">
        <f t="shared" si="0"/>
        <v>0</v>
      </c>
      <c r="C11" s="6"/>
      <c r="D11" s="7">
        <f t="shared" si="1"/>
        <v>0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156"/>
      <c r="Z11" s="8">
        <f t="shared" si="2"/>
        <v>0</v>
      </c>
    </row>
    <row r="12" spans="1:26" x14ac:dyDescent="0.2">
      <c r="A12" s="5"/>
      <c r="B12" s="159">
        <f t="shared" si="0"/>
        <v>0</v>
      </c>
      <c r="C12" s="6"/>
      <c r="D12" s="7">
        <f t="shared" si="1"/>
        <v>0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156"/>
      <c r="Z12" s="8">
        <f t="shared" si="2"/>
        <v>0</v>
      </c>
    </row>
    <row r="13" spans="1:26" x14ac:dyDescent="0.2">
      <c r="A13" s="5"/>
      <c r="B13" s="159">
        <f t="shared" si="0"/>
        <v>0</v>
      </c>
      <c r="C13" s="6"/>
      <c r="D13" s="7">
        <f t="shared" si="1"/>
        <v>0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156"/>
      <c r="Z13" s="8">
        <f t="shared" si="2"/>
        <v>0</v>
      </c>
    </row>
    <row r="14" spans="1:26" x14ac:dyDescent="0.2">
      <c r="A14" s="5"/>
      <c r="B14" s="159">
        <f t="shared" si="0"/>
        <v>0</v>
      </c>
      <c r="C14" s="6"/>
      <c r="D14" s="7">
        <f t="shared" si="1"/>
        <v>0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156"/>
      <c r="Z14" s="8">
        <f t="shared" si="2"/>
        <v>0</v>
      </c>
    </row>
    <row r="15" spans="1:26" x14ac:dyDescent="0.2">
      <c r="A15" s="5"/>
      <c r="B15" s="159">
        <f t="shared" si="0"/>
        <v>0</v>
      </c>
      <c r="C15" s="6"/>
      <c r="D15" s="7">
        <f t="shared" si="1"/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156"/>
      <c r="Z15" s="8">
        <f t="shared" si="2"/>
        <v>0</v>
      </c>
    </row>
    <row r="16" spans="1:26" x14ac:dyDescent="0.2">
      <c r="A16" s="5"/>
      <c r="B16" s="159">
        <f t="shared" si="0"/>
        <v>0</v>
      </c>
      <c r="C16" s="6"/>
      <c r="D16" s="7">
        <f t="shared" si="1"/>
        <v>0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156"/>
      <c r="Z16" s="8">
        <f t="shared" si="2"/>
        <v>0</v>
      </c>
    </row>
    <row r="17" spans="1:26" x14ac:dyDescent="0.2">
      <c r="A17" s="5"/>
      <c r="B17" s="159">
        <f t="shared" si="0"/>
        <v>0</v>
      </c>
      <c r="C17" s="6"/>
      <c r="D17" s="7">
        <f t="shared" si="1"/>
        <v>0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156"/>
      <c r="Z17" s="8">
        <f t="shared" si="2"/>
        <v>0</v>
      </c>
    </row>
    <row r="18" spans="1:26" x14ac:dyDescent="0.2">
      <c r="A18" s="5"/>
      <c r="B18" s="159">
        <f t="shared" si="0"/>
        <v>0</v>
      </c>
      <c r="C18" s="6"/>
      <c r="D18" s="7">
        <f t="shared" si="1"/>
        <v>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156"/>
      <c r="Z18" s="8">
        <f t="shared" si="2"/>
        <v>0</v>
      </c>
    </row>
    <row r="19" spans="1:26" x14ac:dyDescent="0.2">
      <c r="A19" s="5"/>
      <c r="B19" s="159">
        <f t="shared" si="0"/>
        <v>0</v>
      </c>
      <c r="C19" s="6"/>
      <c r="D19" s="7">
        <f t="shared" si="1"/>
        <v>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156"/>
      <c r="Z19" s="8">
        <f t="shared" si="2"/>
        <v>0</v>
      </c>
    </row>
    <row r="20" spans="1:26" x14ac:dyDescent="0.2">
      <c r="A20" s="5"/>
      <c r="B20" s="159">
        <f t="shared" si="0"/>
        <v>0</v>
      </c>
      <c r="C20" s="6"/>
      <c r="D20" s="7">
        <f t="shared" si="1"/>
        <v>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156"/>
      <c r="Z20" s="8">
        <f t="shared" si="2"/>
        <v>0</v>
      </c>
    </row>
    <row r="21" spans="1:26" x14ac:dyDescent="0.2">
      <c r="A21" s="5"/>
      <c r="B21" s="159">
        <f t="shared" si="0"/>
        <v>0</v>
      </c>
      <c r="C21" s="6"/>
      <c r="D21" s="7">
        <f t="shared" si="1"/>
        <v>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156"/>
      <c r="Z21" s="8">
        <f t="shared" si="2"/>
        <v>0</v>
      </c>
    </row>
    <row r="22" spans="1:26" x14ac:dyDescent="0.2">
      <c r="A22" s="5"/>
      <c r="B22" s="159">
        <f t="shared" si="0"/>
        <v>0</v>
      </c>
      <c r="C22" s="6"/>
      <c r="D22" s="7">
        <f t="shared" si="1"/>
        <v>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156"/>
      <c r="Z22" s="8">
        <f t="shared" si="2"/>
        <v>0</v>
      </c>
    </row>
    <row r="23" spans="1:26" x14ac:dyDescent="0.2">
      <c r="A23" s="5"/>
      <c r="B23" s="159">
        <f t="shared" si="0"/>
        <v>0</v>
      </c>
      <c r="C23" s="6"/>
      <c r="D23" s="7">
        <f t="shared" si="1"/>
        <v>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156"/>
      <c r="Z23" s="8">
        <f t="shared" si="2"/>
        <v>0</v>
      </c>
    </row>
    <row r="24" spans="1:26" x14ac:dyDescent="0.2">
      <c r="A24" s="5"/>
      <c r="B24" s="159">
        <f t="shared" si="0"/>
        <v>0</v>
      </c>
      <c r="C24" s="6"/>
      <c r="D24" s="7">
        <f t="shared" si="1"/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156"/>
      <c r="Z24" s="8">
        <f t="shared" si="2"/>
        <v>0</v>
      </c>
    </row>
    <row r="25" spans="1:26" x14ac:dyDescent="0.2">
      <c r="A25" s="5"/>
      <c r="B25" s="159">
        <f t="shared" si="0"/>
        <v>0</v>
      </c>
      <c r="C25" s="6"/>
      <c r="D25" s="7">
        <f t="shared" si="1"/>
        <v>0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156"/>
      <c r="Z25" s="8">
        <f t="shared" si="2"/>
        <v>0</v>
      </c>
    </row>
    <row r="26" spans="1:26" x14ac:dyDescent="0.2">
      <c r="A26" s="5"/>
      <c r="B26" s="159">
        <f t="shared" si="0"/>
        <v>0</v>
      </c>
      <c r="C26" s="6"/>
      <c r="D26" s="7">
        <f t="shared" si="1"/>
        <v>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156"/>
      <c r="Z26" s="8">
        <f t="shared" si="2"/>
        <v>0</v>
      </c>
    </row>
    <row r="27" spans="1:26" x14ac:dyDescent="0.2">
      <c r="A27" s="5"/>
      <c r="B27" s="159">
        <f t="shared" si="0"/>
        <v>0</v>
      </c>
      <c r="C27" s="6"/>
      <c r="D27" s="7">
        <f t="shared" si="1"/>
        <v>0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156"/>
      <c r="Z27" s="8">
        <f t="shared" si="2"/>
        <v>0</v>
      </c>
    </row>
    <row r="28" spans="1:26" x14ac:dyDescent="0.2">
      <c r="A28" s="5"/>
      <c r="B28" s="159">
        <f t="shared" si="0"/>
        <v>0</v>
      </c>
      <c r="C28" s="6"/>
      <c r="D28" s="7">
        <f t="shared" si="1"/>
        <v>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156"/>
      <c r="Z28" s="8">
        <f t="shared" si="2"/>
        <v>0</v>
      </c>
    </row>
    <row r="29" spans="1:26" x14ac:dyDescent="0.2">
      <c r="A29" s="5"/>
      <c r="B29" s="159">
        <f t="shared" si="0"/>
        <v>0</v>
      </c>
      <c r="C29" s="6"/>
      <c r="D29" s="7">
        <f>+C29-Z29</f>
        <v>0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156"/>
      <c r="Z29" s="8">
        <f t="shared" si="2"/>
        <v>0</v>
      </c>
    </row>
    <row r="30" spans="1:26" x14ac:dyDescent="0.2">
      <c r="A30" s="5"/>
      <c r="B30" s="159">
        <f t="shared" si="0"/>
        <v>0</v>
      </c>
      <c r="C30" s="6"/>
      <c r="D30" s="7">
        <f t="shared" si="1"/>
        <v>0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156"/>
      <c r="Z30" s="8">
        <f t="shared" si="2"/>
        <v>0</v>
      </c>
    </row>
    <row r="31" spans="1:26" x14ac:dyDescent="0.2">
      <c r="A31" s="5"/>
      <c r="B31" s="159">
        <f t="shared" si="0"/>
        <v>0</v>
      </c>
      <c r="C31" s="6"/>
      <c r="D31" s="7">
        <f t="shared" si="1"/>
        <v>0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156"/>
      <c r="Z31" s="8">
        <f t="shared" si="2"/>
        <v>0</v>
      </c>
    </row>
    <row r="32" spans="1:26" x14ac:dyDescent="0.2">
      <c r="A32" s="5"/>
      <c r="B32" s="159">
        <f t="shared" si="0"/>
        <v>0</v>
      </c>
      <c r="C32" s="6"/>
      <c r="D32" s="7">
        <f t="shared" si="1"/>
        <v>0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156"/>
      <c r="Z32" s="8">
        <f t="shared" si="2"/>
        <v>0</v>
      </c>
    </row>
    <row r="33" spans="1:26" x14ac:dyDescent="0.2">
      <c r="A33" s="5"/>
      <c r="B33" s="159">
        <f t="shared" si="0"/>
        <v>0</v>
      </c>
      <c r="C33" s="6"/>
      <c r="D33" s="7">
        <f t="shared" si="1"/>
        <v>0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156"/>
      <c r="Z33" s="8">
        <f t="shared" si="2"/>
        <v>0</v>
      </c>
    </row>
    <row r="34" spans="1:26" x14ac:dyDescent="0.2">
      <c r="A34" s="5"/>
      <c r="B34" s="159">
        <f t="shared" si="0"/>
        <v>0</v>
      </c>
      <c r="C34" s="6"/>
      <c r="D34" s="7">
        <f t="shared" si="1"/>
        <v>0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156"/>
      <c r="Z34" s="8">
        <f t="shared" si="2"/>
        <v>0</v>
      </c>
    </row>
    <row r="35" spans="1:26" x14ac:dyDescent="0.2">
      <c r="A35" s="5"/>
      <c r="B35" s="159">
        <f t="shared" si="0"/>
        <v>0</v>
      </c>
      <c r="C35" s="6"/>
      <c r="D35" s="7">
        <f t="shared" si="1"/>
        <v>0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156"/>
      <c r="Z35" s="8">
        <f t="shared" si="2"/>
        <v>0</v>
      </c>
    </row>
    <row r="36" spans="1:26" x14ac:dyDescent="0.2">
      <c r="A36" s="5"/>
      <c r="B36" s="159">
        <f t="shared" si="0"/>
        <v>0</v>
      </c>
      <c r="C36" s="6"/>
      <c r="D36" s="7">
        <f t="shared" si="1"/>
        <v>0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156"/>
      <c r="Z36" s="8">
        <f t="shared" si="2"/>
        <v>0</v>
      </c>
    </row>
    <row r="37" spans="1:26" x14ac:dyDescent="0.2">
      <c r="A37" s="5"/>
      <c r="B37" s="159">
        <f t="shared" si="0"/>
        <v>0</v>
      </c>
      <c r="C37" s="6"/>
      <c r="D37" s="7">
        <f t="shared" si="1"/>
        <v>0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156"/>
      <c r="Z37" s="8">
        <f t="shared" si="2"/>
        <v>0</v>
      </c>
    </row>
    <row r="38" spans="1:26" x14ac:dyDescent="0.2">
      <c r="A38" s="5"/>
      <c r="B38" s="159">
        <f t="shared" si="0"/>
        <v>0</v>
      </c>
      <c r="C38" s="6"/>
      <c r="D38" s="7">
        <f t="shared" si="1"/>
        <v>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156"/>
      <c r="Z38" s="8">
        <f t="shared" si="2"/>
        <v>0</v>
      </c>
    </row>
    <row r="39" spans="1:26" x14ac:dyDescent="0.2">
      <c r="A39" s="5"/>
      <c r="B39" s="159">
        <f t="shared" si="0"/>
        <v>0</v>
      </c>
      <c r="C39" s="6"/>
      <c r="D39" s="7">
        <f t="shared" si="1"/>
        <v>0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156"/>
      <c r="Z39" s="8">
        <f t="shared" si="2"/>
        <v>0</v>
      </c>
    </row>
    <row r="40" spans="1:26" x14ac:dyDescent="0.2">
      <c r="A40" s="5"/>
      <c r="B40" s="159">
        <f t="shared" si="0"/>
        <v>0</v>
      </c>
      <c r="C40" s="6"/>
      <c r="D40" s="7">
        <f t="shared" si="1"/>
        <v>0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156"/>
      <c r="Z40" s="8">
        <f t="shared" si="2"/>
        <v>0</v>
      </c>
    </row>
    <row r="41" spans="1:26" x14ac:dyDescent="0.2">
      <c r="A41" s="5"/>
      <c r="B41" s="159">
        <f t="shared" si="0"/>
        <v>0</v>
      </c>
      <c r="C41" s="6"/>
      <c r="D41" s="7">
        <f t="shared" si="1"/>
        <v>0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156"/>
      <c r="Z41" s="8">
        <f t="shared" si="2"/>
        <v>0</v>
      </c>
    </row>
    <row r="42" spans="1:26" x14ac:dyDescent="0.2">
      <c r="A42" s="5"/>
      <c r="B42" s="159">
        <f t="shared" si="0"/>
        <v>0</v>
      </c>
      <c r="C42" s="6"/>
      <c r="D42" s="7">
        <f t="shared" si="1"/>
        <v>0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156"/>
      <c r="Z42" s="8">
        <f t="shared" si="2"/>
        <v>0</v>
      </c>
    </row>
    <row r="43" spans="1:26" x14ac:dyDescent="0.2">
      <c r="A43" s="5"/>
      <c r="B43" s="159">
        <f t="shared" si="0"/>
        <v>0</v>
      </c>
      <c r="C43" s="6"/>
      <c r="D43" s="7">
        <f t="shared" si="1"/>
        <v>0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156"/>
      <c r="Z43" s="8">
        <f t="shared" si="2"/>
        <v>0</v>
      </c>
    </row>
    <row r="44" spans="1:26" x14ac:dyDescent="0.2">
      <c r="A44" s="5"/>
      <c r="B44" s="159">
        <f t="shared" si="0"/>
        <v>0</v>
      </c>
      <c r="C44" s="6"/>
      <c r="D44" s="7">
        <f t="shared" si="1"/>
        <v>0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156"/>
      <c r="Z44" s="8">
        <f t="shared" si="2"/>
        <v>0</v>
      </c>
    </row>
    <row r="45" spans="1:26" x14ac:dyDescent="0.2">
      <c r="A45" s="5"/>
      <c r="B45" s="159">
        <f t="shared" si="0"/>
        <v>0</v>
      </c>
      <c r="C45" s="6"/>
      <c r="D45" s="7">
        <f t="shared" si="1"/>
        <v>0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156"/>
      <c r="Z45" s="8">
        <f t="shared" si="2"/>
        <v>0</v>
      </c>
    </row>
    <row r="46" spans="1:26" x14ac:dyDescent="0.2">
      <c r="A46" s="5"/>
      <c r="B46" s="159">
        <f t="shared" si="0"/>
        <v>0</v>
      </c>
      <c r="C46" s="6"/>
      <c r="D46" s="7">
        <f t="shared" si="1"/>
        <v>0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156"/>
      <c r="Z46" s="8">
        <f t="shared" si="2"/>
        <v>0</v>
      </c>
    </row>
    <row r="47" spans="1:26" x14ac:dyDescent="0.2">
      <c r="A47" s="5"/>
      <c r="B47" s="159">
        <f t="shared" si="0"/>
        <v>0</v>
      </c>
      <c r="C47" s="6"/>
      <c r="D47" s="7">
        <f t="shared" si="1"/>
        <v>0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156"/>
      <c r="Z47" s="8">
        <f t="shared" si="2"/>
        <v>0</v>
      </c>
    </row>
    <row r="48" spans="1:26" x14ac:dyDescent="0.2">
      <c r="A48" s="5"/>
      <c r="B48" s="159">
        <f t="shared" si="0"/>
        <v>0</v>
      </c>
      <c r="C48" s="6"/>
      <c r="D48" s="7">
        <f t="shared" si="1"/>
        <v>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156"/>
      <c r="Z48" s="8">
        <f t="shared" si="2"/>
        <v>0</v>
      </c>
    </row>
    <row r="49" spans="1:26" x14ac:dyDescent="0.2">
      <c r="A49" s="5"/>
      <c r="B49" s="159">
        <f t="shared" si="0"/>
        <v>0</v>
      </c>
      <c r="C49" s="6"/>
      <c r="D49" s="7">
        <f t="shared" si="1"/>
        <v>0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156"/>
      <c r="Z49" s="8">
        <f t="shared" si="2"/>
        <v>0</v>
      </c>
    </row>
    <row r="50" spans="1:26" x14ac:dyDescent="0.2">
      <c r="A50" s="5"/>
      <c r="B50" s="159">
        <f t="shared" si="0"/>
        <v>0</v>
      </c>
      <c r="C50" s="6"/>
      <c r="D50" s="7">
        <f t="shared" si="1"/>
        <v>0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156"/>
      <c r="Z50" s="8">
        <f t="shared" si="2"/>
        <v>0</v>
      </c>
    </row>
    <row r="51" spans="1:26" x14ac:dyDescent="0.2">
      <c r="A51" s="5"/>
      <c r="B51" s="159">
        <f t="shared" si="0"/>
        <v>0</v>
      </c>
      <c r="C51" s="6"/>
      <c r="D51" s="7">
        <f t="shared" si="1"/>
        <v>0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156"/>
      <c r="Z51" s="8">
        <f t="shared" si="2"/>
        <v>0</v>
      </c>
    </row>
    <row r="52" spans="1:26" x14ac:dyDescent="0.2">
      <c r="A52" s="5"/>
      <c r="B52" s="159">
        <f t="shared" si="0"/>
        <v>0</v>
      </c>
      <c r="C52" s="6"/>
      <c r="D52" s="7">
        <f t="shared" si="1"/>
        <v>0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156"/>
      <c r="Z52" s="8">
        <f t="shared" si="2"/>
        <v>0</v>
      </c>
    </row>
    <row r="53" spans="1:26" x14ac:dyDescent="0.2">
      <c r="A53" s="5"/>
      <c r="B53" s="159">
        <f t="shared" si="0"/>
        <v>0</v>
      </c>
      <c r="C53" s="6"/>
      <c r="D53" s="7">
        <f t="shared" si="1"/>
        <v>0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156"/>
      <c r="Z53" s="8">
        <f t="shared" si="2"/>
        <v>0</v>
      </c>
    </row>
    <row r="54" spans="1:26" x14ac:dyDescent="0.2">
      <c r="A54" s="5"/>
      <c r="B54" s="159">
        <f t="shared" si="0"/>
        <v>0</v>
      </c>
      <c r="C54" s="6"/>
      <c r="D54" s="7">
        <f t="shared" si="1"/>
        <v>0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156"/>
      <c r="Z54" s="8">
        <f t="shared" si="2"/>
        <v>0</v>
      </c>
    </row>
    <row r="55" spans="1:26" x14ac:dyDescent="0.2">
      <c r="A55" s="5"/>
      <c r="B55" s="159">
        <f t="shared" si="0"/>
        <v>0</v>
      </c>
      <c r="C55" s="6"/>
      <c r="D55" s="7">
        <f t="shared" si="1"/>
        <v>0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156"/>
      <c r="Z55" s="8">
        <f t="shared" si="2"/>
        <v>0</v>
      </c>
    </row>
    <row r="56" spans="1:26" x14ac:dyDescent="0.2">
      <c r="A56" s="5"/>
      <c r="B56" s="159">
        <f t="shared" si="0"/>
        <v>0</v>
      </c>
      <c r="C56" s="6"/>
      <c r="D56" s="7">
        <f t="shared" si="1"/>
        <v>0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156"/>
      <c r="Z56" s="8">
        <f t="shared" si="2"/>
        <v>0</v>
      </c>
    </row>
    <row r="57" spans="1:26" x14ac:dyDescent="0.2">
      <c r="A57" s="5"/>
      <c r="B57" s="159">
        <f t="shared" si="0"/>
        <v>0</v>
      </c>
      <c r="C57" s="6"/>
      <c r="D57" s="7">
        <f t="shared" si="1"/>
        <v>0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156"/>
      <c r="Z57" s="8">
        <f t="shared" si="2"/>
        <v>0</v>
      </c>
    </row>
    <row r="58" spans="1:26" x14ac:dyDescent="0.2">
      <c r="A58" s="5"/>
      <c r="B58" s="159">
        <f t="shared" si="0"/>
        <v>0</v>
      </c>
      <c r="C58" s="6"/>
      <c r="D58" s="7">
        <f t="shared" si="1"/>
        <v>0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156"/>
      <c r="Z58" s="8">
        <f t="shared" si="2"/>
        <v>0</v>
      </c>
    </row>
    <row r="59" spans="1:26" x14ac:dyDescent="0.2">
      <c r="A59" s="5"/>
      <c r="B59" s="159">
        <f t="shared" si="0"/>
        <v>0</v>
      </c>
      <c r="C59" s="6"/>
      <c r="D59" s="7">
        <f t="shared" si="1"/>
        <v>0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156"/>
      <c r="Z59" s="8">
        <f t="shared" si="2"/>
        <v>0</v>
      </c>
    </row>
    <row r="60" spans="1:26" x14ac:dyDescent="0.2">
      <c r="A60" s="5"/>
      <c r="B60" s="159">
        <f t="shared" si="0"/>
        <v>0</v>
      </c>
      <c r="C60" s="6"/>
      <c r="D60" s="7">
        <f t="shared" si="1"/>
        <v>0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156"/>
      <c r="Z60" s="8">
        <f t="shared" si="2"/>
        <v>0</v>
      </c>
    </row>
    <row r="61" spans="1:26" x14ac:dyDescent="0.2">
      <c r="A61" s="5"/>
      <c r="B61" s="159">
        <f t="shared" si="0"/>
        <v>0</v>
      </c>
      <c r="C61" s="6"/>
      <c r="D61" s="7">
        <f t="shared" si="1"/>
        <v>0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156"/>
      <c r="Z61" s="8">
        <f t="shared" si="2"/>
        <v>0</v>
      </c>
    </row>
    <row r="62" spans="1:26" x14ac:dyDescent="0.2">
      <c r="A62" s="5"/>
      <c r="B62" s="159">
        <f t="shared" si="0"/>
        <v>0</v>
      </c>
      <c r="C62" s="6"/>
      <c r="D62" s="7">
        <f t="shared" si="1"/>
        <v>0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156"/>
      <c r="Z62" s="8">
        <f t="shared" si="2"/>
        <v>0</v>
      </c>
    </row>
    <row r="63" spans="1:26" x14ac:dyDescent="0.2">
      <c r="A63" s="5"/>
      <c r="B63" s="159">
        <f t="shared" si="0"/>
        <v>0</v>
      </c>
      <c r="C63" s="6"/>
      <c r="D63" s="7">
        <f t="shared" si="1"/>
        <v>0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156"/>
      <c r="Z63" s="8">
        <f t="shared" si="2"/>
        <v>0</v>
      </c>
    </row>
    <row r="64" spans="1:26" x14ac:dyDescent="0.2">
      <c r="A64" s="5"/>
      <c r="B64" s="159">
        <f t="shared" si="0"/>
        <v>0</v>
      </c>
      <c r="C64" s="6"/>
      <c r="D64" s="7">
        <f t="shared" si="1"/>
        <v>0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156"/>
      <c r="Z64" s="8">
        <f t="shared" si="2"/>
        <v>0</v>
      </c>
    </row>
    <row r="65" spans="1:26" x14ac:dyDescent="0.2">
      <c r="A65" s="5"/>
      <c r="B65" s="159">
        <f t="shared" si="0"/>
        <v>0</v>
      </c>
      <c r="C65" s="6"/>
      <c r="D65" s="7">
        <f t="shared" si="1"/>
        <v>0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156"/>
      <c r="Z65" s="8">
        <f t="shared" si="2"/>
        <v>0</v>
      </c>
    </row>
    <row r="66" spans="1:26" x14ac:dyDescent="0.2">
      <c r="A66" s="5"/>
      <c r="B66" s="159">
        <f t="shared" si="0"/>
        <v>0</v>
      </c>
      <c r="C66" s="6"/>
      <c r="D66" s="7">
        <f t="shared" si="1"/>
        <v>0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156"/>
      <c r="Z66" s="8">
        <f t="shared" si="2"/>
        <v>0</v>
      </c>
    </row>
    <row r="67" spans="1:26" x14ac:dyDescent="0.2">
      <c r="A67" s="5"/>
      <c r="B67" s="159">
        <f t="shared" si="0"/>
        <v>0</v>
      </c>
      <c r="C67" s="6"/>
      <c r="D67" s="7">
        <f t="shared" ref="D67:D130" si="3">+C67-Z67</f>
        <v>0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156"/>
      <c r="Z67" s="8">
        <f t="shared" ref="Z67:Z130" si="4">SUM(E67:Y67)</f>
        <v>0</v>
      </c>
    </row>
    <row r="68" spans="1:26" x14ac:dyDescent="0.2">
      <c r="A68" s="5"/>
      <c r="B68" s="159">
        <f t="shared" ref="B68:B131" si="5">+B67</f>
        <v>0</v>
      </c>
      <c r="C68" s="6"/>
      <c r="D68" s="7">
        <f t="shared" si="3"/>
        <v>0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156"/>
      <c r="Z68" s="8">
        <f t="shared" si="4"/>
        <v>0</v>
      </c>
    </row>
    <row r="69" spans="1:26" x14ac:dyDescent="0.2">
      <c r="A69" s="5"/>
      <c r="B69" s="159">
        <f t="shared" si="5"/>
        <v>0</v>
      </c>
      <c r="C69" s="6"/>
      <c r="D69" s="7">
        <f t="shared" si="3"/>
        <v>0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156"/>
      <c r="Z69" s="8">
        <f t="shared" si="4"/>
        <v>0</v>
      </c>
    </row>
    <row r="70" spans="1:26" x14ac:dyDescent="0.2">
      <c r="A70" s="5"/>
      <c r="B70" s="159">
        <f t="shared" si="5"/>
        <v>0</v>
      </c>
      <c r="C70" s="6"/>
      <c r="D70" s="7">
        <f t="shared" si="3"/>
        <v>0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156"/>
      <c r="Z70" s="8">
        <f t="shared" si="4"/>
        <v>0</v>
      </c>
    </row>
    <row r="71" spans="1:26" x14ac:dyDescent="0.2">
      <c r="A71" s="5"/>
      <c r="B71" s="159">
        <f t="shared" si="5"/>
        <v>0</v>
      </c>
      <c r="C71" s="6"/>
      <c r="D71" s="7">
        <f t="shared" si="3"/>
        <v>0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156"/>
      <c r="Z71" s="8">
        <f t="shared" si="4"/>
        <v>0</v>
      </c>
    </row>
    <row r="72" spans="1:26" x14ac:dyDescent="0.2">
      <c r="A72" s="5"/>
      <c r="B72" s="159">
        <f t="shared" si="5"/>
        <v>0</v>
      </c>
      <c r="C72" s="6"/>
      <c r="D72" s="7">
        <f t="shared" si="3"/>
        <v>0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156"/>
      <c r="Z72" s="8">
        <f t="shared" si="4"/>
        <v>0</v>
      </c>
    </row>
    <row r="73" spans="1:26" x14ac:dyDescent="0.2">
      <c r="A73" s="5"/>
      <c r="B73" s="159">
        <f t="shared" si="5"/>
        <v>0</v>
      </c>
      <c r="C73" s="6"/>
      <c r="D73" s="7">
        <f t="shared" si="3"/>
        <v>0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156"/>
      <c r="Z73" s="8">
        <f t="shared" si="4"/>
        <v>0</v>
      </c>
    </row>
    <row r="74" spans="1:26" x14ac:dyDescent="0.2">
      <c r="A74" s="5"/>
      <c r="B74" s="159">
        <f t="shared" si="5"/>
        <v>0</v>
      </c>
      <c r="C74" s="6"/>
      <c r="D74" s="7">
        <f t="shared" si="3"/>
        <v>0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156"/>
      <c r="Z74" s="8">
        <f t="shared" si="4"/>
        <v>0</v>
      </c>
    </row>
    <row r="75" spans="1:26" x14ac:dyDescent="0.2">
      <c r="A75" s="5"/>
      <c r="B75" s="159">
        <f t="shared" si="5"/>
        <v>0</v>
      </c>
      <c r="C75" s="6"/>
      <c r="D75" s="7">
        <f t="shared" si="3"/>
        <v>0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156"/>
      <c r="Z75" s="8">
        <f t="shared" si="4"/>
        <v>0</v>
      </c>
    </row>
    <row r="76" spans="1:26" x14ac:dyDescent="0.2">
      <c r="A76" s="5"/>
      <c r="B76" s="159">
        <f t="shared" si="5"/>
        <v>0</v>
      </c>
      <c r="C76" s="6"/>
      <c r="D76" s="7">
        <f t="shared" si="3"/>
        <v>0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156"/>
      <c r="Z76" s="8">
        <f t="shared" si="4"/>
        <v>0</v>
      </c>
    </row>
    <row r="77" spans="1:26" x14ac:dyDescent="0.2">
      <c r="A77" s="5"/>
      <c r="B77" s="159">
        <f t="shared" si="5"/>
        <v>0</v>
      </c>
      <c r="C77" s="6"/>
      <c r="D77" s="7">
        <f t="shared" si="3"/>
        <v>0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156"/>
      <c r="Z77" s="8">
        <f t="shared" si="4"/>
        <v>0</v>
      </c>
    </row>
    <row r="78" spans="1:26" x14ac:dyDescent="0.2">
      <c r="A78" s="5"/>
      <c r="B78" s="159">
        <f t="shared" si="5"/>
        <v>0</v>
      </c>
      <c r="C78" s="6"/>
      <c r="D78" s="7">
        <f t="shared" si="3"/>
        <v>0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156"/>
      <c r="Z78" s="8">
        <f t="shared" si="4"/>
        <v>0</v>
      </c>
    </row>
    <row r="79" spans="1:26" x14ac:dyDescent="0.2">
      <c r="A79" s="5"/>
      <c r="B79" s="159">
        <f t="shared" si="5"/>
        <v>0</v>
      </c>
      <c r="C79" s="6"/>
      <c r="D79" s="7">
        <f t="shared" si="3"/>
        <v>0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156"/>
      <c r="Z79" s="8">
        <f t="shared" si="4"/>
        <v>0</v>
      </c>
    </row>
    <row r="80" spans="1:26" x14ac:dyDescent="0.2">
      <c r="A80" s="5"/>
      <c r="B80" s="159">
        <f t="shared" si="5"/>
        <v>0</v>
      </c>
      <c r="C80" s="6"/>
      <c r="D80" s="7">
        <f t="shared" si="3"/>
        <v>0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156"/>
      <c r="Z80" s="8">
        <f t="shared" si="4"/>
        <v>0</v>
      </c>
    </row>
    <row r="81" spans="1:26" x14ac:dyDescent="0.2">
      <c r="A81" s="5"/>
      <c r="B81" s="159">
        <f t="shared" si="5"/>
        <v>0</v>
      </c>
      <c r="C81" s="6"/>
      <c r="D81" s="7">
        <f t="shared" si="3"/>
        <v>0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156"/>
      <c r="Z81" s="8">
        <f t="shared" si="4"/>
        <v>0</v>
      </c>
    </row>
    <row r="82" spans="1:26" x14ac:dyDescent="0.2">
      <c r="A82" s="5"/>
      <c r="B82" s="159">
        <f t="shared" si="5"/>
        <v>0</v>
      </c>
      <c r="C82" s="6"/>
      <c r="D82" s="7">
        <f t="shared" si="3"/>
        <v>0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156"/>
      <c r="Z82" s="8">
        <f t="shared" si="4"/>
        <v>0</v>
      </c>
    </row>
    <row r="83" spans="1:26" x14ac:dyDescent="0.2">
      <c r="A83" s="5"/>
      <c r="B83" s="159">
        <f t="shared" si="5"/>
        <v>0</v>
      </c>
      <c r="C83" s="6"/>
      <c r="D83" s="7">
        <f t="shared" si="3"/>
        <v>0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156"/>
      <c r="Z83" s="8">
        <f t="shared" si="4"/>
        <v>0</v>
      </c>
    </row>
    <row r="84" spans="1:26" x14ac:dyDescent="0.2">
      <c r="A84" s="5"/>
      <c r="B84" s="159">
        <f t="shared" si="5"/>
        <v>0</v>
      </c>
      <c r="C84" s="6"/>
      <c r="D84" s="7">
        <f t="shared" si="3"/>
        <v>0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156"/>
      <c r="Z84" s="8">
        <f t="shared" si="4"/>
        <v>0</v>
      </c>
    </row>
    <row r="85" spans="1:26" x14ac:dyDescent="0.2">
      <c r="A85" s="5"/>
      <c r="B85" s="159">
        <f t="shared" si="5"/>
        <v>0</v>
      </c>
      <c r="C85" s="6"/>
      <c r="D85" s="7">
        <f t="shared" si="3"/>
        <v>0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156"/>
      <c r="Z85" s="8">
        <f t="shared" si="4"/>
        <v>0</v>
      </c>
    </row>
    <row r="86" spans="1:26" x14ac:dyDescent="0.2">
      <c r="A86" s="5"/>
      <c r="B86" s="159">
        <f t="shared" si="5"/>
        <v>0</v>
      </c>
      <c r="C86" s="6"/>
      <c r="D86" s="7">
        <f t="shared" si="3"/>
        <v>0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156"/>
      <c r="Z86" s="8">
        <f t="shared" si="4"/>
        <v>0</v>
      </c>
    </row>
    <row r="87" spans="1:26" x14ac:dyDescent="0.2">
      <c r="A87" s="5"/>
      <c r="B87" s="159">
        <f t="shared" si="5"/>
        <v>0</v>
      </c>
      <c r="C87" s="6"/>
      <c r="D87" s="7">
        <f t="shared" si="3"/>
        <v>0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156"/>
      <c r="Z87" s="8">
        <f t="shared" si="4"/>
        <v>0</v>
      </c>
    </row>
    <row r="88" spans="1:26" x14ac:dyDescent="0.2">
      <c r="A88" s="5"/>
      <c r="B88" s="159">
        <f t="shared" si="5"/>
        <v>0</v>
      </c>
      <c r="C88" s="6"/>
      <c r="D88" s="7">
        <f t="shared" si="3"/>
        <v>0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156"/>
      <c r="Z88" s="8">
        <f t="shared" si="4"/>
        <v>0</v>
      </c>
    </row>
    <row r="89" spans="1:26" x14ac:dyDescent="0.2">
      <c r="A89" s="5"/>
      <c r="B89" s="159">
        <f t="shared" si="5"/>
        <v>0</v>
      </c>
      <c r="C89" s="6"/>
      <c r="D89" s="7">
        <f t="shared" si="3"/>
        <v>0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156"/>
      <c r="Z89" s="8">
        <f t="shared" si="4"/>
        <v>0</v>
      </c>
    </row>
    <row r="90" spans="1:26" x14ac:dyDescent="0.2">
      <c r="A90" s="5"/>
      <c r="B90" s="159">
        <f t="shared" si="5"/>
        <v>0</v>
      </c>
      <c r="C90" s="6"/>
      <c r="D90" s="7">
        <f t="shared" si="3"/>
        <v>0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156"/>
      <c r="Z90" s="8">
        <f t="shared" si="4"/>
        <v>0</v>
      </c>
    </row>
    <row r="91" spans="1:26" x14ac:dyDescent="0.2">
      <c r="A91" s="5"/>
      <c r="B91" s="159">
        <f t="shared" si="5"/>
        <v>0</v>
      </c>
      <c r="C91" s="6"/>
      <c r="D91" s="7">
        <f t="shared" si="3"/>
        <v>0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156"/>
      <c r="Z91" s="8">
        <f t="shared" si="4"/>
        <v>0</v>
      </c>
    </row>
    <row r="92" spans="1:26" x14ac:dyDescent="0.2">
      <c r="A92" s="5"/>
      <c r="B92" s="159">
        <f t="shared" si="5"/>
        <v>0</v>
      </c>
      <c r="C92" s="6"/>
      <c r="D92" s="7">
        <f t="shared" si="3"/>
        <v>0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156"/>
      <c r="Z92" s="8">
        <f t="shared" si="4"/>
        <v>0</v>
      </c>
    </row>
    <row r="93" spans="1:26" x14ac:dyDescent="0.2">
      <c r="A93" s="5"/>
      <c r="B93" s="159">
        <f t="shared" si="5"/>
        <v>0</v>
      </c>
      <c r="C93" s="6"/>
      <c r="D93" s="7">
        <f t="shared" si="3"/>
        <v>0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156"/>
      <c r="Z93" s="8">
        <f t="shared" si="4"/>
        <v>0</v>
      </c>
    </row>
    <row r="94" spans="1:26" x14ac:dyDescent="0.2">
      <c r="A94" s="5"/>
      <c r="B94" s="159">
        <f t="shared" si="5"/>
        <v>0</v>
      </c>
      <c r="C94" s="6"/>
      <c r="D94" s="7">
        <f t="shared" si="3"/>
        <v>0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156"/>
      <c r="Z94" s="8">
        <f t="shared" si="4"/>
        <v>0</v>
      </c>
    </row>
    <row r="95" spans="1:26" x14ac:dyDescent="0.2">
      <c r="A95" s="5"/>
      <c r="B95" s="159">
        <f t="shared" si="5"/>
        <v>0</v>
      </c>
      <c r="C95" s="6"/>
      <c r="D95" s="7">
        <f t="shared" si="3"/>
        <v>0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156"/>
      <c r="Z95" s="8">
        <f t="shared" si="4"/>
        <v>0</v>
      </c>
    </row>
    <row r="96" spans="1:26" x14ac:dyDescent="0.2">
      <c r="A96" s="5"/>
      <c r="B96" s="159">
        <f t="shared" si="5"/>
        <v>0</v>
      </c>
      <c r="C96" s="6"/>
      <c r="D96" s="7">
        <f t="shared" si="3"/>
        <v>0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156"/>
      <c r="Z96" s="8">
        <f t="shared" si="4"/>
        <v>0</v>
      </c>
    </row>
    <row r="97" spans="1:26" x14ac:dyDescent="0.2">
      <c r="A97" s="5"/>
      <c r="B97" s="159">
        <f t="shared" si="5"/>
        <v>0</v>
      </c>
      <c r="C97" s="6"/>
      <c r="D97" s="7">
        <f t="shared" si="3"/>
        <v>0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156"/>
      <c r="Z97" s="8">
        <f t="shared" si="4"/>
        <v>0</v>
      </c>
    </row>
    <row r="98" spans="1:26" x14ac:dyDescent="0.2">
      <c r="A98" s="5"/>
      <c r="B98" s="159">
        <f t="shared" si="5"/>
        <v>0</v>
      </c>
      <c r="C98" s="6"/>
      <c r="D98" s="7">
        <f t="shared" si="3"/>
        <v>0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156"/>
      <c r="Z98" s="8">
        <f t="shared" si="4"/>
        <v>0</v>
      </c>
    </row>
    <row r="99" spans="1:26" x14ac:dyDescent="0.2">
      <c r="A99" s="5"/>
      <c r="B99" s="159">
        <f t="shared" si="5"/>
        <v>0</v>
      </c>
      <c r="C99" s="6"/>
      <c r="D99" s="7">
        <f t="shared" si="3"/>
        <v>0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156"/>
      <c r="Z99" s="8">
        <f t="shared" si="4"/>
        <v>0</v>
      </c>
    </row>
    <row r="100" spans="1:26" x14ac:dyDescent="0.2">
      <c r="A100" s="5"/>
      <c r="B100" s="159">
        <f t="shared" si="5"/>
        <v>0</v>
      </c>
      <c r="C100" s="6"/>
      <c r="D100" s="7">
        <f t="shared" si="3"/>
        <v>0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156"/>
      <c r="Z100" s="8">
        <f t="shared" si="4"/>
        <v>0</v>
      </c>
    </row>
    <row r="101" spans="1:26" x14ac:dyDescent="0.2">
      <c r="A101" s="5"/>
      <c r="B101" s="159">
        <f t="shared" si="5"/>
        <v>0</v>
      </c>
      <c r="C101" s="6"/>
      <c r="D101" s="7">
        <f t="shared" si="3"/>
        <v>0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156"/>
      <c r="Z101" s="8">
        <f t="shared" si="4"/>
        <v>0</v>
      </c>
    </row>
    <row r="102" spans="1:26" x14ac:dyDescent="0.2">
      <c r="A102" s="5"/>
      <c r="B102" s="159">
        <f t="shared" si="5"/>
        <v>0</v>
      </c>
      <c r="C102" s="6"/>
      <c r="D102" s="7">
        <f t="shared" si="3"/>
        <v>0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156"/>
      <c r="Z102" s="8">
        <f t="shared" si="4"/>
        <v>0</v>
      </c>
    </row>
    <row r="103" spans="1:26" x14ac:dyDescent="0.2">
      <c r="A103" s="5"/>
      <c r="B103" s="159">
        <f t="shared" si="5"/>
        <v>0</v>
      </c>
      <c r="C103" s="6"/>
      <c r="D103" s="7">
        <f t="shared" si="3"/>
        <v>0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156"/>
      <c r="Z103" s="8">
        <f t="shared" si="4"/>
        <v>0</v>
      </c>
    </row>
    <row r="104" spans="1:26" x14ac:dyDescent="0.2">
      <c r="A104" s="5"/>
      <c r="B104" s="159">
        <f t="shared" si="5"/>
        <v>0</v>
      </c>
      <c r="C104" s="6"/>
      <c r="D104" s="7">
        <f t="shared" si="3"/>
        <v>0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156"/>
      <c r="Z104" s="8">
        <f t="shared" si="4"/>
        <v>0</v>
      </c>
    </row>
    <row r="105" spans="1:26" x14ac:dyDescent="0.2">
      <c r="A105" s="5"/>
      <c r="B105" s="159">
        <f t="shared" si="5"/>
        <v>0</v>
      </c>
      <c r="C105" s="6"/>
      <c r="D105" s="7">
        <f t="shared" si="3"/>
        <v>0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156"/>
      <c r="Z105" s="8">
        <f t="shared" si="4"/>
        <v>0</v>
      </c>
    </row>
    <row r="106" spans="1:26" x14ac:dyDescent="0.2">
      <c r="A106" s="5"/>
      <c r="B106" s="159">
        <f t="shared" si="5"/>
        <v>0</v>
      </c>
      <c r="C106" s="6"/>
      <c r="D106" s="7">
        <f t="shared" si="3"/>
        <v>0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156"/>
      <c r="Z106" s="8">
        <f t="shared" si="4"/>
        <v>0</v>
      </c>
    </row>
    <row r="107" spans="1:26" x14ac:dyDescent="0.2">
      <c r="A107" s="5"/>
      <c r="B107" s="159">
        <f t="shared" si="5"/>
        <v>0</v>
      </c>
      <c r="C107" s="6"/>
      <c r="D107" s="7">
        <f t="shared" si="3"/>
        <v>0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156"/>
      <c r="Z107" s="8">
        <f t="shared" si="4"/>
        <v>0</v>
      </c>
    </row>
    <row r="108" spans="1:26" x14ac:dyDescent="0.2">
      <c r="A108" s="5"/>
      <c r="B108" s="159">
        <f t="shared" si="5"/>
        <v>0</v>
      </c>
      <c r="C108" s="6"/>
      <c r="D108" s="7">
        <f t="shared" si="3"/>
        <v>0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156"/>
      <c r="Z108" s="8">
        <f t="shared" si="4"/>
        <v>0</v>
      </c>
    </row>
    <row r="109" spans="1:26" x14ac:dyDescent="0.2">
      <c r="A109" s="5"/>
      <c r="B109" s="159">
        <f t="shared" si="5"/>
        <v>0</v>
      </c>
      <c r="C109" s="6"/>
      <c r="D109" s="7">
        <f t="shared" si="3"/>
        <v>0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156"/>
      <c r="Z109" s="8">
        <f t="shared" si="4"/>
        <v>0</v>
      </c>
    </row>
    <row r="110" spans="1:26" x14ac:dyDescent="0.2">
      <c r="A110" s="5"/>
      <c r="B110" s="159">
        <f t="shared" si="5"/>
        <v>0</v>
      </c>
      <c r="C110" s="6"/>
      <c r="D110" s="7">
        <f t="shared" si="3"/>
        <v>0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156"/>
      <c r="Z110" s="8">
        <f t="shared" si="4"/>
        <v>0</v>
      </c>
    </row>
    <row r="111" spans="1:26" x14ac:dyDescent="0.2">
      <c r="A111" s="5"/>
      <c r="B111" s="159">
        <f t="shared" si="5"/>
        <v>0</v>
      </c>
      <c r="C111" s="6"/>
      <c r="D111" s="7">
        <f t="shared" si="3"/>
        <v>0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156"/>
      <c r="Z111" s="8">
        <f t="shared" si="4"/>
        <v>0</v>
      </c>
    </row>
    <row r="112" spans="1:26" x14ac:dyDescent="0.2">
      <c r="A112" s="5"/>
      <c r="B112" s="159">
        <f t="shared" si="5"/>
        <v>0</v>
      </c>
      <c r="C112" s="6"/>
      <c r="D112" s="7">
        <f t="shared" si="3"/>
        <v>0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156"/>
      <c r="Z112" s="8">
        <f t="shared" si="4"/>
        <v>0</v>
      </c>
    </row>
    <row r="113" spans="1:26" x14ac:dyDescent="0.2">
      <c r="A113" s="5"/>
      <c r="B113" s="159">
        <f t="shared" si="5"/>
        <v>0</v>
      </c>
      <c r="C113" s="6"/>
      <c r="D113" s="7">
        <f t="shared" si="3"/>
        <v>0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156"/>
      <c r="Z113" s="8">
        <f t="shared" si="4"/>
        <v>0</v>
      </c>
    </row>
    <row r="114" spans="1:26" x14ac:dyDescent="0.2">
      <c r="A114" s="5"/>
      <c r="B114" s="159">
        <f t="shared" si="5"/>
        <v>0</v>
      </c>
      <c r="C114" s="6"/>
      <c r="D114" s="7">
        <f t="shared" si="3"/>
        <v>0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156"/>
      <c r="Z114" s="8">
        <f t="shared" si="4"/>
        <v>0</v>
      </c>
    </row>
    <row r="115" spans="1:26" x14ac:dyDescent="0.2">
      <c r="A115" s="5"/>
      <c r="B115" s="159">
        <f t="shared" si="5"/>
        <v>0</v>
      </c>
      <c r="C115" s="6"/>
      <c r="D115" s="7">
        <f t="shared" si="3"/>
        <v>0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156"/>
      <c r="Z115" s="8">
        <f t="shared" si="4"/>
        <v>0</v>
      </c>
    </row>
    <row r="116" spans="1:26" x14ac:dyDescent="0.2">
      <c r="A116" s="5"/>
      <c r="B116" s="159">
        <f t="shared" si="5"/>
        <v>0</v>
      </c>
      <c r="C116" s="6"/>
      <c r="D116" s="7">
        <f t="shared" si="3"/>
        <v>0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156"/>
      <c r="Z116" s="8">
        <f t="shared" si="4"/>
        <v>0</v>
      </c>
    </row>
    <row r="117" spans="1:26" x14ac:dyDescent="0.2">
      <c r="A117" s="5"/>
      <c r="B117" s="159">
        <f t="shared" si="5"/>
        <v>0</v>
      </c>
      <c r="C117" s="6"/>
      <c r="D117" s="7">
        <f t="shared" si="3"/>
        <v>0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156"/>
      <c r="Z117" s="8">
        <f t="shared" si="4"/>
        <v>0</v>
      </c>
    </row>
    <row r="118" spans="1:26" x14ac:dyDescent="0.2">
      <c r="A118" s="5"/>
      <c r="B118" s="159">
        <f t="shared" si="5"/>
        <v>0</v>
      </c>
      <c r="C118" s="6"/>
      <c r="D118" s="7">
        <f t="shared" si="3"/>
        <v>0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156"/>
      <c r="Z118" s="8">
        <f t="shared" si="4"/>
        <v>0</v>
      </c>
    </row>
    <row r="119" spans="1:26" x14ac:dyDescent="0.2">
      <c r="A119" s="5"/>
      <c r="B119" s="159">
        <f t="shared" si="5"/>
        <v>0</v>
      </c>
      <c r="C119" s="6"/>
      <c r="D119" s="7">
        <f t="shared" si="3"/>
        <v>0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156"/>
      <c r="Z119" s="8">
        <f t="shared" si="4"/>
        <v>0</v>
      </c>
    </row>
    <row r="120" spans="1:26" x14ac:dyDescent="0.2">
      <c r="A120" s="5"/>
      <c r="B120" s="159">
        <f t="shared" si="5"/>
        <v>0</v>
      </c>
      <c r="C120" s="6"/>
      <c r="D120" s="7">
        <f t="shared" si="3"/>
        <v>0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156"/>
      <c r="Z120" s="8">
        <f t="shared" si="4"/>
        <v>0</v>
      </c>
    </row>
    <row r="121" spans="1:26" x14ac:dyDescent="0.2">
      <c r="A121" s="5"/>
      <c r="B121" s="159">
        <f t="shared" si="5"/>
        <v>0</v>
      </c>
      <c r="C121" s="6"/>
      <c r="D121" s="7">
        <f t="shared" si="3"/>
        <v>0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156"/>
      <c r="Z121" s="8">
        <f t="shared" si="4"/>
        <v>0</v>
      </c>
    </row>
    <row r="122" spans="1:26" x14ac:dyDescent="0.2">
      <c r="A122" s="5"/>
      <c r="B122" s="159">
        <f t="shared" si="5"/>
        <v>0</v>
      </c>
      <c r="C122" s="6"/>
      <c r="D122" s="7">
        <f t="shared" si="3"/>
        <v>0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156"/>
      <c r="Z122" s="8">
        <f t="shared" si="4"/>
        <v>0</v>
      </c>
    </row>
    <row r="123" spans="1:26" x14ac:dyDescent="0.2">
      <c r="A123" s="5"/>
      <c r="B123" s="159">
        <f t="shared" si="5"/>
        <v>0</v>
      </c>
      <c r="C123" s="6"/>
      <c r="D123" s="7">
        <f t="shared" si="3"/>
        <v>0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156"/>
      <c r="Z123" s="8">
        <f t="shared" si="4"/>
        <v>0</v>
      </c>
    </row>
    <row r="124" spans="1:26" x14ac:dyDescent="0.2">
      <c r="A124" s="5"/>
      <c r="B124" s="159">
        <f t="shared" si="5"/>
        <v>0</v>
      </c>
      <c r="C124" s="6"/>
      <c r="D124" s="7">
        <f t="shared" si="3"/>
        <v>0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156"/>
      <c r="Z124" s="8">
        <f t="shared" si="4"/>
        <v>0</v>
      </c>
    </row>
    <row r="125" spans="1:26" x14ac:dyDescent="0.2">
      <c r="A125" s="5"/>
      <c r="B125" s="159">
        <f t="shared" si="5"/>
        <v>0</v>
      </c>
      <c r="C125" s="6"/>
      <c r="D125" s="7">
        <f t="shared" si="3"/>
        <v>0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156"/>
      <c r="Z125" s="8">
        <f t="shared" si="4"/>
        <v>0</v>
      </c>
    </row>
    <row r="126" spans="1:26" x14ac:dyDescent="0.2">
      <c r="A126" s="5"/>
      <c r="B126" s="159">
        <f t="shared" si="5"/>
        <v>0</v>
      </c>
      <c r="C126" s="6"/>
      <c r="D126" s="7">
        <f t="shared" si="3"/>
        <v>0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156"/>
      <c r="Z126" s="8">
        <f t="shared" si="4"/>
        <v>0</v>
      </c>
    </row>
    <row r="127" spans="1:26" x14ac:dyDescent="0.2">
      <c r="A127" s="5"/>
      <c r="B127" s="159">
        <f t="shared" si="5"/>
        <v>0</v>
      </c>
      <c r="C127" s="6"/>
      <c r="D127" s="7">
        <f t="shared" si="3"/>
        <v>0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156"/>
      <c r="Z127" s="8">
        <f t="shared" si="4"/>
        <v>0</v>
      </c>
    </row>
    <row r="128" spans="1:26" x14ac:dyDescent="0.2">
      <c r="A128" s="5"/>
      <c r="B128" s="159">
        <f t="shared" si="5"/>
        <v>0</v>
      </c>
      <c r="C128" s="6"/>
      <c r="D128" s="7">
        <f t="shared" si="3"/>
        <v>0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156"/>
      <c r="Z128" s="8">
        <f t="shared" si="4"/>
        <v>0</v>
      </c>
    </row>
    <row r="129" spans="1:26" x14ac:dyDescent="0.2">
      <c r="A129" s="5"/>
      <c r="B129" s="159">
        <f t="shared" si="5"/>
        <v>0</v>
      </c>
      <c r="C129" s="6"/>
      <c r="D129" s="7">
        <f t="shared" si="3"/>
        <v>0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156"/>
      <c r="Z129" s="8">
        <f t="shared" si="4"/>
        <v>0</v>
      </c>
    </row>
    <row r="130" spans="1:26" x14ac:dyDescent="0.2">
      <c r="A130" s="5"/>
      <c r="B130" s="159">
        <f t="shared" si="5"/>
        <v>0</v>
      </c>
      <c r="C130" s="6"/>
      <c r="D130" s="7">
        <f t="shared" si="3"/>
        <v>0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156"/>
      <c r="Z130" s="8">
        <f t="shared" si="4"/>
        <v>0</v>
      </c>
    </row>
    <row r="131" spans="1:26" x14ac:dyDescent="0.2">
      <c r="A131" s="5"/>
      <c r="B131" s="159">
        <f t="shared" si="5"/>
        <v>0</v>
      </c>
      <c r="C131" s="6"/>
      <c r="D131" s="7">
        <f t="shared" ref="D131:D194" si="6">+C131-Z131</f>
        <v>0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156"/>
      <c r="Z131" s="8">
        <f t="shared" ref="Z131:Z194" si="7">SUM(E131:Y131)</f>
        <v>0</v>
      </c>
    </row>
    <row r="132" spans="1:26" x14ac:dyDescent="0.2">
      <c r="A132" s="5"/>
      <c r="B132" s="159">
        <f t="shared" ref="B132:B195" si="8">+B131</f>
        <v>0</v>
      </c>
      <c r="C132" s="6"/>
      <c r="D132" s="7">
        <f t="shared" si="6"/>
        <v>0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156"/>
      <c r="Z132" s="8">
        <f t="shared" si="7"/>
        <v>0</v>
      </c>
    </row>
    <row r="133" spans="1:26" x14ac:dyDescent="0.2">
      <c r="A133" s="5"/>
      <c r="B133" s="159">
        <f t="shared" si="8"/>
        <v>0</v>
      </c>
      <c r="C133" s="6"/>
      <c r="D133" s="7">
        <f t="shared" si="6"/>
        <v>0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156"/>
      <c r="Z133" s="8">
        <f t="shared" si="7"/>
        <v>0</v>
      </c>
    </row>
    <row r="134" spans="1:26" x14ac:dyDescent="0.2">
      <c r="A134" s="5"/>
      <c r="B134" s="159">
        <f t="shared" si="8"/>
        <v>0</v>
      </c>
      <c r="C134" s="6"/>
      <c r="D134" s="7">
        <f t="shared" si="6"/>
        <v>0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156"/>
      <c r="Z134" s="8">
        <f t="shared" si="7"/>
        <v>0</v>
      </c>
    </row>
    <row r="135" spans="1:26" x14ac:dyDescent="0.2">
      <c r="A135" s="5"/>
      <c r="B135" s="159">
        <f t="shared" si="8"/>
        <v>0</v>
      </c>
      <c r="C135" s="6"/>
      <c r="D135" s="7">
        <f t="shared" si="6"/>
        <v>0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156"/>
      <c r="Z135" s="8">
        <f t="shared" si="7"/>
        <v>0</v>
      </c>
    </row>
    <row r="136" spans="1:26" x14ac:dyDescent="0.2">
      <c r="A136" s="5"/>
      <c r="B136" s="159">
        <f t="shared" si="8"/>
        <v>0</v>
      </c>
      <c r="C136" s="6"/>
      <c r="D136" s="7">
        <f t="shared" si="6"/>
        <v>0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156"/>
      <c r="Z136" s="8">
        <f t="shared" si="7"/>
        <v>0</v>
      </c>
    </row>
    <row r="137" spans="1:26" x14ac:dyDescent="0.2">
      <c r="A137" s="5"/>
      <c r="B137" s="159">
        <f t="shared" si="8"/>
        <v>0</v>
      </c>
      <c r="C137" s="6"/>
      <c r="D137" s="7">
        <f t="shared" si="6"/>
        <v>0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156"/>
      <c r="Z137" s="8">
        <f t="shared" si="7"/>
        <v>0</v>
      </c>
    </row>
    <row r="138" spans="1:26" x14ac:dyDescent="0.2">
      <c r="A138" s="5"/>
      <c r="B138" s="159">
        <f t="shared" si="8"/>
        <v>0</v>
      </c>
      <c r="C138" s="6"/>
      <c r="D138" s="7">
        <f t="shared" si="6"/>
        <v>0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156"/>
      <c r="Z138" s="8">
        <f t="shared" si="7"/>
        <v>0</v>
      </c>
    </row>
    <row r="139" spans="1:26" x14ac:dyDescent="0.2">
      <c r="A139" s="5"/>
      <c r="B139" s="159">
        <f t="shared" si="8"/>
        <v>0</v>
      </c>
      <c r="C139" s="6"/>
      <c r="D139" s="7">
        <f t="shared" si="6"/>
        <v>0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156"/>
      <c r="Z139" s="8">
        <f t="shared" si="7"/>
        <v>0</v>
      </c>
    </row>
    <row r="140" spans="1:26" x14ac:dyDescent="0.2">
      <c r="A140" s="5"/>
      <c r="B140" s="159">
        <f t="shared" si="8"/>
        <v>0</v>
      </c>
      <c r="C140" s="6"/>
      <c r="D140" s="7">
        <f t="shared" si="6"/>
        <v>0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156"/>
      <c r="Z140" s="8">
        <f t="shared" si="7"/>
        <v>0</v>
      </c>
    </row>
    <row r="141" spans="1:26" x14ac:dyDescent="0.2">
      <c r="A141" s="5"/>
      <c r="B141" s="159">
        <f t="shared" si="8"/>
        <v>0</v>
      </c>
      <c r="C141" s="6"/>
      <c r="D141" s="7">
        <f t="shared" si="6"/>
        <v>0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156"/>
      <c r="Z141" s="8">
        <f t="shared" si="7"/>
        <v>0</v>
      </c>
    </row>
    <row r="142" spans="1:26" x14ac:dyDescent="0.2">
      <c r="A142" s="5"/>
      <c r="B142" s="159">
        <f t="shared" si="8"/>
        <v>0</v>
      </c>
      <c r="C142" s="6"/>
      <c r="D142" s="7">
        <f t="shared" si="6"/>
        <v>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156"/>
      <c r="Z142" s="8">
        <f t="shared" si="7"/>
        <v>0</v>
      </c>
    </row>
    <row r="143" spans="1:26" x14ac:dyDescent="0.2">
      <c r="A143" s="5"/>
      <c r="B143" s="159">
        <f t="shared" si="8"/>
        <v>0</v>
      </c>
      <c r="C143" s="6"/>
      <c r="D143" s="7">
        <f t="shared" si="6"/>
        <v>0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156"/>
      <c r="Z143" s="8">
        <f t="shared" si="7"/>
        <v>0</v>
      </c>
    </row>
    <row r="144" spans="1:26" x14ac:dyDescent="0.2">
      <c r="A144" s="5"/>
      <c r="B144" s="159">
        <f t="shared" si="8"/>
        <v>0</v>
      </c>
      <c r="C144" s="6"/>
      <c r="D144" s="7">
        <f t="shared" si="6"/>
        <v>0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156"/>
      <c r="Z144" s="8">
        <f t="shared" si="7"/>
        <v>0</v>
      </c>
    </row>
    <row r="145" spans="1:26" x14ac:dyDescent="0.2">
      <c r="A145" s="5"/>
      <c r="B145" s="159">
        <f t="shared" si="8"/>
        <v>0</v>
      </c>
      <c r="C145" s="6"/>
      <c r="D145" s="7">
        <f t="shared" si="6"/>
        <v>0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156"/>
      <c r="Z145" s="8">
        <f t="shared" si="7"/>
        <v>0</v>
      </c>
    </row>
    <row r="146" spans="1:26" x14ac:dyDescent="0.2">
      <c r="A146" s="5"/>
      <c r="B146" s="159">
        <f t="shared" si="8"/>
        <v>0</v>
      </c>
      <c r="C146" s="6"/>
      <c r="D146" s="7">
        <f t="shared" si="6"/>
        <v>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156"/>
      <c r="Z146" s="8">
        <f t="shared" si="7"/>
        <v>0</v>
      </c>
    </row>
    <row r="147" spans="1:26" x14ac:dyDescent="0.2">
      <c r="A147" s="5"/>
      <c r="B147" s="159">
        <f t="shared" si="8"/>
        <v>0</v>
      </c>
      <c r="C147" s="6"/>
      <c r="D147" s="7">
        <f t="shared" si="6"/>
        <v>0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156"/>
      <c r="Z147" s="8">
        <f t="shared" si="7"/>
        <v>0</v>
      </c>
    </row>
    <row r="148" spans="1:26" x14ac:dyDescent="0.2">
      <c r="A148" s="5"/>
      <c r="B148" s="159">
        <f t="shared" si="8"/>
        <v>0</v>
      </c>
      <c r="C148" s="6"/>
      <c r="D148" s="7">
        <f t="shared" si="6"/>
        <v>0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156"/>
      <c r="Z148" s="8">
        <f t="shared" si="7"/>
        <v>0</v>
      </c>
    </row>
    <row r="149" spans="1:26" x14ac:dyDescent="0.2">
      <c r="A149" s="5"/>
      <c r="B149" s="159">
        <f t="shared" si="8"/>
        <v>0</v>
      </c>
      <c r="C149" s="6"/>
      <c r="D149" s="7">
        <f t="shared" si="6"/>
        <v>0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156"/>
      <c r="Z149" s="8">
        <f t="shared" si="7"/>
        <v>0</v>
      </c>
    </row>
    <row r="150" spans="1:26" x14ac:dyDescent="0.2">
      <c r="A150" s="5"/>
      <c r="B150" s="159">
        <f t="shared" si="8"/>
        <v>0</v>
      </c>
      <c r="C150" s="6"/>
      <c r="D150" s="7">
        <f t="shared" si="6"/>
        <v>0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156"/>
      <c r="Z150" s="8">
        <f t="shared" si="7"/>
        <v>0</v>
      </c>
    </row>
    <row r="151" spans="1:26" x14ac:dyDescent="0.2">
      <c r="A151" s="5"/>
      <c r="B151" s="159">
        <f t="shared" si="8"/>
        <v>0</v>
      </c>
      <c r="C151" s="6"/>
      <c r="D151" s="7">
        <f t="shared" si="6"/>
        <v>0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156"/>
      <c r="Z151" s="8">
        <f t="shared" si="7"/>
        <v>0</v>
      </c>
    </row>
    <row r="152" spans="1:26" x14ac:dyDescent="0.2">
      <c r="A152" s="5"/>
      <c r="B152" s="159">
        <f t="shared" si="8"/>
        <v>0</v>
      </c>
      <c r="C152" s="6"/>
      <c r="D152" s="7">
        <f t="shared" si="6"/>
        <v>0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156"/>
      <c r="Z152" s="8">
        <f t="shared" si="7"/>
        <v>0</v>
      </c>
    </row>
    <row r="153" spans="1:26" x14ac:dyDescent="0.2">
      <c r="A153" s="5"/>
      <c r="B153" s="159">
        <f t="shared" si="8"/>
        <v>0</v>
      </c>
      <c r="C153" s="6"/>
      <c r="D153" s="7">
        <f t="shared" si="6"/>
        <v>0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156"/>
      <c r="Z153" s="8">
        <f t="shared" si="7"/>
        <v>0</v>
      </c>
    </row>
    <row r="154" spans="1:26" x14ac:dyDescent="0.2">
      <c r="A154" s="5"/>
      <c r="B154" s="159">
        <f t="shared" si="8"/>
        <v>0</v>
      </c>
      <c r="C154" s="6"/>
      <c r="D154" s="7">
        <f t="shared" si="6"/>
        <v>0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156"/>
      <c r="Z154" s="8">
        <f t="shared" si="7"/>
        <v>0</v>
      </c>
    </row>
    <row r="155" spans="1:26" x14ac:dyDescent="0.2">
      <c r="A155" s="5"/>
      <c r="B155" s="159">
        <f t="shared" si="8"/>
        <v>0</v>
      </c>
      <c r="C155" s="6"/>
      <c r="D155" s="7">
        <f t="shared" si="6"/>
        <v>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156"/>
      <c r="Z155" s="8">
        <f t="shared" si="7"/>
        <v>0</v>
      </c>
    </row>
    <row r="156" spans="1:26" x14ac:dyDescent="0.2">
      <c r="A156" s="5"/>
      <c r="B156" s="159">
        <f t="shared" si="8"/>
        <v>0</v>
      </c>
      <c r="C156" s="6"/>
      <c r="D156" s="7">
        <f t="shared" si="6"/>
        <v>0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156"/>
      <c r="Z156" s="8">
        <f t="shared" si="7"/>
        <v>0</v>
      </c>
    </row>
    <row r="157" spans="1:26" x14ac:dyDescent="0.2">
      <c r="A157" s="5"/>
      <c r="B157" s="159">
        <f t="shared" si="8"/>
        <v>0</v>
      </c>
      <c r="C157" s="6"/>
      <c r="D157" s="7">
        <f t="shared" si="6"/>
        <v>0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156"/>
      <c r="Z157" s="8">
        <f t="shared" si="7"/>
        <v>0</v>
      </c>
    </row>
    <row r="158" spans="1:26" x14ac:dyDescent="0.2">
      <c r="A158" s="5"/>
      <c r="B158" s="159">
        <f t="shared" si="8"/>
        <v>0</v>
      </c>
      <c r="C158" s="6"/>
      <c r="D158" s="7">
        <f t="shared" si="6"/>
        <v>0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156"/>
      <c r="Z158" s="8">
        <f t="shared" si="7"/>
        <v>0</v>
      </c>
    </row>
    <row r="159" spans="1:26" x14ac:dyDescent="0.2">
      <c r="A159" s="5"/>
      <c r="B159" s="159">
        <f t="shared" si="8"/>
        <v>0</v>
      </c>
      <c r="C159" s="6"/>
      <c r="D159" s="7">
        <f t="shared" si="6"/>
        <v>0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156"/>
      <c r="Z159" s="8">
        <f t="shared" si="7"/>
        <v>0</v>
      </c>
    </row>
    <row r="160" spans="1:26" x14ac:dyDescent="0.2">
      <c r="A160" s="5"/>
      <c r="B160" s="159">
        <f t="shared" si="8"/>
        <v>0</v>
      </c>
      <c r="C160" s="6"/>
      <c r="D160" s="7">
        <f t="shared" si="6"/>
        <v>0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156"/>
      <c r="Z160" s="8">
        <f t="shared" si="7"/>
        <v>0</v>
      </c>
    </row>
    <row r="161" spans="1:26" x14ac:dyDescent="0.2">
      <c r="A161" s="5"/>
      <c r="B161" s="159">
        <f t="shared" si="8"/>
        <v>0</v>
      </c>
      <c r="C161" s="6"/>
      <c r="D161" s="7">
        <f t="shared" si="6"/>
        <v>0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156"/>
      <c r="Z161" s="8">
        <f t="shared" si="7"/>
        <v>0</v>
      </c>
    </row>
    <row r="162" spans="1:26" x14ac:dyDescent="0.2">
      <c r="A162" s="5"/>
      <c r="B162" s="159">
        <f t="shared" si="8"/>
        <v>0</v>
      </c>
      <c r="C162" s="6"/>
      <c r="D162" s="7">
        <f t="shared" si="6"/>
        <v>0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156"/>
      <c r="Z162" s="8">
        <f t="shared" si="7"/>
        <v>0</v>
      </c>
    </row>
    <row r="163" spans="1:26" x14ac:dyDescent="0.2">
      <c r="A163" s="5"/>
      <c r="B163" s="159">
        <f t="shared" si="8"/>
        <v>0</v>
      </c>
      <c r="C163" s="6"/>
      <c r="D163" s="7">
        <f t="shared" si="6"/>
        <v>0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156"/>
      <c r="Z163" s="8">
        <f t="shared" si="7"/>
        <v>0</v>
      </c>
    </row>
    <row r="164" spans="1:26" x14ac:dyDescent="0.2">
      <c r="A164" s="5"/>
      <c r="B164" s="159">
        <f t="shared" si="8"/>
        <v>0</v>
      </c>
      <c r="C164" s="6"/>
      <c r="D164" s="7">
        <f t="shared" si="6"/>
        <v>0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156"/>
      <c r="Z164" s="8">
        <f t="shared" si="7"/>
        <v>0</v>
      </c>
    </row>
    <row r="165" spans="1:26" x14ac:dyDescent="0.2">
      <c r="A165" s="5"/>
      <c r="B165" s="159">
        <f t="shared" si="8"/>
        <v>0</v>
      </c>
      <c r="C165" s="6"/>
      <c r="D165" s="7">
        <f t="shared" si="6"/>
        <v>0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156"/>
      <c r="Z165" s="8">
        <f t="shared" si="7"/>
        <v>0</v>
      </c>
    </row>
    <row r="166" spans="1:26" x14ac:dyDescent="0.2">
      <c r="A166" s="5"/>
      <c r="B166" s="159">
        <f t="shared" si="8"/>
        <v>0</v>
      </c>
      <c r="C166" s="6"/>
      <c r="D166" s="7">
        <f t="shared" si="6"/>
        <v>0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156"/>
      <c r="Z166" s="8">
        <f t="shared" si="7"/>
        <v>0</v>
      </c>
    </row>
    <row r="167" spans="1:26" x14ac:dyDescent="0.2">
      <c r="A167" s="5"/>
      <c r="B167" s="159">
        <f t="shared" si="8"/>
        <v>0</v>
      </c>
      <c r="C167" s="6"/>
      <c r="D167" s="7">
        <f t="shared" si="6"/>
        <v>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156"/>
      <c r="Z167" s="8">
        <f t="shared" si="7"/>
        <v>0</v>
      </c>
    </row>
    <row r="168" spans="1:26" x14ac:dyDescent="0.2">
      <c r="A168" s="5"/>
      <c r="B168" s="159">
        <f t="shared" si="8"/>
        <v>0</v>
      </c>
      <c r="C168" s="6"/>
      <c r="D168" s="7">
        <f t="shared" si="6"/>
        <v>0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156"/>
      <c r="Z168" s="8">
        <f t="shared" si="7"/>
        <v>0</v>
      </c>
    </row>
    <row r="169" spans="1:26" x14ac:dyDescent="0.2">
      <c r="A169" s="5"/>
      <c r="B169" s="159">
        <f t="shared" si="8"/>
        <v>0</v>
      </c>
      <c r="C169" s="6"/>
      <c r="D169" s="7">
        <f t="shared" si="6"/>
        <v>0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156"/>
      <c r="Z169" s="8">
        <f t="shared" si="7"/>
        <v>0</v>
      </c>
    </row>
    <row r="170" spans="1:26" x14ac:dyDescent="0.2">
      <c r="A170" s="5"/>
      <c r="B170" s="159">
        <f t="shared" si="8"/>
        <v>0</v>
      </c>
      <c r="C170" s="6"/>
      <c r="D170" s="7">
        <f t="shared" si="6"/>
        <v>0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156"/>
      <c r="Z170" s="8">
        <f t="shared" si="7"/>
        <v>0</v>
      </c>
    </row>
    <row r="171" spans="1:26" x14ac:dyDescent="0.2">
      <c r="A171" s="5"/>
      <c r="B171" s="159">
        <f t="shared" si="8"/>
        <v>0</v>
      </c>
      <c r="C171" s="6"/>
      <c r="D171" s="7">
        <f t="shared" si="6"/>
        <v>0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156"/>
      <c r="Z171" s="8">
        <f t="shared" si="7"/>
        <v>0</v>
      </c>
    </row>
    <row r="172" spans="1:26" x14ac:dyDescent="0.2">
      <c r="A172" s="5"/>
      <c r="B172" s="159">
        <f t="shared" si="8"/>
        <v>0</v>
      </c>
      <c r="C172" s="6"/>
      <c r="D172" s="7">
        <f t="shared" si="6"/>
        <v>0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156"/>
      <c r="Z172" s="8">
        <f t="shared" si="7"/>
        <v>0</v>
      </c>
    </row>
    <row r="173" spans="1:26" x14ac:dyDescent="0.2">
      <c r="A173" s="5"/>
      <c r="B173" s="159">
        <f t="shared" si="8"/>
        <v>0</v>
      </c>
      <c r="C173" s="6"/>
      <c r="D173" s="7">
        <f t="shared" si="6"/>
        <v>0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156"/>
      <c r="Z173" s="8">
        <f t="shared" si="7"/>
        <v>0</v>
      </c>
    </row>
    <row r="174" spans="1:26" x14ac:dyDescent="0.2">
      <c r="A174" s="5"/>
      <c r="B174" s="159">
        <f t="shared" si="8"/>
        <v>0</v>
      </c>
      <c r="C174" s="6"/>
      <c r="D174" s="7">
        <f t="shared" si="6"/>
        <v>0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156"/>
      <c r="Z174" s="8">
        <f t="shared" si="7"/>
        <v>0</v>
      </c>
    </row>
    <row r="175" spans="1:26" x14ac:dyDescent="0.2">
      <c r="A175" s="5"/>
      <c r="B175" s="159">
        <f t="shared" si="8"/>
        <v>0</v>
      </c>
      <c r="C175" s="6"/>
      <c r="D175" s="7">
        <f t="shared" si="6"/>
        <v>0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156"/>
      <c r="Z175" s="8">
        <f t="shared" si="7"/>
        <v>0</v>
      </c>
    </row>
    <row r="176" spans="1:26" x14ac:dyDescent="0.2">
      <c r="A176" s="5"/>
      <c r="B176" s="159">
        <f t="shared" si="8"/>
        <v>0</v>
      </c>
      <c r="C176" s="6"/>
      <c r="D176" s="7">
        <f t="shared" si="6"/>
        <v>0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156"/>
      <c r="Z176" s="8">
        <f t="shared" si="7"/>
        <v>0</v>
      </c>
    </row>
    <row r="177" spans="1:26" x14ac:dyDescent="0.2">
      <c r="A177" s="5"/>
      <c r="B177" s="159">
        <f t="shared" si="8"/>
        <v>0</v>
      </c>
      <c r="C177" s="6"/>
      <c r="D177" s="7">
        <f t="shared" si="6"/>
        <v>0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156"/>
      <c r="Z177" s="8">
        <f t="shared" si="7"/>
        <v>0</v>
      </c>
    </row>
    <row r="178" spans="1:26" x14ac:dyDescent="0.2">
      <c r="A178" s="5"/>
      <c r="B178" s="159">
        <f t="shared" si="8"/>
        <v>0</v>
      </c>
      <c r="C178" s="6"/>
      <c r="D178" s="7">
        <f t="shared" si="6"/>
        <v>0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156"/>
      <c r="Z178" s="8">
        <f t="shared" si="7"/>
        <v>0</v>
      </c>
    </row>
    <row r="179" spans="1:26" x14ac:dyDescent="0.2">
      <c r="A179" s="5"/>
      <c r="B179" s="159">
        <f t="shared" si="8"/>
        <v>0</v>
      </c>
      <c r="C179" s="6"/>
      <c r="D179" s="7">
        <f t="shared" si="6"/>
        <v>0</v>
      </c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156"/>
      <c r="Z179" s="8">
        <f t="shared" si="7"/>
        <v>0</v>
      </c>
    </row>
    <row r="180" spans="1:26" x14ac:dyDescent="0.2">
      <c r="A180" s="5"/>
      <c r="B180" s="159">
        <f t="shared" si="8"/>
        <v>0</v>
      </c>
      <c r="C180" s="6"/>
      <c r="D180" s="7">
        <f t="shared" si="6"/>
        <v>0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156"/>
      <c r="Z180" s="8">
        <f t="shared" si="7"/>
        <v>0</v>
      </c>
    </row>
    <row r="181" spans="1:26" x14ac:dyDescent="0.2">
      <c r="A181" s="5"/>
      <c r="B181" s="159">
        <f t="shared" si="8"/>
        <v>0</v>
      </c>
      <c r="C181" s="6"/>
      <c r="D181" s="7">
        <f t="shared" si="6"/>
        <v>0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156"/>
      <c r="Z181" s="8">
        <f t="shared" si="7"/>
        <v>0</v>
      </c>
    </row>
    <row r="182" spans="1:26" x14ac:dyDescent="0.2">
      <c r="A182" s="5"/>
      <c r="B182" s="159">
        <f t="shared" si="8"/>
        <v>0</v>
      </c>
      <c r="C182" s="6"/>
      <c r="D182" s="7">
        <f t="shared" si="6"/>
        <v>0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156"/>
      <c r="Z182" s="8">
        <f t="shared" si="7"/>
        <v>0</v>
      </c>
    </row>
    <row r="183" spans="1:26" x14ac:dyDescent="0.2">
      <c r="A183" s="5"/>
      <c r="B183" s="159">
        <f t="shared" si="8"/>
        <v>0</v>
      </c>
      <c r="C183" s="6"/>
      <c r="D183" s="7">
        <f t="shared" si="6"/>
        <v>0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156"/>
      <c r="Z183" s="8">
        <f t="shared" si="7"/>
        <v>0</v>
      </c>
    </row>
    <row r="184" spans="1:26" x14ac:dyDescent="0.2">
      <c r="A184" s="5"/>
      <c r="B184" s="159">
        <f t="shared" si="8"/>
        <v>0</v>
      </c>
      <c r="C184" s="6"/>
      <c r="D184" s="7">
        <f t="shared" si="6"/>
        <v>0</v>
      </c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156"/>
      <c r="Z184" s="8">
        <f t="shared" si="7"/>
        <v>0</v>
      </c>
    </row>
    <row r="185" spans="1:26" x14ac:dyDescent="0.2">
      <c r="A185" s="5"/>
      <c r="B185" s="159">
        <f t="shared" si="8"/>
        <v>0</v>
      </c>
      <c r="C185" s="6"/>
      <c r="D185" s="7">
        <f t="shared" si="6"/>
        <v>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156"/>
      <c r="Z185" s="8">
        <f t="shared" si="7"/>
        <v>0</v>
      </c>
    </row>
    <row r="186" spans="1:26" x14ac:dyDescent="0.2">
      <c r="A186" s="5"/>
      <c r="B186" s="159">
        <f t="shared" si="8"/>
        <v>0</v>
      </c>
      <c r="C186" s="6"/>
      <c r="D186" s="7">
        <f t="shared" si="6"/>
        <v>0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156"/>
      <c r="Z186" s="8">
        <f t="shared" si="7"/>
        <v>0</v>
      </c>
    </row>
    <row r="187" spans="1:26" x14ac:dyDescent="0.2">
      <c r="A187" s="5"/>
      <c r="B187" s="159">
        <f t="shared" si="8"/>
        <v>0</v>
      </c>
      <c r="C187" s="6"/>
      <c r="D187" s="7">
        <f t="shared" si="6"/>
        <v>0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156"/>
      <c r="Z187" s="8">
        <f t="shared" si="7"/>
        <v>0</v>
      </c>
    </row>
    <row r="188" spans="1:26" x14ac:dyDescent="0.2">
      <c r="A188" s="5"/>
      <c r="B188" s="159">
        <f t="shared" si="8"/>
        <v>0</v>
      </c>
      <c r="C188" s="6"/>
      <c r="D188" s="7">
        <f t="shared" si="6"/>
        <v>0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156"/>
      <c r="Z188" s="8">
        <f t="shared" si="7"/>
        <v>0</v>
      </c>
    </row>
    <row r="189" spans="1:26" x14ac:dyDescent="0.2">
      <c r="A189" s="5"/>
      <c r="B189" s="159">
        <f t="shared" si="8"/>
        <v>0</v>
      </c>
      <c r="C189" s="6"/>
      <c r="D189" s="7">
        <f t="shared" si="6"/>
        <v>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156"/>
      <c r="Z189" s="8">
        <f t="shared" si="7"/>
        <v>0</v>
      </c>
    </row>
    <row r="190" spans="1:26" x14ac:dyDescent="0.2">
      <c r="A190" s="5"/>
      <c r="B190" s="159">
        <f t="shared" si="8"/>
        <v>0</v>
      </c>
      <c r="C190" s="6"/>
      <c r="D190" s="7">
        <f t="shared" si="6"/>
        <v>0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156"/>
      <c r="Z190" s="8">
        <f t="shared" si="7"/>
        <v>0</v>
      </c>
    </row>
    <row r="191" spans="1:26" x14ac:dyDescent="0.2">
      <c r="A191" s="5"/>
      <c r="B191" s="159">
        <f t="shared" si="8"/>
        <v>0</v>
      </c>
      <c r="C191" s="6"/>
      <c r="D191" s="7">
        <f t="shared" si="6"/>
        <v>0</v>
      </c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156"/>
      <c r="Z191" s="8">
        <f t="shared" si="7"/>
        <v>0</v>
      </c>
    </row>
    <row r="192" spans="1:26" x14ac:dyDescent="0.2">
      <c r="A192" s="5"/>
      <c r="B192" s="159">
        <f t="shared" si="8"/>
        <v>0</v>
      </c>
      <c r="C192" s="6"/>
      <c r="D192" s="7">
        <f t="shared" si="6"/>
        <v>0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156"/>
      <c r="Z192" s="8">
        <f t="shared" si="7"/>
        <v>0</v>
      </c>
    </row>
    <row r="193" spans="1:26" x14ac:dyDescent="0.2">
      <c r="A193" s="5"/>
      <c r="B193" s="159">
        <f t="shared" si="8"/>
        <v>0</v>
      </c>
      <c r="C193" s="6"/>
      <c r="D193" s="7">
        <f t="shared" si="6"/>
        <v>0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156"/>
      <c r="Z193" s="8">
        <f t="shared" si="7"/>
        <v>0</v>
      </c>
    </row>
    <row r="194" spans="1:26" x14ac:dyDescent="0.2">
      <c r="A194" s="5"/>
      <c r="B194" s="159">
        <f t="shared" si="8"/>
        <v>0</v>
      </c>
      <c r="C194" s="6"/>
      <c r="D194" s="7">
        <f t="shared" si="6"/>
        <v>0</v>
      </c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156"/>
      <c r="Z194" s="8">
        <f t="shared" si="7"/>
        <v>0</v>
      </c>
    </row>
    <row r="195" spans="1:26" x14ac:dyDescent="0.2">
      <c r="A195" s="216" t="s">
        <v>259</v>
      </c>
      <c r="B195" s="159">
        <f t="shared" si="8"/>
        <v>0</v>
      </c>
      <c r="C195" s="6">
        <f>+المخزن!H14</f>
        <v>0</v>
      </c>
      <c r="D195" s="7">
        <f t="shared" ref="D195" si="9">+C195-Z195</f>
        <v>0</v>
      </c>
      <c r="E195" s="6"/>
      <c r="F195" s="6"/>
      <c r="G195" s="6"/>
      <c r="H195" s="6">
        <f>+المخزن!F14</f>
        <v>0</v>
      </c>
      <c r="I195" s="6">
        <f>+المخزن!G14</f>
        <v>0</v>
      </c>
      <c r="J195" s="6">
        <f>+المخزن!B14</f>
        <v>0</v>
      </c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156"/>
      <c r="Z195" s="8">
        <f t="shared" ref="Z195:Z199" si="10">SUM(E195:Y195)</f>
        <v>0</v>
      </c>
    </row>
    <row r="196" spans="1:26" x14ac:dyDescent="0.2">
      <c r="A196" s="216" t="s">
        <v>18</v>
      </c>
      <c r="B196" s="159">
        <f t="shared" ref="B196" si="11">+B195</f>
        <v>0</v>
      </c>
      <c r="C196" s="229">
        <f>+الاهلاك!M14</f>
        <v>0</v>
      </c>
      <c r="D196" s="7">
        <f t="shared" ref="D196:D200" si="12">+C196-Z196</f>
        <v>0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>
        <f>+C196</f>
        <v>0</v>
      </c>
      <c r="Y196" s="156"/>
      <c r="Z196" s="8">
        <f t="shared" si="10"/>
        <v>0</v>
      </c>
    </row>
    <row r="197" spans="1:26" x14ac:dyDescent="0.2">
      <c r="A197" s="216" t="s">
        <v>246</v>
      </c>
      <c r="B197" s="159">
        <f t="shared" ref="B197:B199" si="13">+B196</f>
        <v>0</v>
      </c>
      <c r="C197" s="215">
        <f>+مرتبات!M23</f>
        <v>0</v>
      </c>
      <c r="D197" s="7">
        <f t="shared" si="12"/>
        <v>0</v>
      </c>
      <c r="E197" s="6"/>
      <c r="F197" s="6"/>
      <c r="G197" s="6"/>
      <c r="H197" s="6"/>
      <c r="I197" s="6"/>
      <c r="J197" s="6"/>
      <c r="K197" s="6"/>
      <c r="L197" s="6"/>
      <c r="M197" s="6"/>
      <c r="N197" s="215">
        <f>+C197</f>
        <v>0</v>
      </c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156"/>
      <c r="Z197" s="8">
        <f t="shared" si="10"/>
        <v>0</v>
      </c>
    </row>
    <row r="198" spans="1:26" x14ac:dyDescent="0.2">
      <c r="A198" s="216" t="s">
        <v>231</v>
      </c>
      <c r="B198" s="159">
        <f t="shared" si="13"/>
        <v>0</v>
      </c>
      <c r="C198" s="215">
        <f>+مرتبات!O23</f>
        <v>0</v>
      </c>
      <c r="D198" s="7">
        <f t="shared" si="12"/>
        <v>0</v>
      </c>
      <c r="E198" s="215">
        <f>+مرتبات!D23</f>
        <v>0</v>
      </c>
      <c r="F198" s="215">
        <f>+مرتبات!F23</f>
        <v>0</v>
      </c>
      <c r="G198" s="215">
        <f>+مرتبات!E23</f>
        <v>0</v>
      </c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156"/>
      <c r="Z198" s="8">
        <f t="shared" si="10"/>
        <v>0</v>
      </c>
    </row>
    <row r="199" spans="1:26" ht="15" thickBot="1" x14ac:dyDescent="0.25">
      <c r="A199" s="9"/>
      <c r="B199" s="159">
        <f t="shared" si="13"/>
        <v>0</v>
      </c>
      <c r="C199" s="10"/>
      <c r="D199" s="7">
        <f t="shared" si="12"/>
        <v>0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57"/>
      <c r="Z199" s="8">
        <f t="shared" si="10"/>
        <v>0</v>
      </c>
    </row>
    <row r="200" spans="1:26" ht="15.75" thickTop="1" thickBot="1" x14ac:dyDescent="0.25">
      <c r="A200" s="13" t="s">
        <v>19</v>
      </c>
      <c r="B200" s="160"/>
      <c r="C200" s="11">
        <f t="shared" ref="C200:Y200" si="14">SUM(C2:C199)</f>
        <v>0</v>
      </c>
      <c r="D200" s="7">
        <f t="shared" si="12"/>
        <v>0</v>
      </c>
      <c r="E200" s="11">
        <f t="shared" si="14"/>
        <v>0</v>
      </c>
      <c r="F200" s="11">
        <f t="shared" si="14"/>
        <v>0</v>
      </c>
      <c r="G200" s="11">
        <f t="shared" si="14"/>
        <v>0</v>
      </c>
      <c r="H200" s="11">
        <f t="shared" si="14"/>
        <v>0</v>
      </c>
      <c r="I200" s="11">
        <f t="shared" si="14"/>
        <v>0</v>
      </c>
      <c r="J200" s="11">
        <f t="shared" si="14"/>
        <v>0</v>
      </c>
      <c r="K200" s="11">
        <f t="shared" si="14"/>
        <v>0</v>
      </c>
      <c r="L200" s="11">
        <f t="shared" si="14"/>
        <v>0</v>
      </c>
      <c r="M200" s="11">
        <f t="shared" si="14"/>
        <v>0</v>
      </c>
      <c r="N200" s="11">
        <f t="shared" si="14"/>
        <v>0</v>
      </c>
      <c r="O200" s="11">
        <f t="shared" si="14"/>
        <v>0</v>
      </c>
      <c r="P200" s="11">
        <f t="shared" si="14"/>
        <v>0</v>
      </c>
      <c r="Q200" s="11">
        <f t="shared" si="14"/>
        <v>0</v>
      </c>
      <c r="R200" s="11">
        <f t="shared" si="14"/>
        <v>0</v>
      </c>
      <c r="S200" s="11">
        <f t="shared" si="14"/>
        <v>0</v>
      </c>
      <c r="T200" s="11">
        <f t="shared" si="14"/>
        <v>0</v>
      </c>
      <c r="U200" s="11">
        <f t="shared" si="14"/>
        <v>0</v>
      </c>
      <c r="V200" s="11">
        <f t="shared" si="14"/>
        <v>0</v>
      </c>
      <c r="W200" s="11">
        <f t="shared" si="14"/>
        <v>0</v>
      </c>
      <c r="X200" s="11">
        <f t="shared" si="14"/>
        <v>0</v>
      </c>
      <c r="Y200" s="11">
        <f t="shared" si="14"/>
        <v>0</v>
      </c>
      <c r="Z200" s="12">
        <f>SUM(Z2:Z199)</f>
        <v>0</v>
      </c>
    </row>
    <row r="201" spans="1:26" ht="15" thickTop="1" x14ac:dyDescent="0.2"/>
    <row r="202" spans="1:26" ht="15" thickBot="1" x14ac:dyDescent="0.25"/>
    <row r="203" spans="1:26" ht="30" thickTop="1" thickBot="1" x14ac:dyDescent="0.25">
      <c r="C203" s="3" t="s">
        <v>1</v>
      </c>
      <c r="E203" s="1">
        <f>+E200</f>
        <v>0</v>
      </c>
    </row>
    <row r="204" spans="1:26" ht="30" thickTop="1" thickBot="1" x14ac:dyDescent="0.25">
      <c r="C204" s="3" t="s">
        <v>2</v>
      </c>
      <c r="E204" s="1">
        <f>+F200</f>
        <v>0</v>
      </c>
    </row>
    <row r="205" spans="1:26" ht="30" thickTop="1" thickBot="1" x14ac:dyDescent="0.25">
      <c r="C205" s="3" t="s">
        <v>3</v>
      </c>
      <c r="E205" s="1">
        <f>+G200</f>
        <v>0</v>
      </c>
    </row>
    <row r="206" spans="1:26" ht="15.75" thickTop="1" thickBot="1" x14ac:dyDescent="0.25">
      <c r="C206" s="3" t="s">
        <v>4</v>
      </c>
      <c r="E206" s="1">
        <f>+H200</f>
        <v>0</v>
      </c>
    </row>
    <row r="207" spans="1:26" ht="15.75" thickTop="1" thickBot="1" x14ac:dyDescent="0.25">
      <c r="C207" s="3" t="s">
        <v>5</v>
      </c>
      <c r="E207" s="1">
        <f>+I200</f>
        <v>0</v>
      </c>
    </row>
    <row r="208" spans="1:26" ht="30" thickTop="1" thickBot="1" x14ac:dyDescent="0.25">
      <c r="C208" s="3" t="s">
        <v>6</v>
      </c>
      <c r="E208" s="1">
        <f>+J200</f>
        <v>0</v>
      </c>
    </row>
    <row r="209" spans="3:5" ht="15.75" thickTop="1" thickBot="1" x14ac:dyDescent="0.25">
      <c r="C209" s="3" t="s">
        <v>7</v>
      </c>
      <c r="E209" s="1">
        <f>+K200</f>
        <v>0</v>
      </c>
    </row>
    <row r="210" spans="3:5" ht="30" thickTop="1" thickBot="1" x14ac:dyDescent="0.25">
      <c r="C210" s="3" t="s">
        <v>8</v>
      </c>
      <c r="E210" s="1">
        <f>+L200</f>
        <v>0</v>
      </c>
    </row>
    <row r="211" spans="3:5" ht="15.75" thickTop="1" thickBot="1" x14ac:dyDescent="0.25">
      <c r="C211" s="3" t="s">
        <v>9</v>
      </c>
      <c r="E211" s="1">
        <f>+M200</f>
        <v>0</v>
      </c>
    </row>
    <row r="212" spans="3:5" ht="15.75" thickTop="1" thickBot="1" x14ac:dyDescent="0.25">
      <c r="C212" s="3" t="s">
        <v>167</v>
      </c>
      <c r="E212" s="1">
        <f>+N200</f>
        <v>0</v>
      </c>
    </row>
    <row r="213" spans="3:5" ht="15.75" thickTop="1" thickBot="1" x14ac:dyDescent="0.25">
      <c r="C213" s="3" t="s">
        <v>168</v>
      </c>
      <c r="E213" s="1">
        <f>+O200</f>
        <v>0</v>
      </c>
    </row>
    <row r="214" spans="3:5" ht="15.75" thickTop="1" thickBot="1" x14ac:dyDescent="0.25">
      <c r="C214" s="3" t="s">
        <v>10</v>
      </c>
      <c r="E214" s="1">
        <f>+P200</f>
        <v>0</v>
      </c>
    </row>
    <row r="215" spans="3:5" ht="15.75" thickTop="1" thickBot="1" x14ac:dyDescent="0.25">
      <c r="C215" s="3" t="s">
        <v>11</v>
      </c>
      <c r="E215" s="1">
        <f>+Q200</f>
        <v>0</v>
      </c>
    </row>
    <row r="216" spans="3:5" ht="30" thickTop="1" thickBot="1" x14ac:dyDescent="0.25">
      <c r="C216" s="3" t="s">
        <v>12</v>
      </c>
      <c r="E216" s="1">
        <f>+R200</f>
        <v>0</v>
      </c>
    </row>
    <row r="217" spans="3:5" ht="30" thickTop="1" thickBot="1" x14ac:dyDescent="0.25">
      <c r="C217" s="3" t="s">
        <v>13</v>
      </c>
      <c r="E217" s="1">
        <f>+S200</f>
        <v>0</v>
      </c>
    </row>
    <row r="218" spans="3:5" ht="30" thickTop="1" thickBot="1" x14ac:dyDescent="0.25">
      <c r="C218" s="3" t="s">
        <v>14</v>
      </c>
      <c r="E218" s="1">
        <f>+T200</f>
        <v>0</v>
      </c>
    </row>
    <row r="219" spans="3:5" ht="30" thickTop="1" thickBot="1" x14ac:dyDescent="0.25">
      <c r="C219" s="3" t="s">
        <v>15</v>
      </c>
      <c r="E219" s="1">
        <f>+U200</f>
        <v>0</v>
      </c>
    </row>
    <row r="220" spans="3:5" ht="15.75" thickTop="1" thickBot="1" x14ac:dyDescent="0.25">
      <c r="C220" s="3" t="s">
        <v>16</v>
      </c>
      <c r="E220" s="1">
        <f>+V200</f>
        <v>0</v>
      </c>
    </row>
    <row r="221" spans="3:5" ht="30" thickTop="1" thickBot="1" x14ac:dyDescent="0.25">
      <c r="C221" s="3" t="s">
        <v>17</v>
      </c>
      <c r="E221" s="1">
        <f>+W200</f>
        <v>0</v>
      </c>
    </row>
    <row r="222" spans="3:5" ht="15.75" thickTop="1" thickBot="1" x14ac:dyDescent="0.25">
      <c r="C222" s="3" t="s">
        <v>18</v>
      </c>
      <c r="E222" s="1">
        <f>+X200</f>
        <v>0</v>
      </c>
    </row>
    <row r="223" spans="3:5" ht="15.75" thickTop="1" thickBot="1" x14ac:dyDescent="0.25">
      <c r="C223" s="158" t="s">
        <v>55</v>
      </c>
      <c r="E223" s="1">
        <f>+Y200</f>
        <v>0</v>
      </c>
    </row>
    <row r="224" spans="3:5" ht="15" thickTop="1" x14ac:dyDescent="0.2">
      <c r="C224" s="4" t="s">
        <v>19</v>
      </c>
      <c r="E224" s="1">
        <f>+Z200</f>
        <v>0</v>
      </c>
    </row>
  </sheetData>
  <conditionalFormatting sqref="D2:D194 D199:D200">
    <cfRule type="cellIs" dxfId="111" priority="9" operator="lessThan">
      <formula>0</formula>
    </cfRule>
    <cfRule type="cellIs" dxfId="110" priority="10" operator="greaterThan">
      <formula>0</formula>
    </cfRule>
  </conditionalFormatting>
  <conditionalFormatting sqref="D198">
    <cfRule type="cellIs" dxfId="109" priority="7" operator="lessThan">
      <formula>0</formula>
    </cfRule>
    <cfRule type="cellIs" dxfId="108" priority="8" operator="greaterThan">
      <formula>0</formula>
    </cfRule>
  </conditionalFormatting>
  <conditionalFormatting sqref="D197">
    <cfRule type="cellIs" dxfId="107" priority="5" operator="lessThan">
      <formula>0</formula>
    </cfRule>
    <cfRule type="cellIs" dxfId="106" priority="6" operator="greaterThan">
      <formula>0</formula>
    </cfRule>
  </conditionalFormatting>
  <conditionalFormatting sqref="D196">
    <cfRule type="cellIs" dxfId="105" priority="3" operator="lessThan">
      <formula>0</formula>
    </cfRule>
    <cfRule type="cellIs" dxfId="104" priority="4" operator="greaterThan">
      <formula>0</formula>
    </cfRule>
  </conditionalFormatting>
  <conditionalFormatting sqref="D195">
    <cfRule type="cellIs" dxfId="103" priority="1" operator="lessThan">
      <formula>0</formula>
    </cfRule>
    <cfRule type="cellIs" dxfId="102" priority="2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Z224"/>
  <sheetViews>
    <sheetView rightToLeft="1" workbookViewId="0">
      <pane xSplit="4" ySplit="1" topLeftCell="E2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B1" sqref="B1:B1048576"/>
    </sheetView>
  </sheetViews>
  <sheetFormatPr defaultRowHeight="14.25" x14ac:dyDescent="0.2"/>
  <cols>
    <col min="1" max="3" width="9" style="1"/>
    <col min="4" max="4" width="4.875" style="1" customWidth="1"/>
    <col min="5" max="7" width="9" style="1"/>
    <col min="8" max="8" width="9" style="1" customWidth="1"/>
    <col min="9" max="15" width="9" style="1"/>
    <col min="16" max="17" width="8.25" style="1" customWidth="1"/>
    <col min="18" max="21" width="9" style="1"/>
    <col min="22" max="22" width="8.125" style="1" customWidth="1"/>
    <col min="23" max="23" width="9" style="1"/>
    <col min="24" max="25" width="8.625" style="1" customWidth="1"/>
    <col min="26" max="16384" width="9" style="1"/>
  </cols>
  <sheetData>
    <row r="1" spans="1:26" s="2" customFormat="1" ht="33" customHeight="1" x14ac:dyDescent="0.2">
      <c r="A1" s="14" t="s">
        <v>0</v>
      </c>
      <c r="B1" s="14" t="s">
        <v>200</v>
      </c>
      <c r="C1" s="14" t="s">
        <v>19</v>
      </c>
      <c r="D1" s="14" t="s">
        <v>20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9</v>
      </c>
      <c r="N1" s="14" t="s">
        <v>167</v>
      </c>
      <c r="O1" s="14" t="s">
        <v>168</v>
      </c>
      <c r="P1" s="14" t="s">
        <v>10</v>
      </c>
      <c r="Q1" s="14" t="s">
        <v>11</v>
      </c>
      <c r="R1" s="14" t="s">
        <v>12</v>
      </c>
      <c r="S1" s="14" t="s">
        <v>13</v>
      </c>
      <c r="T1" s="14" t="s">
        <v>14</v>
      </c>
      <c r="U1" s="14" t="s">
        <v>15</v>
      </c>
      <c r="V1" s="14" t="s">
        <v>16</v>
      </c>
      <c r="W1" s="14" t="s">
        <v>17</v>
      </c>
      <c r="X1" s="14" t="s">
        <v>18</v>
      </c>
      <c r="Y1" s="14" t="s">
        <v>55</v>
      </c>
      <c r="Z1" s="14" t="s">
        <v>19</v>
      </c>
    </row>
    <row r="2" spans="1:26" x14ac:dyDescent="0.2">
      <c r="A2" s="5"/>
      <c r="B2" s="159"/>
      <c r="C2" s="6"/>
      <c r="D2" s="7">
        <f>+C2-Z2</f>
        <v>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156"/>
      <c r="Z2" s="8">
        <f>SUM(E2:Y2)</f>
        <v>0</v>
      </c>
    </row>
    <row r="3" spans="1:26" x14ac:dyDescent="0.2">
      <c r="A3" s="5"/>
      <c r="B3" s="159">
        <f>+B2</f>
        <v>0</v>
      </c>
      <c r="C3" s="6"/>
      <c r="D3" s="7">
        <f t="shared" ref="D3:D66" si="0">+C3-Z3</f>
        <v>0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156"/>
      <c r="Z3" s="8">
        <f t="shared" ref="Z3:Z66" si="1">SUM(E3:Y3)</f>
        <v>0</v>
      </c>
    </row>
    <row r="4" spans="1:26" x14ac:dyDescent="0.2">
      <c r="A4" s="5"/>
      <c r="B4" s="159">
        <f t="shared" ref="B4:B67" si="2">+B3</f>
        <v>0</v>
      </c>
      <c r="C4" s="6"/>
      <c r="D4" s="7">
        <f t="shared" si="0"/>
        <v>0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156"/>
      <c r="Z4" s="8">
        <f t="shared" si="1"/>
        <v>0</v>
      </c>
    </row>
    <row r="5" spans="1:26" x14ac:dyDescent="0.2">
      <c r="A5" s="5"/>
      <c r="B5" s="159">
        <f t="shared" si="2"/>
        <v>0</v>
      </c>
      <c r="C5" s="6"/>
      <c r="D5" s="7">
        <f t="shared" si="0"/>
        <v>0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156"/>
      <c r="Z5" s="8">
        <f t="shared" si="1"/>
        <v>0</v>
      </c>
    </row>
    <row r="6" spans="1:26" x14ac:dyDescent="0.2">
      <c r="A6" s="5"/>
      <c r="B6" s="159">
        <f t="shared" si="2"/>
        <v>0</v>
      </c>
      <c r="C6" s="6"/>
      <c r="D6" s="7">
        <f t="shared" si="0"/>
        <v>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156"/>
      <c r="Z6" s="8">
        <f t="shared" si="1"/>
        <v>0</v>
      </c>
    </row>
    <row r="7" spans="1:26" x14ac:dyDescent="0.2">
      <c r="A7" s="5"/>
      <c r="B7" s="159">
        <f t="shared" si="2"/>
        <v>0</v>
      </c>
      <c r="C7" s="6"/>
      <c r="D7" s="7">
        <f t="shared" si="0"/>
        <v>0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156"/>
      <c r="Z7" s="8">
        <f t="shared" si="1"/>
        <v>0</v>
      </c>
    </row>
    <row r="8" spans="1:26" x14ac:dyDescent="0.2">
      <c r="A8" s="5"/>
      <c r="B8" s="159">
        <f t="shared" si="2"/>
        <v>0</v>
      </c>
      <c r="C8" s="6"/>
      <c r="D8" s="7">
        <f t="shared" si="0"/>
        <v>0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156"/>
      <c r="Z8" s="8">
        <f t="shared" si="1"/>
        <v>0</v>
      </c>
    </row>
    <row r="9" spans="1:26" x14ac:dyDescent="0.2">
      <c r="A9" s="5"/>
      <c r="B9" s="159">
        <f t="shared" si="2"/>
        <v>0</v>
      </c>
      <c r="C9" s="6"/>
      <c r="D9" s="7">
        <f t="shared" si="0"/>
        <v>0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156"/>
      <c r="Z9" s="8">
        <f t="shared" si="1"/>
        <v>0</v>
      </c>
    </row>
    <row r="10" spans="1:26" x14ac:dyDescent="0.2">
      <c r="A10" s="5"/>
      <c r="B10" s="159">
        <f t="shared" si="2"/>
        <v>0</v>
      </c>
      <c r="C10" s="6"/>
      <c r="D10" s="7">
        <f t="shared" si="0"/>
        <v>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156"/>
      <c r="Z10" s="8">
        <f t="shared" si="1"/>
        <v>0</v>
      </c>
    </row>
    <row r="11" spans="1:26" x14ac:dyDescent="0.2">
      <c r="A11" s="5"/>
      <c r="B11" s="159">
        <f t="shared" si="2"/>
        <v>0</v>
      </c>
      <c r="C11" s="6"/>
      <c r="D11" s="7">
        <f t="shared" si="0"/>
        <v>0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156"/>
      <c r="Z11" s="8">
        <f t="shared" si="1"/>
        <v>0</v>
      </c>
    </row>
    <row r="12" spans="1:26" x14ac:dyDescent="0.2">
      <c r="A12" s="5"/>
      <c r="B12" s="159">
        <f t="shared" si="2"/>
        <v>0</v>
      </c>
      <c r="C12" s="6"/>
      <c r="D12" s="7">
        <f t="shared" si="0"/>
        <v>0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156"/>
      <c r="Z12" s="8">
        <f t="shared" si="1"/>
        <v>0</v>
      </c>
    </row>
    <row r="13" spans="1:26" x14ac:dyDescent="0.2">
      <c r="A13" s="5"/>
      <c r="B13" s="159">
        <f t="shared" si="2"/>
        <v>0</v>
      </c>
      <c r="C13" s="6"/>
      <c r="D13" s="7">
        <f t="shared" si="0"/>
        <v>0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156"/>
      <c r="Z13" s="8">
        <f t="shared" si="1"/>
        <v>0</v>
      </c>
    </row>
    <row r="14" spans="1:26" x14ac:dyDescent="0.2">
      <c r="A14" s="5"/>
      <c r="B14" s="159">
        <f t="shared" si="2"/>
        <v>0</v>
      </c>
      <c r="C14" s="6"/>
      <c r="D14" s="7">
        <f t="shared" si="0"/>
        <v>0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156"/>
      <c r="Z14" s="8">
        <f t="shared" si="1"/>
        <v>0</v>
      </c>
    </row>
    <row r="15" spans="1:26" x14ac:dyDescent="0.2">
      <c r="A15" s="5"/>
      <c r="B15" s="159">
        <f t="shared" si="2"/>
        <v>0</v>
      </c>
      <c r="C15" s="6"/>
      <c r="D15" s="7">
        <f t="shared" si="0"/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156"/>
      <c r="Z15" s="8">
        <f t="shared" si="1"/>
        <v>0</v>
      </c>
    </row>
    <row r="16" spans="1:26" x14ac:dyDescent="0.2">
      <c r="A16" s="5"/>
      <c r="B16" s="159">
        <f t="shared" si="2"/>
        <v>0</v>
      </c>
      <c r="C16" s="6"/>
      <c r="D16" s="7">
        <f t="shared" si="0"/>
        <v>0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156"/>
      <c r="Z16" s="8">
        <f t="shared" si="1"/>
        <v>0</v>
      </c>
    </row>
    <row r="17" spans="1:26" x14ac:dyDescent="0.2">
      <c r="A17" s="5"/>
      <c r="B17" s="159">
        <f t="shared" si="2"/>
        <v>0</v>
      </c>
      <c r="C17" s="6"/>
      <c r="D17" s="7">
        <f t="shared" si="0"/>
        <v>0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156"/>
      <c r="Z17" s="8">
        <f t="shared" si="1"/>
        <v>0</v>
      </c>
    </row>
    <row r="18" spans="1:26" x14ac:dyDescent="0.2">
      <c r="A18" s="5"/>
      <c r="B18" s="159">
        <f t="shared" si="2"/>
        <v>0</v>
      </c>
      <c r="C18" s="6"/>
      <c r="D18" s="7">
        <f t="shared" si="0"/>
        <v>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156"/>
      <c r="Z18" s="8">
        <f t="shared" si="1"/>
        <v>0</v>
      </c>
    </row>
    <row r="19" spans="1:26" x14ac:dyDescent="0.2">
      <c r="A19" s="5"/>
      <c r="B19" s="159">
        <f t="shared" si="2"/>
        <v>0</v>
      </c>
      <c r="C19" s="6"/>
      <c r="D19" s="7">
        <f t="shared" si="0"/>
        <v>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156"/>
      <c r="Z19" s="8">
        <f t="shared" si="1"/>
        <v>0</v>
      </c>
    </row>
    <row r="20" spans="1:26" x14ac:dyDescent="0.2">
      <c r="A20" s="5"/>
      <c r="B20" s="159">
        <f t="shared" si="2"/>
        <v>0</v>
      </c>
      <c r="C20" s="6"/>
      <c r="D20" s="7">
        <f t="shared" si="0"/>
        <v>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156"/>
      <c r="Z20" s="8">
        <f t="shared" si="1"/>
        <v>0</v>
      </c>
    </row>
    <row r="21" spans="1:26" x14ac:dyDescent="0.2">
      <c r="A21" s="5"/>
      <c r="B21" s="159">
        <f t="shared" si="2"/>
        <v>0</v>
      </c>
      <c r="C21" s="6"/>
      <c r="D21" s="7">
        <f t="shared" si="0"/>
        <v>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156"/>
      <c r="Z21" s="8">
        <f t="shared" si="1"/>
        <v>0</v>
      </c>
    </row>
    <row r="22" spans="1:26" x14ac:dyDescent="0.2">
      <c r="A22" s="5"/>
      <c r="B22" s="159">
        <f t="shared" si="2"/>
        <v>0</v>
      </c>
      <c r="C22" s="6"/>
      <c r="D22" s="7">
        <f t="shared" si="0"/>
        <v>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156"/>
      <c r="Z22" s="8">
        <f t="shared" si="1"/>
        <v>0</v>
      </c>
    </row>
    <row r="23" spans="1:26" x14ac:dyDescent="0.2">
      <c r="A23" s="5"/>
      <c r="B23" s="159">
        <f t="shared" si="2"/>
        <v>0</v>
      </c>
      <c r="C23" s="6"/>
      <c r="D23" s="7">
        <f t="shared" si="0"/>
        <v>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156"/>
      <c r="Z23" s="8">
        <f t="shared" si="1"/>
        <v>0</v>
      </c>
    </row>
    <row r="24" spans="1:26" x14ac:dyDescent="0.2">
      <c r="A24" s="5"/>
      <c r="B24" s="159">
        <f t="shared" si="2"/>
        <v>0</v>
      </c>
      <c r="C24" s="6"/>
      <c r="D24" s="7">
        <f t="shared" si="0"/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156"/>
      <c r="Z24" s="8">
        <f t="shared" si="1"/>
        <v>0</v>
      </c>
    </row>
    <row r="25" spans="1:26" x14ac:dyDescent="0.2">
      <c r="A25" s="5"/>
      <c r="B25" s="159">
        <f t="shared" si="2"/>
        <v>0</v>
      </c>
      <c r="C25" s="6"/>
      <c r="D25" s="7">
        <f t="shared" si="0"/>
        <v>0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156"/>
      <c r="Z25" s="8">
        <f t="shared" si="1"/>
        <v>0</v>
      </c>
    </row>
    <row r="26" spans="1:26" x14ac:dyDescent="0.2">
      <c r="A26" s="5"/>
      <c r="B26" s="159">
        <f t="shared" si="2"/>
        <v>0</v>
      </c>
      <c r="C26" s="6"/>
      <c r="D26" s="7">
        <f t="shared" si="0"/>
        <v>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156"/>
      <c r="Z26" s="8">
        <f t="shared" si="1"/>
        <v>0</v>
      </c>
    </row>
    <row r="27" spans="1:26" x14ac:dyDescent="0.2">
      <c r="A27" s="5"/>
      <c r="B27" s="159">
        <f t="shared" si="2"/>
        <v>0</v>
      </c>
      <c r="C27" s="6"/>
      <c r="D27" s="7">
        <f t="shared" si="0"/>
        <v>0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156"/>
      <c r="Z27" s="8">
        <f t="shared" si="1"/>
        <v>0</v>
      </c>
    </row>
    <row r="28" spans="1:26" x14ac:dyDescent="0.2">
      <c r="A28" s="5"/>
      <c r="B28" s="159">
        <f t="shared" si="2"/>
        <v>0</v>
      </c>
      <c r="C28" s="6"/>
      <c r="D28" s="7">
        <f t="shared" si="0"/>
        <v>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156"/>
      <c r="Z28" s="8">
        <f t="shared" si="1"/>
        <v>0</v>
      </c>
    </row>
    <row r="29" spans="1:26" x14ac:dyDescent="0.2">
      <c r="A29" s="5"/>
      <c r="B29" s="159">
        <f t="shared" si="2"/>
        <v>0</v>
      </c>
      <c r="C29" s="6"/>
      <c r="D29" s="7">
        <f>+C29-Z29</f>
        <v>0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156"/>
      <c r="Z29" s="8">
        <f t="shared" si="1"/>
        <v>0</v>
      </c>
    </row>
    <row r="30" spans="1:26" x14ac:dyDescent="0.2">
      <c r="A30" s="5"/>
      <c r="B30" s="159">
        <f t="shared" si="2"/>
        <v>0</v>
      </c>
      <c r="C30" s="6"/>
      <c r="D30" s="7">
        <f t="shared" si="0"/>
        <v>0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156"/>
      <c r="Z30" s="8">
        <f t="shared" si="1"/>
        <v>0</v>
      </c>
    </row>
    <row r="31" spans="1:26" x14ac:dyDescent="0.2">
      <c r="A31" s="5"/>
      <c r="B31" s="159">
        <f t="shared" si="2"/>
        <v>0</v>
      </c>
      <c r="C31" s="6"/>
      <c r="D31" s="7">
        <f t="shared" si="0"/>
        <v>0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156"/>
      <c r="Z31" s="8">
        <f t="shared" si="1"/>
        <v>0</v>
      </c>
    </row>
    <row r="32" spans="1:26" x14ac:dyDescent="0.2">
      <c r="A32" s="5"/>
      <c r="B32" s="159">
        <f t="shared" si="2"/>
        <v>0</v>
      </c>
      <c r="C32" s="6"/>
      <c r="D32" s="7">
        <f t="shared" si="0"/>
        <v>0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156"/>
      <c r="Z32" s="8">
        <f t="shared" si="1"/>
        <v>0</v>
      </c>
    </row>
    <row r="33" spans="1:26" x14ac:dyDescent="0.2">
      <c r="A33" s="5"/>
      <c r="B33" s="159">
        <f t="shared" si="2"/>
        <v>0</v>
      </c>
      <c r="C33" s="6"/>
      <c r="D33" s="7">
        <f t="shared" si="0"/>
        <v>0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156"/>
      <c r="Z33" s="8">
        <f t="shared" si="1"/>
        <v>0</v>
      </c>
    </row>
    <row r="34" spans="1:26" x14ac:dyDescent="0.2">
      <c r="A34" s="5"/>
      <c r="B34" s="159">
        <f t="shared" si="2"/>
        <v>0</v>
      </c>
      <c r="C34" s="6"/>
      <c r="D34" s="7">
        <f t="shared" si="0"/>
        <v>0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156"/>
      <c r="Z34" s="8">
        <f t="shared" si="1"/>
        <v>0</v>
      </c>
    </row>
    <row r="35" spans="1:26" x14ac:dyDescent="0.2">
      <c r="A35" s="5"/>
      <c r="B35" s="159">
        <f t="shared" si="2"/>
        <v>0</v>
      </c>
      <c r="C35" s="6"/>
      <c r="D35" s="7">
        <f t="shared" si="0"/>
        <v>0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156"/>
      <c r="Z35" s="8">
        <f t="shared" si="1"/>
        <v>0</v>
      </c>
    </row>
    <row r="36" spans="1:26" x14ac:dyDescent="0.2">
      <c r="A36" s="5"/>
      <c r="B36" s="159">
        <f t="shared" si="2"/>
        <v>0</v>
      </c>
      <c r="C36" s="6"/>
      <c r="D36" s="7">
        <f t="shared" si="0"/>
        <v>0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156"/>
      <c r="Z36" s="8">
        <f t="shared" si="1"/>
        <v>0</v>
      </c>
    </row>
    <row r="37" spans="1:26" x14ac:dyDescent="0.2">
      <c r="A37" s="5"/>
      <c r="B37" s="159">
        <f t="shared" si="2"/>
        <v>0</v>
      </c>
      <c r="C37" s="6"/>
      <c r="D37" s="7">
        <f t="shared" si="0"/>
        <v>0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156"/>
      <c r="Z37" s="8">
        <f t="shared" si="1"/>
        <v>0</v>
      </c>
    </row>
    <row r="38" spans="1:26" x14ac:dyDescent="0.2">
      <c r="A38" s="5"/>
      <c r="B38" s="159">
        <f t="shared" si="2"/>
        <v>0</v>
      </c>
      <c r="C38" s="6"/>
      <c r="D38" s="7">
        <f t="shared" si="0"/>
        <v>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156"/>
      <c r="Z38" s="8">
        <f t="shared" si="1"/>
        <v>0</v>
      </c>
    </row>
    <row r="39" spans="1:26" x14ac:dyDescent="0.2">
      <c r="A39" s="5"/>
      <c r="B39" s="159">
        <f t="shared" si="2"/>
        <v>0</v>
      </c>
      <c r="C39" s="6"/>
      <c r="D39" s="7">
        <f t="shared" si="0"/>
        <v>0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156"/>
      <c r="Z39" s="8">
        <f t="shared" si="1"/>
        <v>0</v>
      </c>
    </row>
    <row r="40" spans="1:26" x14ac:dyDescent="0.2">
      <c r="A40" s="5"/>
      <c r="B40" s="159">
        <f t="shared" si="2"/>
        <v>0</v>
      </c>
      <c r="C40" s="6"/>
      <c r="D40" s="7">
        <f t="shared" si="0"/>
        <v>0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156"/>
      <c r="Z40" s="8">
        <f t="shared" si="1"/>
        <v>0</v>
      </c>
    </row>
    <row r="41" spans="1:26" x14ac:dyDescent="0.2">
      <c r="A41" s="5"/>
      <c r="B41" s="159">
        <f t="shared" si="2"/>
        <v>0</v>
      </c>
      <c r="C41" s="6"/>
      <c r="D41" s="7">
        <f t="shared" si="0"/>
        <v>0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156"/>
      <c r="Z41" s="8">
        <f t="shared" si="1"/>
        <v>0</v>
      </c>
    </row>
    <row r="42" spans="1:26" x14ac:dyDescent="0.2">
      <c r="A42" s="5"/>
      <c r="B42" s="159">
        <f t="shared" si="2"/>
        <v>0</v>
      </c>
      <c r="C42" s="6"/>
      <c r="D42" s="7">
        <f t="shared" si="0"/>
        <v>0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156"/>
      <c r="Z42" s="8">
        <f t="shared" si="1"/>
        <v>0</v>
      </c>
    </row>
    <row r="43" spans="1:26" x14ac:dyDescent="0.2">
      <c r="A43" s="5"/>
      <c r="B43" s="159">
        <f t="shared" si="2"/>
        <v>0</v>
      </c>
      <c r="C43" s="6"/>
      <c r="D43" s="7">
        <f t="shared" si="0"/>
        <v>0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156"/>
      <c r="Z43" s="8">
        <f t="shared" si="1"/>
        <v>0</v>
      </c>
    </row>
    <row r="44" spans="1:26" x14ac:dyDescent="0.2">
      <c r="A44" s="5"/>
      <c r="B44" s="159">
        <f t="shared" si="2"/>
        <v>0</v>
      </c>
      <c r="C44" s="6"/>
      <c r="D44" s="7">
        <f t="shared" si="0"/>
        <v>0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156"/>
      <c r="Z44" s="8">
        <f t="shared" si="1"/>
        <v>0</v>
      </c>
    </row>
    <row r="45" spans="1:26" x14ac:dyDescent="0.2">
      <c r="A45" s="5"/>
      <c r="B45" s="159">
        <f t="shared" si="2"/>
        <v>0</v>
      </c>
      <c r="C45" s="6"/>
      <c r="D45" s="7">
        <f t="shared" si="0"/>
        <v>0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156"/>
      <c r="Z45" s="8">
        <f t="shared" si="1"/>
        <v>0</v>
      </c>
    </row>
    <row r="46" spans="1:26" x14ac:dyDescent="0.2">
      <c r="A46" s="5"/>
      <c r="B46" s="159">
        <f t="shared" si="2"/>
        <v>0</v>
      </c>
      <c r="C46" s="6"/>
      <c r="D46" s="7">
        <f t="shared" si="0"/>
        <v>0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156"/>
      <c r="Z46" s="8">
        <f t="shared" si="1"/>
        <v>0</v>
      </c>
    </row>
    <row r="47" spans="1:26" x14ac:dyDescent="0.2">
      <c r="A47" s="5"/>
      <c r="B47" s="159">
        <f t="shared" si="2"/>
        <v>0</v>
      </c>
      <c r="C47" s="6"/>
      <c r="D47" s="7">
        <f t="shared" si="0"/>
        <v>0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156"/>
      <c r="Z47" s="8">
        <f t="shared" si="1"/>
        <v>0</v>
      </c>
    </row>
    <row r="48" spans="1:26" x14ac:dyDescent="0.2">
      <c r="A48" s="5"/>
      <c r="B48" s="159">
        <f t="shared" si="2"/>
        <v>0</v>
      </c>
      <c r="C48" s="6"/>
      <c r="D48" s="7">
        <f t="shared" si="0"/>
        <v>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156"/>
      <c r="Z48" s="8">
        <f t="shared" si="1"/>
        <v>0</v>
      </c>
    </row>
    <row r="49" spans="1:26" x14ac:dyDescent="0.2">
      <c r="A49" s="5"/>
      <c r="B49" s="159">
        <f t="shared" si="2"/>
        <v>0</v>
      </c>
      <c r="C49" s="6"/>
      <c r="D49" s="7">
        <f t="shared" si="0"/>
        <v>0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156"/>
      <c r="Z49" s="8">
        <f t="shared" si="1"/>
        <v>0</v>
      </c>
    </row>
    <row r="50" spans="1:26" x14ac:dyDescent="0.2">
      <c r="A50" s="5"/>
      <c r="B50" s="159">
        <f t="shared" si="2"/>
        <v>0</v>
      </c>
      <c r="C50" s="6"/>
      <c r="D50" s="7">
        <f t="shared" si="0"/>
        <v>0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156"/>
      <c r="Z50" s="8">
        <f t="shared" si="1"/>
        <v>0</v>
      </c>
    </row>
    <row r="51" spans="1:26" x14ac:dyDescent="0.2">
      <c r="A51" s="5"/>
      <c r="B51" s="159">
        <f t="shared" si="2"/>
        <v>0</v>
      </c>
      <c r="C51" s="6"/>
      <c r="D51" s="7">
        <f t="shared" si="0"/>
        <v>0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156"/>
      <c r="Z51" s="8">
        <f t="shared" si="1"/>
        <v>0</v>
      </c>
    </row>
    <row r="52" spans="1:26" x14ac:dyDescent="0.2">
      <c r="A52" s="5"/>
      <c r="B52" s="159">
        <f t="shared" si="2"/>
        <v>0</v>
      </c>
      <c r="C52" s="6"/>
      <c r="D52" s="7">
        <f t="shared" si="0"/>
        <v>0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156"/>
      <c r="Z52" s="8">
        <f t="shared" si="1"/>
        <v>0</v>
      </c>
    </row>
    <row r="53" spans="1:26" x14ac:dyDescent="0.2">
      <c r="A53" s="5"/>
      <c r="B53" s="159">
        <f t="shared" si="2"/>
        <v>0</v>
      </c>
      <c r="C53" s="6"/>
      <c r="D53" s="7">
        <f t="shared" si="0"/>
        <v>0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156"/>
      <c r="Z53" s="8">
        <f t="shared" si="1"/>
        <v>0</v>
      </c>
    </row>
    <row r="54" spans="1:26" x14ac:dyDescent="0.2">
      <c r="A54" s="5"/>
      <c r="B54" s="159">
        <f t="shared" si="2"/>
        <v>0</v>
      </c>
      <c r="C54" s="6"/>
      <c r="D54" s="7">
        <f t="shared" si="0"/>
        <v>0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156"/>
      <c r="Z54" s="8">
        <f t="shared" si="1"/>
        <v>0</v>
      </c>
    </row>
    <row r="55" spans="1:26" x14ac:dyDescent="0.2">
      <c r="A55" s="5"/>
      <c r="B55" s="159">
        <f t="shared" si="2"/>
        <v>0</v>
      </c>
      <c r="C55" s="6"/>
      <c r="D55" s="7">
        <f t="shared" si="0"/>
        <v>0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156"/>
      <c r="Z55" s="8">
        <f t="shared" si="1"/>
        <v>0</v>
      </c>
    </row>
    <row r="56" spans="1:26" x14ac:dyDescent="0.2">
      <c r="A56" s="5"/>
      <c r="B56" s="159">
        <f t="shared" si="2"/>
        <v>0</v>
      </c>
      <c r="C56" s="6"/>
      <c r="D56" s="7">
        <f t="shared" si="0"/>
        <v>0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156"/>
      <c r="Z56" s="8">
        <f t="shared" si="1"/>
        <v>0</v>
      </c>
    </row>
    <row r="57" spans="1:26" x14ac:dyDescent="0.2">
      <c r="A57" s="5"/>
      <c r="B57" s="159">
        <f t="shared" si="2"/>
        <v>0</v>
      </c>
      <c r="C57" s="6"/>
      <c r="D57" s="7">
        <f t="shared" si="0"/>
        <v>0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156"/>
      <c r="Z57" s="8">
        <f t="shared" si="1"/>
        <v>0</v>
      </c>
    </row>
    <row r="58" spans="1:26" x14ac:dyDescent="0.2">
      <c r="A58" s="5"/>
      <c r="B58" s="159">
        <f t="shared" si="2"/>
        <v>0</v>
      </c>
      <c r="C58" s="6"/>
      <c r="D58" s="7">
        <f t="shared" si="0"/>
        <v>0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156"/>
      <c r="Z58" s="8">
        <f t="shared" si="1"/>
        <v>0</v>
      </c>
    </row>
    <row r="59" spans="1:26" x14ac:dyDescent="0.2">
      <c r="A59" s="5"/>
      <c r="B59" s="159">
        <f t="shared" si="2"/>
        <v>0</v>
      </c>
      <c r="C59" s="6"/>
      <c r="D59" s="7">
        <f t="shared" si="0"/>
        <v>0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156"/>
      <c r="Z59" s="8">
        <f t="shared" si="1"/>
        <v>0</v>
      </c>
    </row>
    <row r="60" spans="1:26" x14ac:dyDescent="0.2">
      <c r="A60" s="5"/>
      <c r="B60" s="159">
        <f t="shared" si="2"/>
        <v>0</v>
      </c>
      <c r="C60" s="6"/>
      <c r="D60" s="7">
        <f t="shared" si="0"/>
        <v>0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156"/>
      <c r="Z60" s="8">
        <f t="shared" si="1"/>
        <v>0</v>
      </c>
    </row>
    <row r="61" spans="1:26" x14ac:dyDescent="0.2">
      <c r="A61" s="5"/>
      <c r="B61" s="159">
        <f t="shared" si="2"/>
        <v>0</v>
      </c>
      <c r="C61" s="6"/>
      <c r="D61" s="7">
        <f t="shared" si="0"/>
        <v>0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156"/>
      <c r="Z61" s="8">
        <f t="shared" si="1"/>
        <v>0</v>
      </c>
    </row>
    <row r="62" spans="1:26" x14ac:dyDescent="0.2">
      <c r="A62" s="5"/>
      <c r="B62" s="159">
        <f t="shared" si="2"/>
        <v>0</v>
      </c>
      <c r="C62" s="6"/>
      <c r="D62" s="7">
        <f t="shared" si="0"/>
        <v>0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156"/>
      <c r="Z62" s="8">
        <f t="shared" si="1"/>
        <v>0</v>
      </c>
    </row>
    <row r="63" spans="1:26" x14ac:dyDescent="0.2">
      <c r="A63" s="5"/>
      <c r="B63" s="159">
        <f t="shared" si="2"/>
        <v>0</v>
      </c>
      <c r="C63" s="6"/>
      <c r="D63" s="7">
        <f t="shared" si="0"/>
        <v>0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156"/>
      <c r="Z63" s="8">
        <f t="shared" si="1"/>
        <v>0</v>
      </c>
    </row>
    <row r="64" spans="1:26" x14ac:dyDescent="0.2">
      <c r="A64" s="5"/>
      <c r="B64" s="159">
        <f t="shared" si="2"/>
        <v>0</v>
      </c>
      <c r="C64" s="6"/>
      <c r="D64" s="7">
        <f t="shared" si="0"/>
        <v>0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156"/>
      <c r="Z64" s="8">
        <f t="shared" si="1"/>
        <v>0</v>
      </c>
    </row>
    <row r="65" spans="1:26" x14ac:dyDescent="0.2">
      <c r="A65" s="5"/>
      <c r="B65" s="159">
        <f t="shared" si="2"/>
        <v>0</v>
      </c>
      <c r="C65" s="6"/>
      <c r="D65" s="7">
        <f t="shared" si="0"/>
        <v>0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156"/>
      <c r="Z65" s="8">
        <f t="shared" si="1"/>
        <v>0</v>
      </c>
    </row>
    <row r="66" spans="1:26" x14ac:dyDescent="0.2">
      <c r="A66" s="5"/>
      <c r="B66" s="159">
        <f t="shared" si="2"/>
        <v>0</v>
      </c>
      <c r="C66" s="6"/>
      <c r="D66" s="7">
        <f t="shared" si="0"/>
        <v>0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156"/>
      <c r="Z66" s="8">
        <f t="shared" si="1"/>
        <v>0</v>
      </c>
    </row>
    <row r="67" spans="1:26" x14ac:dyDescent="0.2">
      <c r="A67" s="5"/>
      <c r="B67" s="159">
        <f t="shared" si="2"/>
        <v>0</v>
      </c>
      <c r="C67" s="6"/>
      <c r="D67" s="7">
        <f t="shared" ref="D67:D130" si="3">+C67-Z67</f>
        <v>0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156"/>
      <c r="Z67" s="8">
        <f t="shared" ref="Z67:Z130" si="4">SUM(E67:Y67)</f>
        <v>0</v>
      </c>
    </row>
    <row r="68" spans="1:26" x14ac:dyDescent="0.2">
      <c r="A68" s="5"/>
      <c r="B68" s="159">
        <f t="shared" ref="B68:B131" si="5">+B67</f>
        <v>0</v>
      </c>
      <c r="C68" s="6"/>
      <c r="D68" s="7">
        <f t="shared" si="3"/>
        <v>0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156"/>
      <c r="Z68" s="8">
        <f t="shared" si="4"/>
        <v>0</v>
      </c>
    </row>
    <row r="69" spans="1:26" x14ac:dyDescent="0.2">
      <c r="A69" s="5"/>
      <c r="B69" s="159">
        <f t="shared" si="5"/>
        <v>0</v>
      </c>
      <c r="C69" s="6"/>
      <c r="D69" s="7">
        <f t="shared" si="3"/>
        <v>0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156"/>
      <c r="Z69" s="8">
        <f t="shared" si="4"/>
        <v>0</v>
      </c>
    </row>
    <row r="70" spans="1:26" x14ac:dyDescent="0.2">
      <c r="A70" s="5"/>
      <c r="B70" s="159">
        <f t="shared" si="5"/>
        <v>0</v>
      </c>
      <c r="C70" s="6"/>
      <c r="D70" s="7">
        <f t="shared" si="3"/>
        <v>0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156"/>
      <c r="Z70" s="8">
        <f t="shared" si="4"/>
        <v>0</v>
      </c>
    </row>
    <row r="71" spans="1:26" x14ac:dyDescent="0.2">
      <c r="A71" s="5"/>
      <c r="B71" s="159">
        <f t="shared" si="5"/>
        <v>0</v>
      </c>
      <c r="C71" s="6"/>
      <c r="D71" s="7">
        <f t="shared" si="3"/>
        <v>0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156"/>
      <c r="Z71" s="8">
        <f t="shared" si="4"/>
        <v>0</v>
      </c>
    </row>
    <row r="72" spans="1:26" x14ac:dyDescent="0.2">
      <c r="A72" s="5"/>
      <c r="B72" s="159">
        <f t="shared" si="5"/>
        <v>0</v>
      </c>
      <c r="C72" s="6"/>
      <c r="D72" s="7">
        <f t="shared" si="3"/>
        <v>0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156"/>
      <c r="Z72" s="8">
        <f t="shared" si="4"/>
        <v>0</v>
      </c>
    </row>
    <row r="73" spans="1:26" x14ac:dyDescent="0.2">
      <c r="A73" s="5"/>
      <c r="B73" s="159">
        <f t="shared" si="5"/>
        <v>0</v>
      </c>
      <c r="C73" s="6"/>
      <c r="D73" s="7">
        <f t="shared" si="3"/>
        <v>0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156"/>
      <c r="Z73" s="8">
        <f t="shared" si="4"/>
        <v>0</v>
      </c>
    </row>
    <row r="74" spans="1:26" x14ac:dyDescent="0.2">
      <c r="A74" s="5"/>
      <c r="B74" s="159">
        <f t="shared" si="5"/>
        <v>0</v>
      </c>
      <c r="C74" s="6"/>
      <c r="D74" s="7">
        <f t="shared" si="3"/>
        <v>0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156"/>
      <c r="Z74" s="8">
        <f t="shared" si="4"/>
        <v>0</v>
      </c>
    </row>
    <row r="75" spans="1:26" x14ac:dyDescent="0.2">
      <c r="A75" s="5"/>
      <c r="B75" s="159">
        <f t="shared" si="5"/>
        <v>0</v>
      </c>
      <c r="C75" s="6"/>
      <c r="D75" s="7">
        <f t="shared" si="3"/>
        <v>0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156"/>
      <c r="Z75" s="8">
        <f t="shared" si="4"/>
        <v>0</v>
      </c>
    </row>
    <row r="76" spans="1:26" x14ac:dyDescent="0.2">
      <c r="A76" s="5"/>
      <c r="B76" s="159">
        <f t="shared" si="5"/>
        <v>0</v>
      </c>
      <c r="C76" s="6"/>
      <c r="D76" s="7">
        <f t="shared" si="3"/>
        <v>0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156"/>
      <c r="Z76" s="8">
        <f t="shared" si="4"/>
        <v>0</v>
      </c>
    </row>
    <row r="77" spans="1:26" x14ac:dyDescent="0.2">
      <c r="A77" s="5"/>
      <c r="B77" s="159">
        <f t="shared" si="5"/>
        <v>0</v>
      </c>
      <c r="C77" s="6"/>
      <c r="D77" s="7">
        <f t="shared" si="3"/>
        <v>0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156"/>
      <c r="Z77" s="8">
        <f t="shared" si="4"/>
        <v>0</v>
      </c>
    </row>
    <row r="78" spans="1:26" x14ac:dyDescent="0.2">
      <c r="A78" s="5"/>
      <c r="B78" s="159">
        <f t="shared" si="5"/>
        <v>0</v>
      </c>
      <c r="C78" s="6"/>
      <c r="D78" s="7">
        <f t="shared" si="3"/>
        <v>0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156"/>
      <c r="Z78" s="8">
        <f t="shared" si="4"/>
        <v>0</v>
      </c>
    </row>
    <row r="79" spans="1:26" x14ac:dyDescent="0.2">
      <c r="A79" s="5"/>
      <c r="B79" s="159">
        <f t="shared" si="5"/>
        <v>0</v>
      </c>
      <c r="C79" s="6"/>
      <c r="D79" s="7">
        <f t="shared" si="3"/>
        <v>0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156"/>
      <c r="Z79" s="8">
        <f t="shared" si="4"/>
        <v>0</v>
      </c>
    </row>
    <row r="80" spans="1:26" x14ac:dyDescent="0.2">
      <c r="A80" s="5"/>
      <c r="B80" s="159">
        <f t="shared" si="5"/>
        <v>0</v>
      </c>
      <c r="C80" s="6"/>
      <c r="D80" s="7">
        <f t="shared" si="3"/>
        <v>0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156"/>
      <c r="Z80" s="8">
        <f t="shared" si="4"/>
        <v>0</v>
      </c>
    </row>
    <row r="81" spans="1:26" x14ac:dyDescent="0.2">
      <c r="A81" s="5"/>
      <c r="B81" s="159">
        <f t="shared" si="5"/>
        <v>0</v>
      </c>
      <c r="C81" s="6"/>
      <c r="D81" s="7">
        <f t="shared" si="3"/>
        <v>0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156"/>
      <c r="Z81" s="8">
        <f t="shared" si="4"/>
        <v>0</v>
      </c>
    </row>
    <row r="82" spans="1:26" x14ac:dyDescent="0.2">
      <c r="A82" s="5"/>
      <c r="B82" s="159">
        <f t="shared" si="5"/>
        <v>0</v>
      </c>
      <c r="C82" s="6"/>
      <c r="D82" s="7">
        <f t="shared" si="3"/>
        <v>0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156"/>
      <c r="Z82" s="8">
        <f t="shared" si="4"/>
        <v>0</v>
      </c>
    </row>
    <row r="83" spans="1:26" x14ac:dyDescent="0.2">
      <c r="A83" s="5"/>
      <c r="B83" s="159">
        <f t="shared" si="5"/>
        <v>0</v>
      </c>
      <c r="C83" s="6"/>
      <c r="D83" s="7">
        <f t="shared" si="3"/>
        <v>0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156"/>
      <c r="Z83" s="8">
        <f t="shared" si="4"/>
        <v>0</v>
      </c>
    </row>
    <row r="84" spans="1:26" x14ac:dyDescent="0.2">
      <c r="A84" s="5"/>
      <c r="B84" s="159">
        <f t="shared" si="5"/>
        <v>0</v>
      </c>
      <c r="C84" s="6"/>
      <c r="D84" s="7">
        <f t="shared" si="3"/>
        <v>0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156"/>
      <c r="Z84" s="8">
        <f t="shared" si="4"/>
        <v>0</v>
      </c>
    </row>
    <row r="85" spans="1:26" x14ac:dyDescent="0.2">
      <c r="A85" s="5"/>
      <c r="B85" s="159">
        <f t="shared" si="5"/>
        <v>0</v>
      </c>
      <c r="C85" s="6"/>
      <c r="D85" s="7">
        <f t="shared" si="3"/>
        <v>0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156"/>
      <c r="Z85" s="8">
        <f t="shared" si="4"/>
        <v>0</v>
      </c>
    </row>
    <row r="86" spans="1:26" x14ac:dyDescent="0.2">
      <c r="A86" s="5"/>
      <c r="B86" s="159">
        <f t="shared" si="5"/>
        <v>0</v>
      </c>
      <c r="C86" s="6"/>
      <c r="D86" s="7">
        <f t="shared" si="3"/>
        <v>0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156"/>
      <c r="Z86" s="8">
        <f t="shared" si="4"/>
        <v>0</v>
      </c>
    </row>
    <row r="87" spans="1:26" x14ac:dyDescent="0.2">
      <c r="A87" s="5"/>
      <c r="B87" s="159">
        <f t="shared" si="5"/>
        <v>0</v>
      </c>
      <c r="C87" s="6"/>
      <c r="D87" s="7">
        <f t="shared" si="3"/>
        <v>0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156"/>
      <c r="Z87" s="8">
        <f t="shared" si="4"/>
        <v>0</v>
      </c>
    </row>
    <row r="88" spans="1:26" x14ac:dyDescent="0.2">
      <c r="A88" s="5"/>
      <c r="B88" s="159">
        <f t="shared" si="5"/>
        <v>0</v>
      </c>
      <c r="C88" s="6"/>
      <c r="D88" s="7">
        <f t="shared" si="3"/>
        <v>0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156"/>
      <c r="Z88" s="8">
        <f t="shared" si="4"/>
        <v>0</v>
      </c>
    </row>
    <row r="89" spans="1:26" x14ac:dyDescent="0.2">
      <c r="A89" s="5"/>
      <c r="B89" s="159">
        <f t="shared" si="5"/>
        <v>0</v>
      </c>
      <c r="C89" s="6"/>
      <c r="D89" s="7">
        <f t="shared" si="3"/>
        <v>0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156"/>
      <c r="Z89" s="8">
        <f t="shared" si="4"/>
        <v>0</v>
      </c>
    </row>
    <row r="90" spans="1:26" x14ac:dyDescent="0.2">
      <c r="A90" s="5"/>
      <c r="B90" s="159">
        <f t="shared" si="5"/>
        <v>0</v>
      </c>
      <c r="C90" s="6"/>
      <c r="D90" s="7">
        <f t="shared" si="3"/>
        <v>0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156"/>
      <c r="Z90" s="8">
        <f t="shared" si="4"/>
        <v>0</v>
      </c>
    </row>
    <row r="91" spans="1:26" x14ac:dyDescent="0.2">
      <c r="A91" s="5"/>
      <c r="B91" s="159">
        <f t="shared" si="5"/>
        <v>0</v>
      </c>
      <c r="C91" s="6"/>
      <c r="D91" s="7">
        <f t="shared" si="3"/>
        <v>0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156"/>
      <c r="Z91" s="8">
        <f t="shared" si="4"/>
        <v>0</v>
      </c>
    </row>
    <row r="92" spans="1:26" x14ac:dyDescent="0.2">
      <c r="A92" s="5"/>
      <c r="B92" s="159">
        <f t="shared" si="5"/>
        <v>0</v>
      </c>
      <c r="C92" s="6"/>
      <c r="D92" s="7">
        <f t="shared" si="3"/>
        <v>0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156"/>
      <c r="Z92" s="8">
        <f t="shared" si="4"/>
        <v>0</v>
      </c>
    </row>
    <row r="93" spans="1:26" x14ac:dyDescent="0.2">
      <c r="A93" s="5"/>
      <c r="B93" s="159">
        <f t="shared" si="5"/>
        <v>0</v>
      </c>
      <c r="C93" s="6"/>
      <c r="D93" s="7">
        <f t="shared" si="3"/>
        <v>0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156"/>
      <c r="Z93" s="8">
        <f t="shared" si="4"/>
        <v>0</v>
      </c>
    </row>
    <row r="94" spans="1:26" x14ac:dyDescent="0.2">
      <c r="A94" s="5"/>
      <c r="B94" s="159">
        <f t="shared" si="5"/>
        <v>0</v>
      </c>
      <c r="C94" s="6"/>
      <c r="D94" s="7">
        <f t="shared" si="3"/>
        <v>0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156"/>
      <c r="Z94" s="8">
        <f t="shared" si="4"/>
        <v>0</v>
      </c>
    </row>
    <row r="95" spans="1:26" x14ac:dyDescent="0.2">
      <c r="A95" s="5"/>
      <c r="B95" s="159">
        <f t="shared" si="5"/>
        <v>0</v>
      </c>
      <c r="C95" s="6"/>
      <c r="D95" s="7">
        <f t="shared" si="3"/>
        <v>0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156"/>
      <c r="Z95" s="8">
        <f t="shared" si="4"/>
        <v>0</v>
      </c>
    </row>
    <row r="96" spans="1:26" x14ac:dyDescent="0.2">
      <c r="A96" s="5"/>
      <c r="B96" s="159">
        <f t="shared" si="5"/>
        <v>0</v>
      </c>
      <c r="C96" s="6"/>
      <c r="D96" s="7">
        <f t="shared" si="3"/>
        <v>0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156"/>
      <c r="Z96" s="8">
        <f t="shared" si="4"/>
        <v>0</v>
      </c>
    </row>
    <row r="97" spans="1:26" x14ac:dyDescent="0.2">
      <c r="A97" s="5"/>
      <c r="B97" s="159">
        <f t="shared" si="5"/>
        <v>0</v>
      </c>
      <c r="C97" s="6"/>
      <c r="D97" s="7">
        <f t="shared" si="3"/>
        <v>0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156"/>
      <c r="Z97" s="8">
        <f t="shared" si="4"/>
        <v>0</v>
      </c>
    </row>
    <row r="98" spans="1:26" x14ac:dyDescent="0.2">
      <c r="A98" s="5"/>
      <c r="B98" s="159">
        <f t="shared" si="5"/>
        <v>0</v>
      </c>
      <c r="C98" s="6"/>
      <c r="D98" s="7">
        <f t="shared" si="3"/>
        <v>0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156"/>
      <c r="Z98" s="8">
        <f t="shared" si="4"/>
        <v>0</v>
      </c>
    </row>
    <row r="99" spans="1:26" x14ac:dyDescent="0.2">
      <c r="A99" s="5"/>
      <c r="B99" s="159">
        <f t="shared" si="5"/>
        <v>0</v>
      </c>
      <c r="C99" s="6"/>
      <c r="D99" s="7">
        <f t="shared" si="3"/>
        <v>0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156"/>
      <c r="Z99" s="8">
        <f t="shared" si="4"/>
        <v>0</v>
      </c>
    </row>
    <row r="100" spans="1:26" x14ac:dyDescent="0.2">
      <c r="A100" s="5"/>
      <c r="B100" s="159">
        <f t="shared" si="5"/>
        <v>0</v>
      </c>
      <c r="C100" s="6"/>
      <c r="D100" s="7">
        <f t="shared" si="3"/>
        <v>0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156"/>
      <c r="Z100" s="8">
        <f t="shared" si="4"/>
        <v>0</v>
      </c>
    </row>
    <row r="101" spans="1:26" x14ac:dyDescent="0.2">
      <c r="A101" s="5"/>
      <c r="B101" s="159">
        <f t="shared" si="5"/>
        <v>0</v>
      </c>
      <c r="C101" s="6"/>
      <c r="D101" s="7">
        <f t="shared" si="3"/>
        <v>0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156"/>
      <c r="Z101" s="8">
        <f t="shared" si="4"/>
        <v>0</v>
      </c>
    </row>
    <row r="102" spans="1:26" x14ac:dyDescent="0.2">
      <c r="A102" s="5"/>
      <c r="B102" s="159">
        <f t="shared" si="5"/>
        <v>0</v>
      </c>
      <c r="C102" s="6"/>
      <c r="D102" s="7">
        <f t="shared" si="3"/>
        <v>0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156"/>
      <c r="Z102" s="8">
        <f t="shared" si="4"/>
        <v>0</v>
      </c>
    </row>
    <row r="103" spans="1:26" x14ac:dyDescent="0.2">
      <c r="A103" s="5"/>
      <c r="B103" s="159">
        <f t="shared" si="5"/>
        <v>0</v>
      </c>
      <c r="C103" s="6"/>
      <c r="D103" s="7">
        <f t="shared" si="3"/>
        <v>0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156"/>
      <c r="Z103" s="8">
        <f t="shared" si="4"/>
        <v>0</v>
      </c>
    </row>
    <row r="104" spans="1:26" x14ac:dyDescent="0.2">
      <c r="A104" s="5"/>
      <c r="B104" s="159">
        <f t="shared" si="5"/>
        <v>0</v>
      </c>
      <c r="C104" s="6"/>
      <c r="D104" s="7">
        <f t="shared" si="3"/>
        <v>0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156"/>
      <c r="Z104" s="8">
        <f t="shared" si="4"/>
        <v>0</v>
      </c>
    </row>
    <row r="105" spans="1:26" x14ac:dyDescent="0.2">
      <c r="A105" s="5"/>
      <c r="B105" s="159">
        <f t="shared" si="5"/>
        <v>0</v>
      </c>
      <c r="C105" s="6"/>
      <c r="D105" s="7">
        <f t="shared" si="3"/>
        <v>0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156"/>
      <c r="Z105" s="8">
        <f t="shared" si="4"/>
        <v>0</v>
      </c>
    </row>
    <row r="106" spans="1:26" x14ac:dyDescent="0.2">
      <c r="A106" s="5"/>
      <c r="B106" s="159">
        <f t="shared" si="5"/>
        <v>0</v>
      </c>
      <c r="C106" s="6"/>
      <c r="D106" s="7">
        <f t="shared" si="3"/>
        <v>0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156"/>
      <c r="Z106" s="8">
        <f t="shared" si="4"/>
        <v>0</v>
      </c>
    </row>
    <row r="107" spans="1:26" x14ac:dyDescent="0.2">
      <c r="A107" s="5"/>
      <c r="B107" s="159">
        <f t="shared" si="5"/>
        <v>0</v>
      </c>
      <c r="C107" s="6"/>
      <c r="D107" s="7">
        <f t="shared" si="3"/>
        <v>0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156"/>
      <c r="Z107" s="8">
        <f t="shared" si="4"/>
        <v>0</v>
      </c>
    </row>
    <row r="108" spans="1:26" x14ac:dyDescent="0.2">
      <c r="A108" s="5"/>
      <c r="B108" s="159">
        <f t="shared" si="5"/>
        <v>0</v>
      </c>
      <c r="C108" s="6"/>
      <c r="D108" s="7">
        <f t="shared" si="3"/>
        <v>0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156"/>
      <c r="Z108" s="8">
        <f t="shared" si="4"/>
        <v>0</v>
      </c>
    </row>
    <row r="109" spans="1:26" x14ac:dyDescent="0.2">
      <c r="A109" s="5"/>
      <c r="B109" s="159">
        <f t="shared" si="5"/>
        <v>0</v>
      </c>
      <c r="C109" s="6"/>
      <c r="D109" s="7">
        <f t="shared" si="3"/>
        <v>0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156"/>
      <c r="Z109" s="8">
        <f t="shared" si="4"/>
        <v>0</v>
      </c>
    </row>
    <row r="110" spans="1:26" x14ac:dyDescent="0.2">
      <c r="A110" s="5"/>
      <c r="B110" s="159">
        <f t="shared" si="5"/>
        <v>0</v>
      </c>
      <c r="C110" s="6"/>
      <c r="D110" s="7">
        <f t="shared" si="3"/>
        <v>0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156"/>
      <c r="Z110" s="8">
        <f t="shared" si="4"/>
        <v>0</v>
      </c>
    </row>
    <row r="111" spans="1:26" x14ac:dyDescent="0.2">
      <c r="A111" s="5"/>
      <c r="B111" s="159">
        <f t="shared" si="5"/>
        <v>0</v>
      </c>
      <c r="C111" s="6"/>
      <c r="D111" s="7">
        <f t="shared" si="3"/>
        <v>0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156"/>
      <c r="Z111" s="8">
        <f t="shared" si="4"/>
        <v>0</v>
      </c>
    </row>
    <row r="112" spans="1:26" x14ac:dyDescent="0.2">
      <c r="A112" s="5"/>
      <c r="B112" s="159">
        <f t="shared" si="5"/>
        <v>0</v>
      </c>
      <c r="C112" s="6"/>
      <c r="D112" s="7">
        <f t="shared" si="3"/>
        <v>0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156"/>
      <c r="Z112" s="8">
        <f t="shared" si="4"/>
        <v>0</v>
      </c>
    </row>
    <row r="113" spans="1:26" x14ac:dyDescent="0.2">
      <c r="A113" s="5"/>
      <c r="B113" s="159">
        <f t="shared" si="5"/>
        <v>0</v>
      </c>
      <c r="C113" s="6"/>
      <c r="D113" s="7">
        <f t="shared" si="3"/>
        <v>0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156"/>
      <c r="Z113" s="8">
        <f t="shared" si="4"/>
        <v>0</v>
      </c>
    </row>
    <row r="114" spans="1:26" x14ac:dyDescent="0.2">
      <c r="A114" s="5"/>
      <c r="B114" s="159">
        <f t="shared" si="5"/>
        <v>0</v>
      </c>
      <c r="C114" s="6"/>
      <c r="D114" s="7">
        <f t="shared" si="3"/>
        <v>0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156"/>
      <c r="Z114" s="8">
        <f t="shared" si="4"/>
        <v>0</v>
      </c>
    </row>
    <row r="115" spans="1:26" x14ac:dyDescent="0.2">
      <c r="A115" s="5"/>
      <c r="B115" s="159">
        <f t="shared" si="5"/>
        <v>0</v>
      </c>
      <c r="C115" s="6"/>
      <c r="D115" s="7">
        <f t="shared" si="3"/>
        <v>0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156"/>
      <c r="Z115" s="8">
        <f t="shared" si="4"/>
        <v>0</v>
      </c>
    </row>
    <row r="116" spans="1:26" x14ac:dyDescent="0.2">
      <c r="A116" s="5"/>
      <c r="B116" s="159">
        <f t="shared" si="5"/>
        <v>0</v>
      </c>
      <c r="C116" s="6"/>
      <c r="D116" s="7">
        <f t="shared" si="3"/>
        <v>0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156"/>
      <c r="Z116" s="8">
        <f t="shared" si="4"/>
        <v>0</v>
      </c>
    </row>
    <row r="117" spans="1:26" x14ac:dyDescent="0.2">
      <c r="A117" s="5"/>
      <c r="B117" s="159">
        <f t="shared" si="5"/>
        <v>0</v>
      </c>
      <c r="C117" s="6"/>
      <c r="D117" s="7">
        <f t="shared" si="3"/>
        <v>0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156"/>
      <c r="Z117" s="8">
        <f t="shared" si="4"/>
        <v>0</v>
      </c>
    </row>
    <row r="118" spans="1:26" x14ac:dyDescent="0.2">
      <c r="A118" s="5"/>
      <c r="B118" s="159">
        <f t="shared" si="5"/>
        <v>0</v>
      </c>
      <c r="C118" s="6"/>
      <c r="D118" s="7">
        <f t="shared" si="3"/>
        <v>0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156"/>
      <c r="Z118" s="8">
        <f t="shared" si="4"/>
        <v>0</v>
      </c>
    </row>
    <row r="119" spans="1:26" x14ac:dyDescent="0.2">
      <c r="A119" s="5"/>
      <c r="B119" s="159">
        <f t="shared" si="5"/>
        <v>0</v>
      </c>
      <c r="C119" s="6"/>
      <c r="D119" s="7">
        <f t="shared" si="3"/>
        <v>0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156"/>
      <c r="Z119" s="8">
        <f t="shared" si="4"/>
        <v>0</v>
      </c>
    </row>
    <row r="120" spans="1:26" x14ac:dyDescent="0.2">
      <c r="A120" s="5"/>
      <c r="B120" s="159">
        <f t="shared" si="5"/>
        <v>0</v>
      </c>
      <c r="C120" s="6"/>
      <c r="D120" s="7">
        <f t="shared" si="3"/>
        <v>0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156"/>
      <c r="Z120" s="8">
        <f t="shared" si="4"/>
        <v>0</v>
      </c>
    </row>
    <row r="121" spans="1:26" x14ac:dyDescent="0.2">
      <c r="A121" s="5"/>
      <c r="B121" s="159">
        <f t="shared" si="5"/>
        <v>0</v>
      </c>
      <c r="C121" s="6"/>
      <c r="D121" s="7">
        <f t="shared" si="3"/>
        <v>0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156"/>
      <c r="Z121" s="8">
        <f t="shared" si="4"/>
        <v>0</v>
      </c>
    </row>
    <row r="122" spans="1:26" x14ac:dyDescent="0.2">
      <c r="A122" s="5"/>
      <c r="B122" s="159">
        <f t="shared" si="5"/>
        <v>0</v>
      </c>
      <c r="C122" s="6"/>
      <c r="D122" s="7">
        <f t="shared" si="3"/>
        <v>0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156"/>
      <c r="Z122" s="8">
        <f t="shared" si="4"/>
        <v>0</v>
      </c>
    </row>
    <row r="123" spans="1:26" x14ac:dyDescent="0.2">
      <c r="A123" s="5"/>
      <c r="B123" s="159">
        <f t="shared" si="5"/>
        <v>0</v>
      </c>
      <c r="C123" s="6"/>
      <c r="D123" s="7">
        <f t="shared" si="3"/>
        <v>0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156"/>
      <c r="Z123" s="8">
        <f t="shared" si="4"/>
        <v>0</v>
      </c>
    </row>
    <row r="124" spans="1:26" x14ac:dyDescent="0.2">
      <c r="A124" s="5"/>
      <c r="B124" s="159">
        <f t="shared" si="5"/>
        <v>0</v>
      </c>
      <c r="C124" s="6"/>
      <c r="D124" s="7">
        <f t="shared" si="3"/>
        <v>0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156"/>
      <c r="Z124" s="8">
        <f t="shared" si="4"/>
        <v>0</v>
      </c>
    </row>
    <row r="125" spans="1:26" x14ac:dyDescent="0.2">
      <c r="A125" s="5"/>
      <c r="B125" s="159">
        <f t="shared" si="5"/>
        <v>0</v>
      </c>
      <c r="C125" s="6"/>
      <c r="D125" s="7">
        <f t="shared" si="3"/>
        <v>0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156"/>
      <c r="Z125" s="8">
        <f t="shared" si="4"/>
        <v>0</v>
      </c>
    </row>
    <row r="126" spans="1:26" x14ac:dyDescent="0.2">
      <c r="A126" s="5"/>
      <c r="B126" s="159">
        <f t="shared" si="5"/>
        <v>0</v>
      </c>
      <c r="C126" s="6"/>
      <c r="D126" s="7">
        <f t="shared" si="3"/>
        <v>0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156"/>
      <c r="Z126" s="8">
        <f t="shared" si="4"/>
        <v>0</v>
      </c>
    </row>
    <row r="127" spans="1:26" x14ac:dyDescent="0.2">
      <c r="A127" s="5"/>
      <c r="B127" s="159">
        <f t="shared" si="5"/>
        <v>0</v>
      </c>
      <c r="C127" s="6"/>
      <c r="D127" s="7">
        <f t="shared" si="3"/>
        <v>0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156"/>
      <c r="Z127" s="8">
        <f t="shared" si="4"/>
        <v>0</v>
      </c>
    </row>
    <row r="128" spans="1:26" x14ac:dyDescent="0.2">
      <c r="A128" s="5"/>
      <c r="B128" s="159">
        <f t="shared" si="5"/>
        <v>0</v>
      </c>
      <c r="C128" s="6"/>
      <c r="D128" s="7">
        <f t="shared" si="3"/>
        <v>0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156"/>
      <c r="Z128" s="8">
        <f t="shared" si="4"/>
        <v>0</v>
      </c>
    </row>
    <row r="129" spans="1:26" x14ac:dyDescent="0.2">
      <c r="A129" s="5"/>
      <c r="B129" s="159">
        <f t="shared" si="5"/>
        <v>0</v>
      </c>
      <c r="C129" s="6"/>
      <c r="D129" s="7">
        <f t="shared" si="3"/>
        <v>0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156"/>
      <c r="Z129" s="8">
        <f t="shared" si="4"/>
        <v>0</v>
      </c>
    </row>
    <row r="130" spans="1:26" x14ac:dyDescent="0.2">
      <c r="A130" s="5"/>
      <c r="B130" s="159">
        <f t="shared" si="5"/>
        <v>0</v>
      </c>
      <c r="C130" s="6"/>
      <c r="D130" s="7">
        <f t="shared" si="3"/>
        <v>0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156"/>
      <c r="Z130" s="8">
        <f t="shared" si="4"/>
        <v>0</v>
      </c>
    </row>
    <row r="131" spans="1:26" x14ac:dyDescent="0.2">
      <c r="A131" s="5"/>
      <c r="B131" s="159">
        <f t="shared" si="5"/>
        <v>0</v>
      </c>
      <c r="C131" s="6"/>
      <c r="D131" s="7">
        <f t="shared" ref="D131:D194" si="6">+C131-Z131</f>
        <v>0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156"/>
      <c r="Z131" s="8">
        <f t="shared" ref="Z131:Z194" si="7">SUM(E131:Y131)</f>
        <v>0</v>
      </c>
    </row>
    <row r="132" spans="1:26" x14ac:dyDescent="0.2">
      <c r="A132" s="5"/>
      <c r="B132" s="159">
        <f t="shared" ref="B132:B195" si="8">+B131</f>
        <v>0</v>
      </c>
      <c r="C132" s="6"/>
      <c r="D132" s="7">
        <f t="shared" si="6"/>
        <v>0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156"/>
      <c r="Z132" s="8">
        <f t="shared" si="7"/>
        <v>0</v>
      </c>
    </row>
    <row r="133" spans="1:26" x14ac:dyDescent="0.2">
      <c r="A133" s="5"/>
      <c r="B133" s="159">
        <f t="shared" si="8"/>
        <v>0</v>
      </c>
      <c r="C133" s="6"/>
      <c r="D133" s="7">
        <f t="shared" si="6"/>
        <v>0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156"/>
      <c r="Z133" s="8">
        <f t="shared" si="7"/>
        <v>0</v>
      </c>
    </row>
    <row r="134" spans="1:26" x14ac:dyDescent="0.2">
      <c r="A134" s="5"/>
      <c r="B134" s="159">
        <f t="shared" si="8"/>
        <v>0</v>
      </c>
      <c r="C134" s="6"/>
      <c r="D134" s="7">
        <f t="shared" si="6"/>
        <v>0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156"/>
      <c r="Z134" s="8">
        <f t="shared" si="7"/>
        <v>0</v>
      </c>
    </row>
    <row r="135" spans="1:26" x14ac:dyDescent="0.2">
      <c r="A135" s="5"/>
      <c r="B135" s="159">
        <f t="shared" si="8"/>
        <v>0</v>
      </c>
      <c r="C135" s="6"/>
      <c r="D135" s="7">
        <f t="shared" si="6"/>
        <v>0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156"/>
      <c r="Z135" s="8">
        <f t="shared" si="7"/>
        <v>0</v>
      </c>
    </row>
    <row r="136" spans="1:26" x14ac:dyDescent="0.2">
      <c r="A136" s="5"/>
      <c r="B136" s="159">
        <f t="shared" si="8"/>
        <v>0</v>
      </c>
      <c r="C136" s="6"/>
      <c r="D136" s="7">
        <f t="shared" si="6"/>
        <v>0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156"/>
      <c r="Z136" s="8">
        <f t="shared" si="7"/>
        <v>0</v>
      </c>
    </row>
    <row r="137" spans="1:26" x14ac:dyDescent="0.2">
      <c r="A137" s="5"/>
      <c r="B137" s="159">
        <f t="shared" si="8"/>
        <v>0</v>
      </c>
      <c r="C137" s="6"/>
      <c r="D137" s="7">
        <f t="shared" si="6"/>
        <v>0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156"/>
      <c r="Z137" s="8">
        <f t="shared" si="7"/>
        <v>0</v>
      </c>
    </row>
    <row r="138" spans="1:26" x14ac:dyDescent="0.2">
      <c r="A138" s="5"/>
      <c r="B138" s="159">
        <f t="shared" si="8"/>
        <v>0</v>
      </c>
      <c r="C138" s="6"/>
      <c r="D138" s="7">
        <f t="shared" si="6"/>
        <v>0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156"/>
      <c r="Z138" s="8">
        <f t="shared" si="7"/>
        <v>0</v>
      </c>
    </row>
    <row r="139" spans="1:26" x14ac:dyDescent="0.2">
      <c r="A139" s="5"/>
      <c r="B139" s="159">
        <f t="shared" si="8"/>
        <v>0</v>
      </c>
      <c r="C139" s="6"/>
      <c r="D139" s="7">
        <f t="shared" si="6"/>
        <v>0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156"/>
      <c r="Z139" s="8">
        <f t="shared" si="7"/>
        <v>0</v>
      </c>
    </row>
    <row r="140" spans="1:26" x14ac:dyDescent="0.2">
      <c r="A140" s="5"/>
      <c r="B140" s="159">
        <f t="shared" si="8"/>
        <v>0</v>
      </c>
      <c r="C140" s="6"/>
      <c r="D140" s="7">
        <f t="shared" si="6"/>
        <v>0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156"/>
      <c r="Z140" s="8">
        <f t="shared" si="7"/>
        <v>0</v>
      </c>
    </row>
    <row r="141" spans="1:26" x14ac:dyDescent="0.2">
      <c r="A141" s="5"/>
      <c r="B141" s="159">
        <f t="shared" si="8"/>
        <v>0</v>
      </c>
      <c r="C141" s="6"/>
      <c r="D141" s="7">
        <f t="shared" si="6"/>
        <v>0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156"/>
      <c r="Z141" s="8">
        <f t="shared" si="7"/>
        <v>0</v>
      </c>
    </row>
    <row r="142" spans="1:26" x14ac:dyDescent="0.2">
      <c r="A142" s="5"/>
      <c r="B142" s="159">
        <f t="shared" si="8"/>
        <v>0</v>
      </c>
      <c r="C142" s="6"/>
      <c r="D142" s="7">
        <f t="shared" si="6"/>
        <v>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156"/>
      <c r="Z142" s="8">
        <f t="shared" si="7"/>
        <v>0</v>
      </c>
    </row>
    <row r="143" spans="1:26" x14ac:dyDescent="0.2">
      <c r="A143" s="5"/>
      <c r="B143" s="159">
        <f t="shared" si="8"/>
        <v>0</v>
      </c>
      <c r="C143" s="6"/>
      <c r="D143" s="7">
        <f t="shared" si="6"/>
        <v>0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156"/>
      <c r="Z143" s="8">
        <f t="shared" si="7"/>
        <v>0</v>
      </c>
    </row>
    <row r="144" spans="1:26" x14ac:dyDescent="0.2">
      <c r="A144" s="5"/>
      <c r="B144" s="159">
        <f t="shared" si="8"/>
        <v>0</v>
      </c>
      <c r="C144" s="6"/>
      <c r="D144" s="7">
        <f t="shared" si="6"/>
        <v>0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156"/>
      <c r="Z144" s="8">
        <f t="shared" si="7"/>
        <v>0</v>
      </c>
    </row>
    <row r="145" spans="1:26" x14ac:dyDescent="0.2">
      <c r="A145" s="5"/>
      <c r="B145" s="159">
        <f t="shared" si="8"/>
        <v>0</v>
      </c>
      <c r="C145" s="6"/>
      <c r="D145" s="7">
        <f t="shared" si="6"/>
        <v>0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156"/>
      <c r="Z145" s="8">
        <f t="shared" si="7"/>
        <v>0</v>
      </c>
    </row>
    <row r="146" spans="1:26" x14ac:dyDescent="0.2">
      <c r="A146" s="5"/>
      <c r="B146" s="159">
        <f t="shared" si="8"/>
        <v>0</v>
      </c>
      <c r="C146" s="6"/>
      <c r="D146" s="7">
        <f t="shared" si="6"/>
        <v>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156"/>
      <c r="Z146" s="8">
        <f t="shared" si="7"/>
        <v>0</v>
      </c>
    </row>
    <row r="147" spans="1:26" x14ac:dyDescent="0.2">
      <c r="A147" s="5"/>
      <c r="B147" s="159">
        <f t="shared" si="8"/>
        <v>0</v>
      </c>
      <c r="C147" s="6"/>
      <c r="D147" s="7">
        <f t="shared" si="6"/>
        <v>0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156"/>
      <c r="Z147" s="8">
        <f t="shared" si="7"/>
        <v>0</v>
      </c>
    </row>
    <row r="148" spans="1:26" x14ac:dyDescent="0.2">
      <c r="A148" s="5"/>
      <c r="B148" s="159">
        <f t="shared" si="8"/>
        <v>0</v>
      </c>
      <c r="C148" s="6"/>
      <c r="D148" s="7">
        <f t="shared" si="6"/>
        <v>0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156"/>
      <c r="Z148" s="8">
        <f t="shared" si="7"/>
        <v>0</v>
      </c>
    </row>
    <row r="149" spans="1:26" x14ac:dyDescent="0.2">
      <c r="A149" s="5"/>
      <c r="B149" s="159">
        <f t="shared" si="8"/>
        <v>0</v>
      </c>
      <c r="C149" s="6"/>
      <c r="D149" s="7">
        <f t="shared" si="6"/>
        <v>0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156"/>
      <c r="Z149" s="8">
        <f t="shared" si="7"/>
        <v>0</v>
      </c>
    </row>
    <row r="150" spans="1:26" x14ac:dyDescent="0.2">
      <c r="A150" s="5"/>
      <c r="B150" s="159">
        <f t="shared" si="8"/>
        <v>0</v>
      </c>
      <c r="C150" s="6"/>
      <c r="D150" s="7">
        <f t="shared" si="6"/>
        <v>0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156"/>
      <c r="Z150" s="8">
        <f t="shared" si="7"/>
        <v>0</v>
      </c>
    </row>
    <row r="151" spans="1:26" x14ac:dyDescent="0.2">
      <c r="A151" s="5"/>
      <c r="B151" s="159">
        <f t="shared" si="8"/>
        <v>0</v>
      </c>
      <c r="C151" s="6"/>
      <c r="D151" s="7">
        <f t="shared" si="6"/>
        <v>0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156"/>
      <c r="Z151" s="8">
        <f t="shared" si="7"/>
        <v>0</v>
      </c>
    </row>
    <row r="152" spans="1:26" x14ac:dyDescent="0.2">
      <c r="A152" s="5"/>
      <c r="B152" s="159">
        <f t="shared" si="8"/>
        <v>0</v>
      </c>
      <c r="C152" s="6"/>
      <c r="D152" s="7">
        <f t="shared" si="6"/>
        <v>0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156"/>
      <c r="Z152" s="8">
        <f t="shared" si="7"/>
        <v>0</v>
      </c>
    </row>
    <row r="153" spans="1:26" x14ac:dyDescent="0.2">
      <c r="A153" s="5"/>
      <c r="B153" s="159">
        <f t="shared" si="8"/>
        <v>0</v>
      </c>
      <c r="C153" s="6"/>
      <c r="D153" s="7">
        <f t="shared" si="6"/>
        <v>0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156"/>
      <c r="Z153" s="8">
        <f t="shared" si="7"/>
        <v>0</v>
      </c>
    </row>
    <row r="154" spans="1:26" x14ac:dyDescent="0.2">
      <c r="A154" s="5"/>
      <c r="B154" s="159">
        <f t="shared" si="8"/>
        <v>0</v>
      </c>
      <c r="C154" s="6"/>
      <c r="D154" s="7">
        <f t="shared" si="6"/>
        <v>0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156"/>
      <c r="Z154" s="8">
        <f t="shared" si="7"/>
        <v>0</v>
      </c>
    </row>
    <row r="155" spans="1:26" x14ac:dyDescent="0.2">
      <c r="A155" s="5"/>
      <c r="B155" s="159">
        <f t="shared" si="8"/>
        <v>0</v>
      </c>
      <c r="C155" s="6"/>
      <c r="D155" s="7">
        <f t="shared" si="6"/>
        <v>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156"/>
      <c r="Z155" s="8">
        <f t="shared" si="7"/>
        <v>0</v>
      </c>
    </row>
    <row r="156" spans="1:26" x14ac:dyDescent="0.2">
      <c r="A156" s="5"/>
      <c r="B156" s="159">
        <f t="shared" si="8"/>
        <v>0</v>
      </c>
      <c r="C156" s="6"/>
      <c r="D156" s="7">
        <f t="shared" si="6"/>
        <v>0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156"/>
      <c r="Z156" s="8">
        <f t="shared" si="7"/>
        <v>0</v>
      </c>
    </row>
    <row r="157" spans="1:26" x14ac:dyDescent="0.2">
      <c r="A157" s="5"/>
      <c r="B157" s="159">
        <f t="shared" si="8"/>
        <v>0</v>
      </c>
      <c r="C157" s="6"/>
      <c r="D157" s="7">
        <f t="shared" si="6"/>
        <v>0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156"/>
      <c r="Z157" s="8">
        <f t="shared" si="7"/>
        <v>0</v>
      </c>
    </row>
    <row r="158" spans="1:26" x14ac:dyDescent="0.2">
      <c r="A158" s="5"/>
      <c r="B158" s="159">
        <f t="shared" si="8"/>
        <v>0</v>
      </c>
      <c r="C158" s="6"/>
      <c r="D158" s="7">
        <f t="shared" si="6"/>
        <v>0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156"/>
      <c r="Z158" s="8">
        <f t="shared" si="7"/>
        <v>0</v>
      </c>
    </row>
    <row r="159" spans="1:26" x14ac:dyDescent="0.2">
      <c r="A159" s="5"/>
      <c r="B159" s="159">
        <f t="shared" si="8"/>
        <v>0</v>
      </c>
      <c r="C159" s="6"/>
      <c r="D159" s="7">
        <f t="shared" si="6"/>
        <v>0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156"/>
      <c r="Z159" s="8">
        <f t="shared" si="7"/>
        <v>0</v>
      </c>
    </row>
    <row r="160" spans="1:26" x14ac:dyDescent="0.2">
      <c r="A160" s="5"/>
      <c r="B160" s="159">
        <f t="shared" si="8"/>
        <v>0</v>
      </c>
      <c r="C160" s="6"/>
      <c r="D160" s="7">
        <f t="shared" si="6"/>
        <v>0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156"/>
      <c r="Z160" s="8">
        <f t="shared" si="7"/>
        <v>0</v>
      </c>
    </row>
    <row r="161" spans="1:26" x14ac:dyDescent="0.2">
      <c r="A161" s="5"/>
      <c r="B161" s="159">
        <f t="shared" si="8"/>
        <v>0</v>
      </c>
      <c r="C161" s="6"/>
      <c r="D161" s="7">
        <f t="shared" si="6"/>
        <v>0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156"/>
      <c r="Z161" s="8">
        <f t="shared" si="7"/>
        <v>0</v>
      </c>
    </row>
    <row r="162" spans="1:26" x14ac:dyDescent="0.2">
      <c r="A162" s="5"/>
      <c r="B162" s="159">
        <f t="shared" si="8"/>
        <v>0</v>
      </c>
      <c r="C162" s="6"/>
      <c r="D162" s="7">
        <f t="shared" si="6"/>
        <v>0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156"/>
      <c r="Z162" s="8">
        <f t="shared" si="7"/>
        <v>0</v>
      </c>
    </row>
    <row r="163" spans="1:26" x14ac:dyDescent="0.2">
      <c r="A163" s="5"/>
      <c r="B163" s="159">
        <f t="shared" si="8"/>
        <v>0</v>
      </c>
      <c r="C163" s="6"/>
      <c r="D163" s="7">
        <f t="shared" si="6"/>
        <v>0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156"/>
      <c r="Z163" s="8">
        <f t="shared" si="7"/>
        <v>0</v>
      </c>
    </row>
    <row r="164" spans="1:26" x14ac:dyDescent="0.2">
      <c r="A164" s="5"/>
      <c r="B164" s="159">
        <f t="shared" si="8"/>
        <v>0</v>
      </c>
      <c r="C164" s="6"/>
      <c r="D164" s="7">
        <f t="shared" si="6"/>
        <v>0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156"/>
      <c r="Z164" s="8">
        <f t="shared" si="7"/>
        <v>0</v>
      </c>
    </row>
    <row r="165" spans="1:26" x14ac:dyDescent="0.2">
      <c r="A165" s="5"/>
      <c r="B165" s="159">
        <f t="shared" si="8"/>
        <v>0</v>
      </c>
      <c r="C165" s="6"/>
      <c r="D165" s="7">
        <f t="shared" si="6"/>
        <v>0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156"/>
      <c r="Z165" s="8">
        <f t="shared" si="7"/>
        <v>0</v>
      </c>
    </row>
    <row r="166" spans="1:26" x14ac:dyDescent="0.2">
      <c r="A166" s="5"/>
      <c r="B166" s="159">
        <f t="shared" si="8"/>
        <v>0</v>
      </c>
      <c r="C166" s="6"/>
      <c r="D166" s="7">
        <f t="shared" si="6"/>
        <v>0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156"/>
      <c r="Z166" s="8">
        <f t="shared" si="7"/>
        <v>0</v>
      </c>
    </row>
    <row r="167" spans="1:26" x14ac:dyDescent="0.2">
      <c r="A167" s="5"/>
      <c r="B167" s="159">
        <f t="shared" si="8"/>
        <v>0</v>
      </c>
      <c r="C167" s="6"/>
      <c r="D167" s="7">
        <f t="shared" si="6"/>
        <v>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156"/>
      <c r="Z167" s="8">
        <f t="shared" si="7"/>
        <v>0</v>
      </c>
    </row>
    <row r="168" spans="1:26" x14ac:dyDescent="0.2">
      <c r="A168" s="5"/>
      <c r="B168" s="159">
        <f t="shared" si="8"/>
        <v>0</v>
      </c>
      <c r="C168" s="6"/>
      <c r="D168" s="7">
        <f t="shared" si="6"/>
        <v>0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156"/>
      <c r="Z168" s="8">
        <f t="shared" si="7"/>
        <v>0</v>
      </c>
    </row>
    <row r="169" spans="1:26" x14ac:dyDescent="0.2">
      <c r="A169" s="5"/>
      <c r="B169" s="159">
        <f t="shared" si="8"/>
        <v>0</v>
      </c>
      <c r="C169" s="6"/>
      <c r="D169" s="7">
        <f t="shared" si="6"/>
        <v>0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156"/>
      <c r="Z169" s="8">
        <f t="shared" si="7"/>
        <v>0</v>
      </c>
    </row>
    <row r="170" spans="1:26" x14ac:dyDescent="0.2">
      <c r="A170" s="5"/>
      <c r="B170" s="159">
        <f t="shared" si="8"/>
        <v>0</v>
      </c>
      <c r="C170" s="6"/>
      <c r="D170" s="7">
        <f t="shared" si="6"/>
        <v>0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156"/>
      <c r="Z170" s="8">
        <f t="shared" si="7"/>
        <v>0</v>
      </c>
    </row>
    <row r="171" spans="1:26" x14ac:dyDescent="0.2">
      <c r="A171" s="5"/>
      <c r="B171" s="159">
        <f t="shared" si="8"/>
        <v>0</v>
      </c>
      <c r="C171" s="6"/>
      <c r="D171" s="7">
        <f t="shared" si="6"/>
        <v>0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156"/>
      <c r="Z171" s="8">
        <f t="shared" si="7"/>
        <v>0</v>
      </c>
    </row>
    <row r="172" spans="1:26" x14ac:dyDescent="0.2">
      <c r="A172" s="5"/>
      <c r="B172" s="159">
        <f t="shared" si="8"/>
        <v>0</v>
      </c>
      <c r="C172" s="6"/>
      <c r="D172" s="7">
        <f t="shared" si="6"/>
        <v>0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156"/>
      <c r="Z172" s="8">
        <f t="shared" si="7"/>
        <v>0</v>
      </c>
    </row>
    <row r="173" spans="1:26" x14ac:dyDescent="0.2">
      <c r="A173" s="5"/>
      <c r="B173" s="159">
        <f t="shared" si="8"/>
        <v>0</v>
      </c>
      <c r="C173" s="6"/>
      <c r="D173" s="7">
        <f t="shared" si="6"/>
        <v>0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156"/>
      <c r="Z173" s="8">
        <f t="shared" si="7"/>
        <v>0</v>
      </c>
    </row>
    <row r="174" spans="1:26" x14ac:dyDescent="0.2">
      <c r="A174" s="5"/>
      <c r="B174" s="159">
        <f t="shared" si="8"/>
        <v>0</v>
      </c>
      <c r="C174" s="6"/>
      <c r="D174" s="7">
        <f t="shared" si="6"/>
        <v>0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156"/>
      <c r="Z174" s="8">
        <f t="shared" si="7"/>
        <v>0</v>
      </c>
    </row>
    <row r="175" spans="1:26" x14ac:dyDescent="0.2">
      <c r="A175" s="5"/>
      <c r="B175" s="159">
        <f t="shared" si="8"/>
        <v>0</v>
      </c>
      <c r="C175" s="6"/>
      <c r="D175" s="7">
        <f t="shared" si="6"/>
        <v>0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156"/>
      <c r="Z175" s="8">
        <f t="shared" si="7"/>
        <v>0</v>
      </c>
    </row>
    <row r="176" spans="1:26" x14ac:dyDescent="0.2">
      <c r="A176" s="5"/>
      <c r="B176" s="159">
        <f t="shared" si="8"/>
        <v>0</v>
      </c>
      <c r="C176" s="6"/>
      <c r="D176" s="7">
        <f t="shared" si="6"/>
        <v>0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156"/>
      <c r="Z176" s="8">
        <f t="shared" si="7"/>
        <v>0</v>
      </c>
    </row>
    <row r="177" spans="1:26" x14ac:dyDescent="0.2">
      <c r="A177" s="5"/>
      <c r="B177" s="159">
        <f t="shared" si="8"/>
        <v>0</v>
      </c>
      <c r="C177" s="6"/>
      <c r="D177" s="7">
        <f t="shared" si="6"/>
        <v>0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156"/>
      <c r="Z177" s="8">
        <f t="shared" si="7"/>
        <v>0</v>
      </c>
    </row>
    <row r="178" spans="1:26" x14ac:dyDescent="0.2">
      <c r="A178" s="5"/>
      <c r="B178" s="159">
        <f t="shared" si="8"/>
        <v>0</v>
      </c>
      <c r="C178" s="6"/>
      <c r="D178" s="7">
        <f t="shared" si="6"/>
        <v>0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156"/>
      <c r="Z178" s="8">
        <f t="shared" si="7"/>
        <v>0</v>
      </c>
    </row>
    <row r="179" spans="1:26" x14ac:dyDescent="0.2">
      <c r="A179" s="5"/>
      <c r="B179" s="159">
        <f t="shared" si="8"/>
        <v>0</v>
      </c>
      <c r="C179" s="6"/>
      <c r="D179" s="7">
        <f t="shared" si="6"/>
        <v>0</v>
      </c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156"/>
      <c r="Z179" s="8">
        <f t="shared" si="7"/>
        <v>0</v>
      </c>
    </row>
    <row r="180" spans="1:26" x14ac:dyDescent="0.2">
      <c r="A180" s="5"/>
      <c r="B180" s="159">
        <f t="shared" si="8"/>
        <v>0</v>
      </c>
      <c r="C180" s="6"/>
      <c r="D180" s="7">
        <f t="shared" si="6"/>
        <v>0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156"/>
      <c r="Z180" s="8">
        <f t="shared" si="7"/>
        <v>0</v>
      </c>
    </row>
    <row r="181" spans="1:26" x14ac:dyDescent="0.2">
      <c r="A181" s="5"/>
      <c r="B181" s="159">
        <f t="shared" si="8"/>
        <v>0</v>
      </c>
      <c r="C181" s="6"/>
      <c r="D181" s="7">
        <f t="shared" si="6"/>
        <v>0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156"/>
      <c r="Z181" s="8">
        <f t="shared" si="7"/>
        <v>0</v>
      </c>
    </row>
    <row r="182" spans="1:26" x14ac:dyDescent="0.2">
      <c r="A182" s="5"/>
      <c r="B182" s="159">
        <f t="shared" si="8"/>
        <v>0</v>
      </c>
      <c r="C182" s="6"/>
      <c r="D182" s="7">
        <f t="shared" si="6"/>
        <v>0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156"/>
      <c r="Z182" s="8">
        <f t="shared" si="7"/>
        <v>0</v>
      </c>
    </row>
    <row r="183" spans="1:26" x14ac:dyDescent="0.2">
      <c r="A183" s="5"/>
      <c r="B183" s="159">
        <f t="shared" si="8"/>
        <v>0</v>
      </c>
      <c r="C183" s="6"/>
      <c r="D183" s="7">
        <f t="shared" si="6"/>
        <v>0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156"/>
      <c r="Z183" s="8">
        <f t="shared" si="7"/>
        <v>0</v>
      </c>
    </row>
    <row r="184" spans="1:26" x14ac:dyDescent="0.2">
      <c r="A184" s="5"/>
      <c r="B184" s="159">
        <f t="shared" si="8"/>
        <v>0</v>
      </c>
      <c r="C184" s="6"/>
      <c r="D184" s="7">
        <f t="shared" si="6"/>
        <v>0</v>
      </c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156"/>
      <c r="Z184" s="8">
        <f t="shared" si="7"/>
        <v>0</v>
      </c>
    </row>
    <row r="185" spans="1:26" x14ac:dyDescent="0.2">
      <c r="A185" s="5"/>
      <c r="B185" s="159">
        <f t="shared" si="8"/>
        <v>0</v>
      </c>
      <c r="C185" s="6"/>
      <c r="D185" s="7">
        <f t="shared" si="6"/>
        <v>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156"/>
      <c r="Z185" s="8">
        <f t="shared" si="7"/>
        <v>0</v>
      </c>
    </row>
    <row r="186" spans="1:26" x14ac:dyDescent="0.2">
      <c r="A186" s="5"/>
      <c r="B186" s="159">
        <f t="shared" si="8"/>
        <v>0</v>
      </c>
      <c r="C186" s="6"/>
      <c r="D186" s="7">
        <f t="shared" si="6"/>
        <v>0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156"/>
      <c r="Z186" s="8">
        <f t="shared" si="7"/>
        <v>0</v>
      </c>
    </row>
    <row r="187" spans="1:26" x14ac:dyDescent="0.2">
      <c r="A187" s="5"/>
      <c r="B187" s="159">
        <f t="shared" si="8"/>
        <v>0</v>
      </c>
      <c r="C187" s="6"/>
      <c r="D187" s="7">
        <f t="shared" si="6"/>
        <v>0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156"/>
      <c r="Z187" s="8">
        <f t="shared" si="7"/>
        <v>0</v>
      </c>
    </row>
    <row r="188" spans="1:26" x14ac:dyDescent="0.2">
      <c r="A188" s="5"/>
      <c r="B188" s="159">
        <f t="shared" si="8"/>
        <v>0</v>
      </c>
      <c r="C188" s="6"/>
      <c r="D188" s="7">
        <f t="shared" si="6"/>
        <v>0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156"/>
      <c r="Z188" s="8">
        <f t="shared" si="7"/>
        <v>0</v>
      </c>
    </row>
    <row r="189" spans="1:26" x14ac:dyDescent="0.2">
      <c r="A189" s="5"/>
      <c r="B189" s="159">
        <f t="shared" si="8"/>
        <v>0</v>
      </c>
      <c r="C189" s="6"/>
      <c r="D189" s="7">
        <f t="shared" si="6"/>
        <v>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156"/>
      <c r="Z189" s="8">
        <f t="shared" si="7"/>
        <v>0</v>
      </c>
    </row>
    <row r="190" spans="1:26" x14ac:dyDescent="0.2">
      <c r="A190" s="5"/>
      <c r="B190" s="159">
        <f t="shared" si="8"/>
        <v>0</v>
      </c>
      <c r="C190" s="6"/>
      <c r="D190" s="7">
        <f t="shared" si="6"/>
        <v>0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156"/>
      <c r="Z190" s="8">
        <f t="shared" si="7"/>
        <v>0</v>
      </c>
    </row>
    <row r="191" spans="1:26" x14ac:dyDescent="0.2">
      <c r="A191" s="5"/>
      <c r="B191" s="159">
        <f t="shared" si="8"/>
        <v>0</v>
      </c>
      <c r="C191" s="6"/>
      <c r="D191" s="7">
        <f t="shared" si="6"/>
        <v>0</v>
      </c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156"/>
      <c r="Z191" s="8">
        <f t="shared" si="7"/>
        <v>0</v>
      </c>
    </row>
    <row r="192" spans="1:26" x14ac:dyDescent="0.2">
      <c r="A192" s="5"/>
      <c r="B192" s="159">
        <f t="shared" si="8"/>
        <v>0</v>
      </c>
      <c r="C192" s="6"/>
      <c r="D192" s="7">
        <f t="shared" si="6"/>
        <v>0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156"/>
      <c r="Z192" s="8">
        <f t="shared" si="7"/>
        <v>0</v>
      </c>
    </row>
    <row r="193" spans="1:26" x14ac:dyDescent="0.2">
      <c r="A193" s="5"/>
      <c r="B193" s="159">
        <f t="shared" si="8"/>
        <v>0</v>
      </c>
      <c r="C193" s="6"/>
      <c r="D193" s="7">
        <f t="shared" si="6"/>
        <v>0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156"/>
      <c r="Z193" s="8">
        <f t="shared" si="7"/>
        <v>0</v>
      </c>
    </row>
    <row r="194" spans="1:26" x14ac:dyDescent="0.2">
      <c r="A194" s="5"/>
      <c r="B194" s="159">
        <f t="shared" si="8"/>
        <v>0</v>
      </c>
      <c r="C194" s="6"/>
      <c r="D194" s="7">
        <f t="shared" si="6"/>
        <v>0</v>
      </c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156"/>
      <c r="Z194" s="8">
        <f t="shared" si="7"/>
        <v>0</v>
      </c>
    </row>
    <row r="195" spans="1:26" x14ac:dyDescent="0.2">
      <c r="A195" s="216" t="s">
        <v>259</v>
      </c>
      <c r="B195" s="159">
        <f t="shared" si="8"/>
        <v>0</v>
      </c>
      <c r="C195" s="6">
        <f>+المخزن!H15</f>
        <v>0</v>
      </c>
      <c r="D195" s="7">
        <f t="shared" ref="D195" si="9">+C195-Z195</f>
        <v>0</v>
      </c>
      <c r="E195" s="6"/>
      <c r="F195" s="6"/>
      <c r="G195" s="6"/>
      <c r="H195" s="6">
        <f>+المخزن!F15</f>
        <v>0</v>
      </c>
      <c r="I195" s="6">
        <f>+المخزن!G15</f>
        <v>0</v>
      </c>
      <c r="J195" s="6">
        <f>+المخزن!B15</f>
        <v>0</v>
      </c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156"/>
      <c r="Z195" s="8">
        <f t="shared" ref="Z195:Z199" si="10">SUM(E195:Y195)</f>
        <v>0</v>
      </c>
    </row>
    <row r="196" spans="1:26" x14ac:dyDescent="0.2">
      <c r="A196" s="216" t="s">
        <v>18</v>
      </c>
      <c r="B196" s="159">
        <f t="shared" ref="B196" si="11">+B195</f>
        <v>0</v>
      </c>
      <c r="C196" s="229">
        <f>+الاهلاك!M15</f>
        <v>0</v>
      </c>
      <c r="D196" s="7">
        <f t="shared" ref="D196:D200" si="12">+C196-Z196</f>
        <v>0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>
        <f>+C196</f>
        <v>0</v>
      </c>
      <c r="Y196" s="156"/>
      <c r="Z196" s="8">
        <f t="shared" si="10"/>
        <v>0</v>
      </c>
    </row>
    <row r="197" spans="1:26" x14ac:dyDescent="0.2">
      <c r="A197" s="216" t="s">
        <v>246</v>
      </c>
      <c r="B197" s="159">
        <f t="shared" ref="B197:B199" si="13">+B196</f>
        <v>0</v>
      </c>
      <c r="C197" s="215">
        <f>+مرتبات!M24</f>
        <v>0</v>
      </c>
      <c r="D197" s="7">
        <f t="shared" si="12"/>
        <v>0</v>
      </c>
      <c r="E197" s="6"/>
      <c r="F197" s="6"/>
      <c r="G197" s="6"/>
      <c r="H197" s="6"/>
      <c r="I197" s="6"/>
      <c r="J197" s="6"/>
      <c r="K197" s="6"/>
      <c r="L197" s="6"/>
      <c r="M197" s="6"/>
      <c r="N197" s="215">
        <f>+C197</f>
        <v>0</v>
      </c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156"/>
      <c r="Z197" s="8">
        <f t="shared" si="10"/>
        <v>0</v>
      </c>
    </row>
    <row r="198" spans="1:26" x14ac:dyDescent="0.2">
      <c r="A198" s="216" t="s">
        <v>231</v>
      </c>
      <c r="B198" s="159">
        <f t="shared" si="13"/>
        <v>0</v>
      </c>
      <c r="C198" s="215">
        <f>+مرتبات!O24</f>
        <v>0</v>
      </c>
      <c r="D198" s="7">
        <f t="shared" si="12"/>
        <v>0</v>
      </c>
      <c r="E198" s="215">
        <f>+مرتبات!D24</f>
        <v>0</v>
      </c>
      <c r="F198" s="215">
        <f>+مرتبات!F24</f>
        <v>0</v>
      </c>
      <c r="G198" s="215">
        <f>+مرتبات!E24</f>
        <v>0</v>
      </c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156"/>
      <c r="Z198" s="8">
        <f t="shared" si="10"/>
        <v>0</v>
      </c>
    </row>
    <row r="199" spans="1:26" ht="15" thickBot="1" x14ac:dyDescent="0.25">
      <c r="A199" s="9"/>
      <c r="B199" s="159">
        <f t="shared" si="13"/>
        <v>0</v>
      </c>
      <c r="C199" s="10"/>
      <c r="D199" s="7">
        <f t="shared" si="12"/>
        <v>0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57"/>
      <c r="Z199" s="8">
        <f t="shared" si="10"/>
        <v>0</v>
      </c>
    </row>
    <row r="200" spans="1:26" ht="15.75" thickTop="1" thickBot="1" x14ac:dyDescent="0.25">
      <c r="A200" s="13" t="s">
        <v>19</v>
      </c>
      <c r="B200" s="160"/>
      <c r="C200" s="11">
        <f t="shared" ref="C200:Y200" si="14">SUM(C2:C199)</f>
        <v>0</v>
      </c>
      <c r="D200" s="7">
        <f t="shared" si="12"/>
        <v>0</v>
      </c>
      <c r="E200" s="11">
        <f t="shared" si="14"/>
        <v>0</v>
      </c>
      <c r="F200" s="11">
        <f t="shared" si="14"/>
        <v>0</v>
      </c>
      <c r="G200" s="11">
        <f t="shared" si="14"/>
        <v>0</v>
      </c>
      <c r="H200" s="11">
        <f t="shared" si="14"/>
        <v>0</v>
      </c>
      <c r="I200" s="11">
        <f t="shared" si="14"/>
        <v>0</v>
      </c>
      <c r="J200" s="11">
        <f t="shared" si="14"/>
        <v>0</v>
      </c>
      <c r="K200" s="11">
        <f t="shared" si="14"/>
        <v>0</v>
      </c>
      <c r="L200" s="11">
        <f t="shared" si="14"/>
        <v>0</v>
      </c>
      <c r="M200" s="11">
        <f t="shared" si="14"/>
        <v>0</v>
      </c>
      <c r="N200" s="11">
        <f t="shared" si="14"/>
        <v>0</v>
      </c>
      <c r="O200" s="11">
        <f t="shared" si="14"/>
        <v>0</v>
      </c>
      <c r="P200" s="11">
        <f t="shared" si="14"/>
        <v>0</v>
      </c>
      <c r="Q200" s="11">
        <f t="shared" si="14"/>
        <v>0</v>
      </c>
      <c r="R200" s="11">
        <f t="shared" si="14"/>
        <v>0</v>
      </c>
      <c r="S200" s="11">
        <f t="shared" si="14"/>
        <v>0</v>
      </c>
      <c r="T200" s="11">
        <f t="shared" si="14"/>
        <v>0</v>
      </c>
      <c r="U200" s="11">
        <f t="shared" si="14"/>
        <v>0</v>
      </c>
      <c r="V200" s="11">
        <f t="shared" si="14"/>
        <v>0</v>
      </c>
      <c r="W200" s="11">
        <f t="shared" si="14"/>
        <v>0</v>
      </c>
      <c r="X200" s="11">
        <f t="shared" si="14"/>
        <v>0</v>
      </c>
      <c r="Y200" s="11">
        <f t="shared" si="14"/>
        <v>0</v>
      </c>
      <c r="Z200" s="12">
        <f>SUM(Z2:Z199)</f>
        <v>0</v>
      </c>
    </row>
    <row r="201" spans="1:26" ht="15" thickTop="1" x14ac:dyDescent="0.2"/>
    <row r="202" spans="1:26" ht="15" thickBot="1" x14ac:dyDescent="0.25"/>
    <row r="203" spans="1:26" ht="30" thickTop="1" thickBot="1" x14ac:dyDescent="0.25">
      <c r="C203" s="3" t="s">
        <v>1</v>
      </c>
      <c r="E203" s="1">
        <f>+E200</f>
        <v>0</v>
      </c>
    </row>
    <row r="204" spans="1:26" ht="30" thickTop="1" thickBot="1" x14ac:dyDescent="0.25">
      <c r="C204" s="3" t="s">
        <v>2</v>
      </c>
      <c r="E204" s="1">
        <f>+F200</f>
        <v>0</v>
      </c>
    </row>
    <row r="205" spans="1:26" ht="30" thickTop="1" thickBot="1" x14ac:dyDescent="0.25">
      <c r="C205" s="3" t="s">
        <v>3</v>
      </c>
      <c r="E205" s="1">
        <f>+G200</f>
        <v>0</v>
      </c>
    </row>
    <row r="206" spans="1:26" ht="15.75" thickTop="1" thickBot="1" x14ac:dyDescent="0.25">
      <c r="C206" s="3" t="s">
        <v>4</v>
      </c>
      <c r="E206" s="1">
        <f>+H200</f>
        <v>0</v>
      </c>
    </row>
    <row r="207" spans="1:26" ht="15.75" thickTop="1" thickBot="1" x14ac:dyDescent="0.25">
      <c r="C207" s="3" t="s">
        <v>5</v>
      </c>
      <c r="E207" s="1">
        <f>+I200</f>
        <v>0</v>
      </c>
    </row>
    <row r="208" spans="1:26" ht="30" thickTop="1" thickBot="1" x14ac:dyDescent="0.25">
      <c r="C208" s="3" t="s">
        <v>6</v>
      </c>
      <c r="E208" s="1">
        <f>+J200</f>
        <v>0</v>
      </c>
    </row>
    <row r="209" spans="3:5" ht="15.75" thickTop="1" thickBot="1" x14ac:dyDescent="0.25">
      <c r="C209" s="3" t="s">
        <v>7</v>
      </c>
      <c r="E209" s="1">
        <f>+K200</f>
        <v>0</v>
      </c>
    </row>
    <row r="210" spans="3:5" ht="30" thickTop="1" thickBot="1" x14ac:dyDescent="0.25">
      <c r="C210" s="3" t="s">
        <v>8</v>
      </c>
      <c r="E210" s="1">
        <f>+L200</f>
        <v>0</v>
      </c>
    </row>
    <row r="211" spans="3:5" ht="15.75" thickTop="1" thickBot="1" x14ac:dyDescent="0.25">
      <c r="C211" s="3" t="s">
        <v>9</v>
      </c>
      <c r="E211" s="1">
        <f>+M200</f>
        <v>0</v>
      </c>
    </row>
    <row r="212" spans="3:5" ht="15.75" thickTop="1" thickBot="1" x14ac:dyDescent="0.25">
      <c r="C212" s="3" t="s">
        <v>167</v>
      </c>
      <c r="E212" s="1">
        <f>+N200</f>
        <v>0</v>
      </c>
    </row>
    <row r="213" spans="3:5" ht="15.75" thickTop="1" thickBot="1" x14ac:dyDescent="0.25">
      <c r="C213" s="3" t="s">
        <v>168</v>
      </c>
      <c r="E213" s="1">
        <f>+O200</f>
        <v>0</v>
      </c>
    </row>
    <row r="214" spans="3:5" ht="15.75" thickTop="1" thickBot="1" x14ac:dyDescent="0.25">
      <c r="C214" s="3" t="s">
        <v>10</v>
      </c>
      <c r="E214" s="1">
        <f>+P200</f>
        <v>0</v>
      </c>
    </row>
    <row r="215" spans="3:5" ht="15.75" thickTop="1" thickBot="1" x14ac:dyDescent="0.25">
      <c r="C215" s="3" t="s">
        <v>11</v>
      </c>
      <c r="E215" s="1">
        <f>+Q200</f>
        <v>0</v>
      </c>
    </row>
    <row r="216" spans="3:5" ht="30" thickTop="1" thickBot="1" x14ac:dyDescent="0.25">
      <c r="C216" s="3" t="s">
        <v>12</v>
      </c>
      <c r="E216" s="1">
        <f>+R200</f>
        <v>0</v>
      </c>
    </row>
    <row r="217" spans="3:5" ht="30" thickTop="1" thickBot="1" x14ac:dyDescent="0.25">
      <c r="C217" s="3" t="s">
        <v>13</v>
      </c>
      <c r="E217" s="1">
        <f>+S200</f>
        <v>0</v>
      </c>
    </row>
    <row r="218" spans="3:5" ht="30" thickTop="1" thickBot="1" x14ac:dyDescent="0.25">
      <c r="C218" s="3" t="s">
        <v>14</v>
      </c>
      <c r="E218" s="1">
        <f>+T200</f>
        <v>0</v>
      </c>
    </row>
    <row r="219" spans="3:5" ht="30" thickTop="1" thickBot="1" x14ac:dyDescent="0.25">
      <c r="C219" s="3" t="s">
        <v>15</v>
      </c>
      <c r="E219" s="1">
        <f>+U200</f>
        <v>0</v>
      </c>
    </row>
    <row r="220" spans="3:5" ht="15.75" thickTop="1" thickBot="1" x14ac:dyDescent="0.25">
      <c r="C220" s="3" t="s">
        <v>16</v>
      </c>
      <c r="E220" s="1">
        <f>+V200</f>
        <v>0</v>
      </c>
    </row>
    <row r="221" spans="3:5" ht="30" thickTop="1" thickBot="1" x14ac:dyDescent="0.25">
      <c r="C221" s="3" t="s">
        <v>17</v>
      </c>
      <c r="E221" s="1">
        <f>+W200</f>
        <v>0</v>
      </c>
    </row>
    <row r="222" spans="3:5" ht="15.75" thickTop="1" thickBot="1" x14ac:dyDescent="0.25">
      <c r="C222" s="3" t="s">
        <v>18</v>
      </c>
      <c r="E222" s="1">
        <f>+X200</f>
        <v>0</v>
      </c>
    </row>
    <row r="223" spans="3:5" ht="15.75" thickTop="1" thickBot="1" x14ac:dyDescent="0.25">
      <c r="C223" s="158" t="s">
        <v>55</v>
      </c>
      <c r="E223" s="1">
        <f>+Y200</f>
        <v>0</v>
      </c>
    </row>
    <row r="224" spans="3:5" ht="15" thickTop="1" x14ac:dyDescent="0.2">
      <c r="C224" s="4" t="s">
        <v>19</v>
      </c>
      <c r="E224" s="1">
        <f>+Z200</f>
        <v>0</v>
      </c>
    </row>
  </sheetData>
  <conditionalFormatting sqref="D2:D194 D199:D200">
    <cfRule type="cellIs" dxfId="101" priority="9" operator="lessThan">
      <formula>0</formula>
    </cfRule>
    <cfRule type="cellIs" dxfId="100" priority="10" operator="greaterThan">
      <formula>0</formula>
    </cfRule>
  </conditionalFormatting>
  <conditionalFormatting sqref="D198">
    <cfRule type="cellIs" dxfId="99" priority="7" operator="lessThan">
      <formula>0</formula>
    </cfRule>
    <cfRule type="cellIs" dxfId="98" priority="8" operator="greaterThan">
      <formula>0</formula>
    </cfRule>
  </conditionalFormatting>
  <conditionalFormatting sqref="D197">
    <cfRule type="cellIs" dxfId="97" priority="5" operator="lessThan">
      <formula>0</formula>
    </cfRule>
    <cfRule type="cellIs" dxfId="96" priority="6" operator="greaterThan">
      <formula>0</formula>
    </cfRule>
  </conditionalFormatting>
  <conditionalFormatting sqref="D196">
    <cfRule type="cellIs" dxfId="95" priority="3" operator="lessThan">
      <formula>0</formula>
    </cfRule>
    <cfRule type="cellIs" dxfId="94" priority="4" operator="greaterThan">
      <formula>0</formula>
    </cfRule>
  </conditionalFormatting>
  <conditionalFormatting sqref="D195">
    <cfRule type="cellIs" dxfId="93" priority="1" operator="lessThan">
      <formula>0</formula>
    </cfRule>
    <cfRule type="cellIs" dxfId="92" priority="2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Z224"/>
  <sheetViews>
    <sheetView rightToLeft="1" zoomScaleNormal="100" workbookViewId="0">
      <pane xSplit="4" ySplit="1" topLeftCell="K2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B1" sqref="B1:B1048576"/>
    </sheetView>
  </sheetViews>
  <sheetFormatPr defaultRowHeight="14.25" x14ac:dyDescent="0.2"/>
  <cols>
    <col min="1" max="3" width="9" style="1"/>
    <col min="4" max="4" width="4.875" style="1" customWidth="1"/>
    <col min="5" max="7" width="9" style="1"/>
    <col min="8" max="8" width="9" style="1" customWidth="1"/>
    <col min="9" max="15" width="9" style="1"/>
    <col min="16" max="17" width="8.25" style="1" customWidth="1"/>
    <col min="18" max="21" width="9" style="1"/>
    <col min="22" max="22" width="8.125" style="1" customWidth="1"/>
    <col min="23" max="23" width="9" style="1"/>
    <col min="24" max="25" width="8.625" style="1" customWidth="1"/>
    <col min="26" max="16384" width="9" style="1"/>
  </cols>
  <sheetData>
    <row r="1" spans="1:26" s="2" customFormat="1" ht="33" customHeight="1" x14ac:dyDescent="0.2">
      <c r="A1" s="14" t="s">
        <v>0</v>
      </c>
      <c r="B1" s="14" t="s">
        <v>200</v>
      </c>
      <c r="C1" s="14" t="s">
        <v>19</v>
      </c>
      <c r="D1" s="14" t="s">
        <v>20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9</v>
      </c>
      <c r="N1" s="14" t="s">
        <v>167</v>
      </c>
      <c r="O1" s="14" t="s">
        <v>168</v>
      </c>
      <c r="P1" s="14" t="s">
        <v>10</v>
      </c>
      <c r="Q1" s="14" t="s">
        <v>11</v>
      </c>
      <c r="R1" s="14" t="s">
        <v>12</v>
      </c>
      <c r="S1" s="14" t="s">
        <v>13</v>
      </c>
      <c r="T1" s="14" t="s">
        <v>14</v>
      </c>
      <c r="U1" s="14" t="s">
        <v>15</v>
      </c>
      <c r="V1" s="14" t="s">
        <v>16</v>
      </c>
      <c r="W1" s="14" t="s">
        <v>17</v>
      </c>
      <c r="X1" s="14" t="s">
        <v>18</v>
      </c>
      <c r="Y1" s="14" t="s">
        <v>55</v>
      </c>
      <c r="Z1" s="14" t="s">
        <v>19</v>
      </c>
    </row>
    <row r="2" spans="1:26" x14ac:dyDescent="0.2">
      <c r="A2" s="5"/>
      <c r="B2" s="159"/>
      <c r="C2" s="6"/>
      <c r="D2" s="7">
        <f>+C2-Z2</f>
        <v>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156"/>
      <c r="Z2" s="8">
        <f>SUM(E2:Y2)</f>
        <v>0</v>
      </c>
    </row>
    <row r="3" spans="1:26" x14ac:dyDescent="0.2">
      <c r="A3" s="5"/>
      <c r="B3" s="159">
        <f t="shared" ref="B3:B67" si="0">+B2</f>
        <v>0</v>
      </c>
      <c r="C3" s="6"/>
      <c r="D3" s="7">
        <f t="shared" ref="D3:D66" si="1">+C3-Z3</f>
        <v>0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156"/>
      <c r="Z3" s="8">
        <f t="shared" ref="Z3:Z66" si="2">SUM(E3:Y3)</f>
        <v>0</v>
      </c>
    </row>
    <row r="4" spans="1:26" x14ac:dyDescent="0.2">
      <c r="A4" s="5"/>
      <c r="B4" s="159">
        <f t="shared" si="0"/>
        <v>0</v>
      </c>
      <c r="C4" s="6"/>
      <c r="D4" s="7">
        <f t="shared" si="1"/>
        <v>0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156"/>
      <c r="Z4" s="8">
        <f t="shared" si="2"/>
        <v>0</v>
      </c>
    </row>
    <row r="5" spans="1:26" x14ac:dyDescent="0.2">
      <c r="A5" s="5"/>
      <c r="B5" s="159">
        <f t="shared" si="0"/>
        <v>0</v>
      </c>
      <c r="C5" s="6"/>
      <c r="D5" s="7">
        <f t="shared" si="1"/>
        <v>0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156"/>
      <c r="Z5" s="8">
        <f t="shared" si="2"/>
        <v>0</v>
      </c>
    </row>
    <row r="6" spans="1:26" x14ac:dyDescent="0.2">
      <c r="A6" s="5"/>
      <c r="B6" s="159">
        <f t="shared" si="0"/>
        <v>0</v>
      </c>
      <c r="C6" s="6"/>
      <c r="D6" s="7">
        <f t="shared" si="1"/>
        <v>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156"/>
      <c r="Z6" s="8">
        <f t="shared" si="2"/>
        <v>0</v>
      </c>
    </row>
    <row r="7" spans="1:26" x14ac:dyDescent="0.2">
      <c r="A7" s="5"/>
      <c r="B7" s="159">
        <f t="shared" si="0"/>
        <v>0</v>
      </c>
      <c r="C7" s="6"/>
      <c r="D7" s="7">
        <f t="shared" si="1"/>
        <v>0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156"/>
      <c r="Z7" s="8">
        <f t="shared" si="2"/>
        <v>0</v>
      </c>
    </row>
    <row r="8" spans="1:26" x14ac:dyDescent="0.2">
      <c r="A8" s="5"/>
      <c r="B8" s="159">
        <f t="shared" si="0"/>
        <v>0</v>
      </c>
      <c r="C8" s="6"/>
      <c r="D8" s="7">
        <f t="shared" si="1"/>
        <v>0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156"/>
      <c r="Z8" s="8">
        <f t="shared" si="2"/>
        <v>0</v>
      </c>
    </row>
    <row r="9" spans="1:26" x14ac:dyDescent="0.2">
      <c r="A9" s="5"/>
      <c r="B9" s="159">
        <f t="shared" si="0"/>
        <v>0</v>
      </c>
      <c r="C9" s="6"/>
      <c r="D9" s="7">
        <f t="shared" si="1"/>
        <v>0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156"/>
      <c r="Z9" s="8">
        <f t="shared" si="2"/>
        <v>0</v>
      </c>
    </row>
    <row r="10" spans="1:26" x14ac:dyDescent="0.2">
      <c r="A10" s="5"/>
      <c r="B10" s="159">
        <f t="shared" si="0"/>
        <v>0</v>
      </c>
      <c r="C10" s="6"/>
      <c r="D10" s="7">
        <f t="shared" si="1"/>
        <v>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156"/>
      <c r="Z10" s="8">
        <f t="shared" si="2"/>
        <v>0</v>
      </c>
    </row>
    <row r="11" spans="1:26" x14ac:dyDescent="0.2">
      <c r="A11" s="5"/>
      <c r="B11" s="159">
        <f t="shared" si="0"/>
        <v>0</v>
      </c>
      <c r="C11" s="6"/>
      <c r="D11" s="7">
        <f t="shared" si="1"/>
        <v>0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156"/>
      <c r="Z11" s="8">
        <f t="shared" si="2"/>
        <v>0</v>
      </c>
    </row>
    <row r="12" spans="1:26" x14ac:dyDescent="0.2">
      <c r="A12" s="5"/>
      <c r="B12" s="159">
        <f t="shared" si="0"/>
        <v>0</v>
      </c>
      <c r="C12" s="6"/>
      <c r="D12" s="7">
        <f t="shared" si="1"/>
        <v>0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156"/>
      <c r="Z12" s="8">
        <f t="shared" si="2"/>
        <v>0</v>
      </c>
    </row>
    <row r="13" spans="1:26" x14ac:dyDescent="0.2">
      <c r="A13" s="5"/>
      <c r="B13" s="159">
        <f t="shared" si="0"/>
        <v>0</v>
      </c>
      <c r="C13" s="6"/>
      <c r="D13" s="7">
        <f t="shared" si="1"/>
        <v>0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156"/>
      <c r="Z13" s="8">
        <f t="shared" si="2"/>
        <v>0</v>
      </c>
    </row>
    <row r="14" spans="1:26" x14ac:dyDescent="0.2">
      <c r="A14" s="5"/>
      <c r="B14" s="159">
        <f t="shared" si="0"/>
        <v>0</v>
      </c>
      <c r="C14" s="6"/>
      <c r="D14" s="7">
        <f t="shared" si="1"/>
        <v>0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156"/>
      <c r="Z14" s="8">
        <f t="shared" si="2"/>
        <v>0</v>
      </c>
    </row>
    <row r="15" spans="1:26" x14ac:dyDescent="0.2">
      <c r="A15" s="5"/>
      <c r="B15" s="159">
        <f t="shared" si="0"/>
        <v>0</v>
      </c>
      <c r="C15" s="6"/>
      <c r="D15" s="7">
        <f t="shared" si="1"/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156"/>
      <c r="Z15" s="8">
        <f t="shared" si="2"/>
        <v>0</v>
      </c>
    </row>
    <row r="16" spans="1:26" x14ac:dyDescent="0.2">
      <c r="A16" s="5"/>
      <c r="B16" s="159">
        <f t="shared" si="0"/>
        <v>0</v>
      </c>
      <c r="C16" s="6"/>
      <c r="D16" s="7">
        <f t="shared" si="1"/>
        <v>0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156"/>
      <c r="Z16" s="8">
        <f t="shared" si="2"/>
        <v>0</v>
      </c>
    </row>
    <row r="17" spans="1:26" x14ac:dyDescent="0.2">
      <c r="A17" s="5"/>
      <c r="B17" s="159">
        <f t="shared" si="0"/>
        <v>0</v>
      </c>
      <c r="C17" s="6"/>
      <c r="D17" s="7">
        <f t="shared" si="1"/>
        <v>0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156"/>
      <c r="Z17" s="8">
        <f t="shared" si="2"/>
        <v>0</v>
      </c>
    </row>
    <row r="18" spans="1:26" x14ac:dyDescent="0.2">
      <c r="A18" s="5"/>
      <c r="B18" s="159">
        <f t="shared" si="0"/>
        <v>0</v>
      </c>
      <c r="C18" s="6"/>
      <c r="D18" s="7">
        <f t="shared" si="1"/>
        <v>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156"/>
      <c r="Z18" s="8">
        <f t="shared" si="2"/>
        <v>0</v>
      </c>
    </row>
    <row r="19" spans="1:26" x14ac:dyDescent="0.2">
      <c r="A19" s="5"/>
      <c r="B19" s="159">
        <f t="shared" si="0"/>
        <v>0</v>
      </c>
      <c r="C19" s="6"/>
      <c r="D19" s="7">
        <f t="shared" si="1"/>
        <v>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156"/>
      <c r="Z19" s="8">
        <f t="shared" si="2"/>
        <v>0</v>
      </c>
    </row>
    <row r="20" spans="1:26" x14ac:dyDescent="0.2">
      <c r="A20" s="5"/>
      <c r="B20" s="159">
        <f t="shared" si="0"/>
        <v>0</v>
      </c>
      <c r="C20" s="6"/>
      <c r="D20" s="7">
        <f t="shared" si="1"/>
        <v>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156"/>
      <c r="Z20" s="8">
        <f t="shared" si="2"/>
        <v>0</v>
      </c>
    </row>
    <row r="21" spans="1:26" x14ac:dyDescent="0.2">
      <c r="A21" s="5"/>
      <c r="B21" s="159">
        <f t="shared" si="0"/>
        <v>0</v>
      </c>
      <c r="C21" s="6"/>
      <c r="D21" s="7">
        <f t="shared" si="1"/>
        <v>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156"/>
      <c r="Z21" s="8">
        <f t="shared" si="2"/>
        <v>0</v>
      </c>
    </row>
    <row r="22" spans="1:26" x14ac:dyDescent="0.2">
      <c r="A22" s="5"/>
      <c r="B22" s="159">
        <f t="shared" si="0"/>
        <v>0</v>
      </c>
      <c r="C22" s="6"/>
      <c r="D22" s="7">
        <f t="shared" si="1"/>
        <v>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156"/>
      <c r="Z22" s="8">
        <f t="shared" si="2"/>
        <v>0</v>
      </c>
    </row>
    <row r="23" spans="1:26" x14ac:dyDescent="0.2">
      <c r="A23" s="5"/>
      <c r="B23" s="159">
        <f t="shared" si="0"/>
        <v>0</v>
      </c>
      <c r="C23" s="6"/>
      <c r="D23" s="7">
        <f t="shared" si="1"/>
        <v>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156"/>
      <c r="Z23" s="8">
        <f t="shared" si="2"/>
        <v>0</v>
      </c>
    </row>
    <row r="24" spans="1:26" x14ac:dyDescent="0.2">
      <c r="A24" s="5"/>
      <c r="B24" s="159">
        <f t="shared" si="0"/>
        <v>0</v>
      </c>
      <c r="C24" s="6"/>
      <c r="D24" s="7">
        <f t="shared" si="1"/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156"/>
      <c r="Z24" s="8">
        <f t="shared" si="2"/>
        <v>0</v>
      </c>
    </row>
    <row r="25" spans="1:26" x14ac:dyDescent="0.2">
      <c r="A25" s="5"/>
      <c r="B25" s="159">
        <f t="shared" si="0"/>
        <v>0</v>
      </c>
      <c r="C25" s="6"/>
      <c r="D25" s="7">
        <f t="shared" si="1"/>
        <v>0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156"/>
      <c r="Z25" s="8">
        <f t="shared" si="2"/>
        <v>0</v>
      </c>
    </row>
    <row r="26" spans="1:26" x14ac:dyDescent="0.2">
      <c r="A26" s="5"/>
      <c r="B26" s="159">
        <f t="shared" si="0"/>
        <v>0</v>
      </c>
      <c r="C26" s="6"/>
      <c r="D26" s="7">
        <f t="shared" si="1"/>
        <v>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156"/>
      <c r="Z26" s="8">
        <f t="shared" si="2"/>
        <v>0</v>
      </c>
    </row>
    <row r="27" spans="1:26" x14ac:dyDescent="0.2">
      <c r="A27" s="5"/>
      <c r="B27" s="159">
        <f t="shared" si="0"/>
        <v>0</v>
      </c>
      <c r="C27" s="6"/>
      <c r="D27" s="7">
        <f t="shared" si="1"/>
        <v>0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156"/>
      <c r="Z27" s="8">
        <f t="shared" si="2"/>
        <v>0</v>
      </c>
    </row>
    <row r="28" spans="1:26" x14ac:dyDescent="0.2">
      <c r="A28" s="5"/>
      <c r="B28" s="159">
        <f t="shared" si="0"/>
        <v>0</v>
      </c>
      <c r="C28" s="6"/>
      <c r="D28" s="7">
        <f t="shared" si="1"/>
        <v>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156"/>
      <c r="Z28" s="8">
        <f t="shared" si="2"/>
        <v>0</v>
      </c>
    </row>
    <row r="29" spans="1:26" x14ac:dyDescent="0.2">
      <c r="A29" s="5"/>
      <c r="B29" s="159">
        <f t="shared" si="0"/>
        <v>0</v>
      </c>
      <c r="C29" s="6"/>
      <c r="D29" s="7">
        <f>+C29-Z29</f>
        <v>0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156"/>
      <c r="Z29" s="8">
        <f t="shared" si="2"/>
        <v>0</v>
      </c>
    </row>
    <row r="30" spans="1:26" x14ac:dyDescent="0.2">
      <c r="A30" s="5"/>
      <c r="B30" s="159">
        <f t="shared" si="0"/>
        <v>0</v>
      </c>
      <c r="C30" s="6"/>
      <c r="D30" s="7">
        <f t="shared" si="1"/>
        <v>0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156"/>
      <c r="Z30" s="8">
        <f t="shared" si="2"/>
        <v>0</v>
      </c>
    </row>
    <row r="31" spans="1:26" x14ac:dyDescent="0.2">
      <c r="A31" s="5"/>
      <c r="B31" s="159">
        <f t="shared" si="0"/>
        <v>0</v>
      </c>
      <c r="C31" s="6"/>
      <c r="D31" s="7">
        <f t="shared" si="1"/>
        <v>0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156"/>
      <c r="Z31" s="8">
        <f t="shared" si="2"/>
        <v>0</v>
      </c>
    </row>
    <row r="32" spans="1:26" x14ac:dyDescent="0.2">
      <c r="A32" s="5"/>
      <c r="B32" s="159">
        <f t="shared" si="0"/>
        <v>0</v>
      </c>
      <c r="C32" s="6"/>
      <c r="D32" s="7">
        <f t="shared" si="1"/>
        <v>0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156"/>
      <c r="Z32" s="8">
        <f t="shared" si="2"/>
        <v>0</v>
      </c>
    </row>
    <row r="33" spans="1:26" x14ac:dyDescent="0.2">
      <c r="A33" s="5"/>
      <c r="B33" s="159">
        <f t="shared" si="0"/>
        <v>0</v>
      </c>
      <c r="C33" s="6"/>
      <c r="D33" s="7">
        <f t="shared" si="1"/>
        <v>0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156"/>
      <c r="Z33" s="8">
        <f t="shared" si="2"/>
        <v>0</v>
      </c>
    </row>
    <row r="34" spans="1:26" x14ac:dyDescent="0.2">
      <c r="A34" s="5"/>
      <c r="B34" s="159">
        <f t="shared" si="0"/>
        <v>0</v>
      </c>
      <c r="C34" s="6"/>
      <c r="D34" s="7">
        <f t="shared" si="1"/>
        <v>0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156"/>
      <c r="Z34" s="8">
        <f t="shared" si="2"/>
        <v>0</v>
      </c>
    </row>
    <row r="35" spans="1:26" x14ac:dyDescent="0.2">
      <c r="A35" s="5"/>
      <c r="B35" s="159">
        <f t="shared" si="0"/>
        <v>0</v>
      </c>
      <c r="C35" s="6"/>
      <c r="D35" s="7">
        <f t="shared" si="1"/>
        <v>0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156"/>
      <c r="Z35" s="8">
        <f t="shared" si="2"/>
        <v>0</v>
      </c>
    </row>
    <row r="36" spans="1:26" x14ac:dyDescent="0.2">
      <c r="A36" s="5"/>
      <c r="B36" s="159">
        <f t="shared" si="0"/>
        <v>0</v>
      </c>
      <c r="C36" s="6"/>
      <c r="D36" s="7">
        <f t="shared" si="1"/>
        <v>0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156"/>
      <c r="Z36" s="8">
        <f t="shared" si="2"/>
        <v>0</v>
      </c>
    </row>
    <row r="37" spans="1:26" x14ac:dyDescent="0.2">
      <c r="A37" s="5"/>
      <c r="B37" s="159">
        <f t="shared" si="0"/>
        <v>0</v>
      </c>
      <c r="C37" s="6"/>
      <c r="D37" s="7">
        <f t="shared" si="1"/>
        <v>0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156"/>
      <c r="Z37" s="8">
        <f t="shared" si="2"/>
        <v>0</v>
      </c>
    </row>
    <row r="38" spans="1:26" x14ac:dyDescent="0.2">
      <c r="A38" s="5"/>
      <c r="B38" s="159">
        <f t="shared" si="0"/>
        <v>0</v>
      </c>
      <c r="C38" s="6"/>
      <c r="D38" s="7">
        <f t="shared" si="1"/>
        <v>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156"/>
      <c r="Z38" s="8">
        <f t="shared" si="2"/>
        <v>0</v>
      </c>
    </row>
    <row r="39" spans="1:26" x14ac:dyDescent="0.2">
      <c r="A39" s="5"/>
      <c r="B39" s="159">
        <f t="shared" si="0"/>
        <v>0</v>
      </c>
      <c r="C39" s="6"/>
      <c r="D39" s="7">
        <f t="shared" si="1"/>
        <v>0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156"/>
      <c r="Z39" s="8">
        <f t="shared" si="2"/>
        <v>0</v>
      </c>
    </row>
    <row r="40" spans="1:26" x14ac:dyDescent="0.2">
      <c r="A40" s="5"/>
      <c r="B40" s="159">
        <f t="shared" si="0"/>
        <v>0</v>
      </c>
      <c r="C40" s="6"/>
      <c r="D40" s="7">
        <f t="shared" si="1"/>
        <v>0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156"/>
      <c r="Z40" s="8">
        <f t="shared" si="2"/>
        <v>0</v>
      </c>
    </row>
    <row r="41" spans="1:26" x14ac:dyDescent="0.2">
      <c r="A41" s="5"/>
      <c r="B41" s="159">
        <f t="shared" si="0"/>
        <v>0</v>
      </c>
      <c r="C41" s="6"/>
      <c r="D41" s="7">
        <f t="shared" si="1"/>
        <v>0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156"/>
      <c r="Z41" s="8">
        <f t="shared" si="2"/>
        <v>0</v>
      </c>
    </row>
    <row r="42" spans="1:26" x14ac:dyDescent="0.2">
      <c r="A42" s="5"/>
      <c r="B42" s="159">
        <f t="shared" si="0"/>
        <v>0</v>
      </c>
      <c r="C42" s="6"/>
      <c r="D42" s="7">
        <f t="shared" si="1"/>
        <v>0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156"/>
      <c r="Z42" s="8">
        <f t="shared" si="2"/>
        <v>0</v>
      </c>
    </row>
    <row r="43" spans="1:26" x14ac:dyDescent="0.2">
      <c r="A43" s="5"/>
      <c r="B43" s="159">
        <f t="shared" si="0"/>
        <v>0</v>
      </c>
      <c r="C43" s="6"/>
      <c r="D43" s="7">
        <f t="shared" si="1"/>
        <v>0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156"/>
      <c r="Z43" s="8">
        <f t="shared" si="2"/>
        <v>0</v>
      </c>
    </row>
    <row r="44" spans="1:26" x14ac:dyDescent="0.2">
      <c r="A44" s="5"/>
      <c r="B44" s="159">
        <f t="shared" si="0"/>
        <v>0</v>
      </c>
      <c r="C44" s="6"/>
      <c r="D44" s="7">
        <f t="shared" si="1"/>
        <v>0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156"/>
      <c r="Z44" s="8">
        <f t="shared" si="2"/>
        <v>0</v>
      </c>
    </row>
    <row r="45" spans="1:26" x14ac:dyDescent="0.2">
      <c r="A45" s="5"/>
      <c r="B45" s="159">
        <f t="shared" si="0"/>
        <v>0</v>
      </c>
      <c r="C45" s="6"/>
      <c r="D45" s="7">
        <f t="shared" si="1"/>
        <v>0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156"/>
      <c r="Z45" s="8">
        <f t="shared" si="2"/>
        <v>0</v>
      </c>
    </row>
    <row r="46" spans="1:26" x14ac:dyDescent="0.2">
      <c r="A46" s="5"/>
      <c r="B46" s="159">
        <f t="shared" si="0"/>
        <v>0</v>
      </c>
      <c r="C46" s="6"/>
      <c r="D46" s="7">
        <f t="shared" si="1"/>
        <v>0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156"/>
      <c r="Z46" s="8">
        <f t="shared" si="2"/>
        <v>0</v>
      </c>
    </row>
    <row r="47" spans="1:26" x14ac:dyDescent="0.2">
      <c r="A47" s="5"/>
      <c r="B47" s="159">
        <f t="shared" si="0"/>
        <v>0</v>
      </c>
      <c r="C47" s="6"/>
      <c r="D47" s="7">
        <f t="shared" si="1"/>
        <v>0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156"/>
      <c r="Z47" s="8">
        <f t="shared" si="2"/>
        <v>0</v>
      </c>
    </row>
    <row r="48" spans="1:26" x14ac:dyDescent="0.2">
      <c r="A48" s="5"/>
      <c r="B48" s="159">
        <f t="shared" si="0"/>
        <v>0</v>
      </c>
      <c r="C48" s="6"/>
      <c r="D48" s="7">
        <f t="shared" si="1"/>
        <v>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156"/>
      <c r="Z48" s="8">
        <f t="shared" si="2"/>
        <v>0</v>
      </c>
    </row>
    <row r="49" spans="1:26" x14ac:dyDescent="0.2">
      <c r="A49" s="5"/>
      <c r="B49" s="159">
        <f t="shared" si="0"/>
        <v>0</v>
      </c>
      <c r="C49" s="6"/>
      <c r="D49" s="7">
        <f t="shared" si="1"/>
        <v>0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156"/>
      <c r="Z49" s="8">
        <f t="shared" si="2"/>
        <v>0</v>
      </c>
    </row>
    <row r="50" spans="1:26" x14ac:dyDescent="0.2">
      <c r="A50" s="5"/>
      <c r="B50" s="159">
        <f t="shared" si="0"/>
        <v>0</v>
      </c>
      <c r="C50" s="6"/>
      <c r="D50" s="7">
        <f t="shared" si="1"/>
        <v>0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156"/>
      <c r="Z50" s="8">
        <f t="shared" si="2"/>
        <v>0</v>
      </c>
    </row>
    <row r="51" spans="1:26" x14ac:dyDescent="0.2">
      <c r="A51" s="5"/>
      <c r="B51" s="159">
        <f t="shared" si="0"/>
        <v>0</v>
      </c>
      <c r="C51" s="6"/>
      <c r="D51" s="7">
        <f t="shared" si="1"/>
        <v>0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156"/>
      <c r="Z51" s="8">
        <f t="shared" si="2"/>
        <v>0</v>
      </c>
    </row>
    <row r="52" spans="1:26" x14ac:dyDescent="0.2">
      <c r="A52" s="5"/>
      <c r="B52" s="159">
        <f t="shared" si="0"/>
        <v>0</v>
      </c>
      <c r="C52" s="6"/>
      <c r="D52" s="7">
        <f t="shared" si="1"/>
        <v>0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156"/>
      <c r="Z52" s="8">
        <f t="shared" si="2"/>
        <v>0</v>
      </c>
    </row>
    <row r="53" spans="1:26" x14ac:dyDescent="0.2">
      <c r="A53" s="5"/>
      <c r="B53" s="159">
        <f t="shared" si="0"/>
        <v>0</v>
      </c>
      <c r="C53" s="6"/>
      <c r="D53" s="7">
        <f t="shared" si="1"/>
        <v>0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156"/>
      <c r="Z53" s="8">
        <f t="shared" si="2"/>
        <v>0</v>
      </c>
    </row>
    <row r="54" spans="1:26" x14ac:dyDescent="0.2">
      <c r="A54" s="5"/>
      <c r="B54" s="159">
        <f t="shared" si="0"/>
        <v>0</v>
      </c>
      <c r="C54" s="6"/>
      <c r="D54" s="7">
        <f t="shared" si="1"/>
        <v>0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156"/>
      <c r="Z54" s="8">
        <f t="shared" si="2"/>
        <v>0</v>
      </c>
    </row>
    <row r="55" spans="1:26" x14ac:dyDescent="0.2">
      <c r="A55" s="5"/>
      <c r="B55" s="159">
        <f t="shared" si="0"/>
        <v>0</v>
      </c>
      <c r="C55" s="6"/>
      <c r="D55" s="7">
        <f t="shared" si="1"/>
        <v>0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156"/>
      <c r="Z55" s="8">
        <f t="shared" si="2"/>
        <v>0</v>
      </c>
    </row>
    <row r="56" spans="1:26" x14ac:dyDescent="0.2">
      <c r="A56" s="5"/>
      <c r="B56" s="159">
        <f t="shared" si="0"/>
        <v>0</v>
      </c>
      <c r="C56" s="6"/>
      <c r="D56" s="7">
        <f t="shared" si="1"/>
        <v>0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156"/>
      <c r="Z56" s="8">
        <f t="shared" si="2"/>
        <v>0</v>
      </c>
    </row>
    <row r="57" spans="1:26" x14ac:dyDescent="0.2">
      <c r="A57" s="5"/>
      <c r="B57" s="159">
        <f t="shared" si="0"/>
        <v>0</v>
      </c>
      <c r="C57" s="6"/>
      <c r="D57" s="7">
        <f t="shared" si="1"/>
        <v>0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156"/>
      <c r="Z57" s="8">
        <f t="shared" si="2"/>
        <v>0</v>
      </c>
    </row>
    <row r="58" spans="1:26" x14ac:dyDescent="0.2">
      <c r="A58" s="5"/>
      <c r="B58" s="159">
        <f t="shared" si="0"/>
        <v>0</v>
      </c>
      <c r="C58" s="6"/>
      <c r="D58" s="7">
        <f t="shared" si="1"/>
        <v>0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156"/>
      <c r="Z58" s="8">
        <f t="shared" si="2"/>
        <v>0</v>
      </c>
    </row>
    <row r="59" spans="1:26" x14ac:dyDescent="0.2">
      <c r="A59" s="5"/>
      <c r="B59" s="159">
        <f t="shared" si="0"/>
        <v>0</v>
      </c>
      <c r="C59" s="6"/>
      <c r="D59" s="7">
        <f t="shared" si="1"/>
        <v>0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156"/>
      <c r="Z59" s="8">
        <f t="shared" si="2"/>
        <v>0</v>
      </c>
    </row>
    <row r="60" spans="1:26" x14ac:dyDescent="0.2">
      <c r="A60" s="5"/>
      <c r="B60" s="159">
        <f t="shared" si="0"/>
        <v>0</v>
      </c>
      <c r="C60" s="6"/>
      <c r="D60" s="7">
        <f t="shared" si="1"/>
        <v>0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156"/>
      <c r="Z60" s="8">
        <f t="shared" si="2"/>
        <v>0</v>
      </c>
    </row>
    <row r="61" spans="1:26" x14ac:dyDescent="0.2">
      <c r="A61" s="5"/>
      <c r="B61" s="159">
        <f t="shared" si="0"/>
        <v>0</v>
      </c>
      <c r="C61" s="6"/>
      <c r="D61" s="7">
        <f t="shared" si="1"/>
        <v>0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156"/>
      <c r="Z61" s="8">
        <f t="shared" si="2"/>
        <v>0</v>
      </c>
    </row>
    <row r="62" spans="1:26" x14ac:dyDescent="0.2">
      <c r="A62" s="5"/>
      <c r="B62" s="159">
        <f t="shared" si="0"/>
        <v>0</v>
      </c>
      <c r="C62" s="6"/>
      <c r="D62" s="7">
        <f t="shared" si="1"/>
        <v>0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156"/>
      <c r="Z62" s="8">
        <f t="shared" si="2"/>
        <v>0</v>
      </c>
    </row>
    <row r="63" spans="1:26" x14ac:dyDescent="0.2">
      <c r="A63" s="5"/>
      <c r="B63" s="159">
        <f t="shared" si="0"/>
        <v>0</v>
      </c>
      <c r="C63" s="6"/>
      <c r="D63" s="7">
        <f t="shared" si="1"/>
        <v>0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156"/>
      <c r="Z63" s="8">
        <f t="shared" si="2"/>
        <v>0</v>
      </c>
    </row>
    <row r="64" spans="1:26" x14ac:dyDescent="0.2">
      <c r="A64" s="5"/>
      <c r="B64" s="159">
        <f t="shared" si="0"/>
        <v>0</v>
      </c>
      <c r="C64" s="6"/>
      <c r="D64" s="7">
        <f t="shared" si="1"/>
        <v>0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156"/>
      <c r="Z64" s="8">
        <f t="shared" si="2"/>
        <v>0</v>
      </c>
    </row>
    <row r="65" spans="1:26" x14ac:dyDescent="0.2">
      <c r="A65" s="5"/>
      <c r="B65" s="159">
        <f t="shared" si="0"/>
        <v>0</v>
      </c>
      <c r="C65" s="6"/>
      <c r="D65" s="7">
        <f t="shared" si="1"/>
        <v>0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156"/>
      <c r="Z65" s="8">
        <f t="shared" si="2"/>
        <v>0</v>
      </c>
    </row>
    <row r="66" spans="1:26" x14ac:dyDescent="0.2">
      <c r="A66" s="5"/>
      <c r="B66" s="159">
        <f t="shared" si="0"/>
        <v>0</v>
      </c>
      <c r="C66" s="6"/>
      <c r="D66" s="7">
        <f t="shared" si="1"/>
        <v>0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156"/>
      <c r="Z66" s="8">
        <f t="shared" si="2"/>
        <v>0</v>
      </c>
    </row>
    <row r="67" spans="1:26" x14ac:dyDescent="0.2">
      <c r="A67" s="5"/>
      <c r="B67" s="159">
        <f t="shared" si="0"/>
        <v>0</v>
      </c>
      <c r="C67" s="6"/>
      <c r="D67" s="7">
        <f t="shared" ref="D67:D130" si="3">+C67-Z67</f>
        <v>0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156"/>
      <c r="Z67" s="8">
        <f t="shared" ref="Z67:Z130" si="4">SUM(E67:Y67)</f>
        <v>0</v>
      </c>
    </row>
    <row r="68" spans="1:26" x14ac:dyDescent="0.2">
      <c r="A68" s="5"/>
      <c r="B68" s="159">
        <f t="shared" ref="B68:B131" si="5">+B67</f>
        <v>0</v>
      </c>
      <c r="C68" s="6"/>
      <c r="D68" s="7">
        <f t="shared" si="3"/>
        <v>0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156"/>
      <c r="Z68" s="8">
        <f t="shared" si="4"/>
        <v>0</v>
      </c>
    </row>
    <row r="69" spans="1:26" x14ac:dyDescent="0.2">
      <c r="A69" s="5"/>
      <c r="B69" s="159">
        <f t="shared" si="5"/>
        <v>0</v>
      </c>
      <c r="C69" s="6"/>
      <c r="D69" s="7">
        <f t="shared" si="3"/>
        <v>0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156"/>
      <c r="Z69" s="8">
        <f t="shared" si="4"/>
        <v>0</v>
      </c>
    </row>
    <row r="70" spans="1:26" x14ac:dyDescent="0.2">
      <c r="A70" s="5"/>
      <c r="B70" s="159">
        <f t="shared" si="5"/>
        <v>0</v>
      </c>
      <c r="C70" s="6"/>
      <c r="D70" s="7">
        <f t="shared" si="3"/>
        <v>0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156"/>
      <c r="Z70" s="8">
        <f t="shared" si="4"/>
        <v>0</v>
      </c>
    </row>
    <row r="71" spans="1:26" x14ac:dyDescent="0.2">
      <c r="A71" s="5"/>
      <c r="B71" s="159">
        <f t="shared" si="5"/>
        <v>0</v>
      </c>
      <c r="C71" s="6"/>
      <c r="D71" s="7">
        <f t="shared" si="3"/>
        <v>0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156"/>
      <c r="Z71" s="8">
        <f t="shared" si="4"/>
        <v>0</v>
      </c>
    </row>
    <row r="72" spans="1:26" x14ac:dyDescent="0.2">
      <c r="A72" s="5"/>
      <c r="B72" s="159">
        <f t="shared" si="5"/>
        <v>0</v>
      </c>
      <c r="C72" s="6"/>
      <c r="D72" s="7">
        <f t="shared" si="3"/>
        <v>0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156"/>
      <c r="Z72" s="8">
        <f t="shared" si="4"/>
        <v>0</v>
      </c>
    </row>
    <row r="73" spans="1:26" x14ac:dyDescent="0.2">
      <c r="A73" s="5"/>
      <c r="B73" s="159">
        <f t="shared" si="5"/>
        <v>0</v>
      </c>
      <c r="C73" s="6"/>
      <c r="D73" s="7">
        <f t="shared" si="3"/>
        <v>0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156"/>
      <c r="Z73" s="8">
        <f t="shared" si="4"/>
        <v>0</v>
      </c>
    </row>
    <row r="74" spans="1:26" x14ac:dyDescent="0.2">
      <c r="A74" s="5"/>
      <c r="B74" s="159">
        <f t="shared" si="5"/>
        <v>0</v>
      </c>
      <c r="C74" s="6"/>
      <c r="D74" s="7">
        <f t="shared" si="3"/>
        <v>0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156"/>
      <c r="Z74" s="8">
        <f t="shared" si="4"/>
        <v>0</v>
      </c>
    </row>
    <row r="75" spans="1:26" x14ac:dyDescent="0.2">
      <c r="A75" s="5"/>
      <c r="B75" s="159">
        <f t="shared" si="5"/>
        <v>0</v>
      </c>
      <c r="C75" s="6"/>
      <c r="D75" s="7">
        <f t="shared" si="3"/>
        <v>0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156"/>
      <c r="Z75" s="8">
        <f t="shared" si="4"/>
        <v>0</v>
      </c>
    </row>
    <row r="76" spans="1:26" x14ac:dyDescent="0.2">
      <c r="A76" s="5"/>
      <c r="B76" s="159">
        <f t="shared" si="5"/>
        <v>0</v>
      </c>
      <c r="C76" s="6"/>
      <c r="D76" s="7">
        <f t="shared" si="3"/>
        <v>0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156"/>
      <c r="Z76" s="8">
        <f t="shared" si="4"/>
        <v>0</v>
      </c>
    </row>
    <row r="77" spans="1:26" x14ac:dyDescent="0.2">
      <c r="A77" s="5"/>
      <c r="B77" s="159">
        <f t="shared" si="5"/>
        <v>0</v>
      </c>
      <c r="C77" s="6"/>
      <c r="D77" s="7">
        <f t="shared" si="3"/>
        <v>0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156"/>
      <c r="Z77" s="8">
        <f t="shared" si="4"/>
        <v>0</v>
      </c>
    </row>
    <row r="78" spans="1:26" x14ac:dyDescent="0.2">
      <c r="A78" s="5"/>
      <c r="B78" s="159">
        <f t="shared" si="5"/>
        <v>0</v>
      </c>
      <c r="C78" s="6"/>
      <c r="D78" s="7">
        <f t="shared" si="3"/>
        <v>0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156"/>
      <c r="Z78" s="8">
        <f t="shared" si="4"/>
        <v>0</v>
      </c>
    </row>
    <row r="79" spans="1:26" x14ac:dyDescent="0.2">
      <c r="A79" s="5"/>
      <c r="B79" s="159">
        <f t="shared" si="5"/>
        <v>0</v>
      </c>
      <c r="C79" s="6"/>
      <c r="D79" s="7">
        <f t="shared" si="3"/>
        <v>0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156"/>
      <c r="Z79" s="8">
        <f t="shared" si="4"/>
        <v>0</v>
      </c>
    </row>
    <row r="80" spans="1:26" x14ac:dyDescent="0.2">
      <c r="A80" s="5"/>
      <c r="B80" s="159">
        <f t="shared" si="5"/>
        <v>0</v>
      </c>
      <c r="C80" s="6"/>
      <c r="D80" s="7">
        <f t="shared" si="3"/>
        <v>0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156"/>
      <c r="Z80" s="8">
        <f t="shared" si="4"/>
        <v>0</v>
      </c>
    </row>
    <row r="81" spans="1:26" x14ac:dyDescent="0.2">
      <c r="A81" s="5"/>
      <c r="B81" s="159">
        <f t="shared" si="5"/>
        <v>0</v>
      </c>
      <c r="C81" s="6"/>
      <c r="D81" s="7">
        <f t="shared" si="3"/>
        <v>0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156"/>
      <c r="Z81" s="8">
        <f t="shared" si="4"/>
        <v>0</v>
      </c>
    </row>
    <row r="82" spans="1:26" x14ac:dyDescent="0.2">
      <c r="A82" s="5"/>
      <c r="B82" s="159">
        <f t="shared" si="5"/>
        <v>0</v>
      </c>
      <c r="C82" s="6"/>
      <c r="D82" s="7">
        <f t="shared" si="3"/>
        <v>0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156"/>
      <c r="Z82" s="8">
        <f t="shared" si="4"/>
        <v>0</v>
      </c>
    </row>
    <row r="83" spans="1:26" x14ac:dyDescent="0.2">
      <c r="A83" s="5"/>
      <c r="B83" s="159">
        <f t="shared" si="5"/>
        <v>0</v>
      </c>
      <c r="C83" s="6"/>
      <c r="D83" s="7">
        <f t="shared" si="3"/>
        <v>0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156"/>
      <c r="Z83" s="8">
        <f t="shared" si="4"/>
        <v>0</v>
      </c>
    </row>
    <row r="84" spans="1:26" x14ac:dyDescent="0.2">
      <c r="A84" s="5"/>
      <c r="B84" s="159">
        <f t="shared" si="5"/>
        <v>0</v>
      </c>
      <c r="C84" s="6"/>
      <c r="D84" s="7">
        <f t="shared" si="3"/>
        <v>0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156"/>
      <c r="Z84" s="8">
        <f t="shared" si="4"/>
        <v>0</v>
      </c>
    </row>
    <row r="85" spans="1:26" x14ac:dyDescent="0.2">
      <c r="A85" s="5"/>
      <c r="B85" s="159">
        <f t="shared" si="5"/>
        <v>0</v>
      </c>
      <c r="C85" s="6"/>
      <c r="D85" s="7">
        <f t="shared" si="3"/>
        <v>0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156"/>
      <c r="Z85" s="8">
        <f t="shared" si="4"/>
        <v>0</v>
      </c>
    </row>
    <row r="86" spans="1:26" x14ac:dyDescent="0.2">
      <c r="A86" s="5"/>
      <c r="B86" s="159">
        <f t="shared" si="5"/>
        <v>0</v>
      </c>
      <c r="C86" s="6"/>
      <c r="D86" s="7">
        <f t="shared" si="3"/>
        <v>0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156"/>
      <c r="Z86" s="8">
        <f t="shared" si="4"/>
        <v>0</v>
      </c>
    </row>
    <row r="87" spans="1:26" x14ac:dyDescent="0.2">
      <c r="A87" s="5"/>
      <c r="B87" s="159">
        <f t="shared" si="5"/>
        <v>0</v>
      </c>
      <c r="C87" s="6"/>
      <c r="D87" s="7">
        <f t="shared" si="3"/>
        <v>0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156"/>
      <c r="Z87" s="8">
        <f t="shared" si="4"/>
        <v>0</v>
      </c>
    </row>
    <row r="88" spans="1:26" x14ac:dyDescent="0.2">
      <c r="A88" s="5"/>
      <c r="B88" s="159">
        <f t="shared" si="5"/>
        <v>0</v>
      </c>
      <c r="C88" s="6"/>
      <c r="D88" s="7">
        <f t="shared" si="3"/>
        <v>0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156"/>
      <c r="Z88" s="8">
        <f t="shared" si="4"/>
        <v>0</v>
      </c>
    </row>
    <row r="89" spans="1:26" x14ac:dyDescent="0.2">
      <c r="A89" s="5"/>
      <c r="B89" s="159">
        <f t="shared" si="5"/>
        <v>0</v>
      </c>
      <c r="C89" s="6"/>
      <c r="D89" s="7">
        <f t="shared" si="3"/>
        <v>0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156"/>
      <c r="Z89" s="8">
        <f t="shared" si="4"/>
        <v>0</v>
      </c>
    </row>
    <row r="90" spans="1:26" x14ac:dyDescent="0.2">
      <c r="A90" s="5"/>
      <c r="B90" s="159">
        <f t="shared" si="5"/>
        <v>0</v>
      </c>
      <c r="C90" s="6"/>
      <c r="D90" s="7">
        <f t="shared" si="3"/>
        <v>0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156"/>
      <c r="Z90" s="8">
        <f t="shared" si="4"/>
        <v>0</v>
      </c>
    </row>
    <row r="91" spans="1:26" x14ac:dyDescent="0.2">
      <c r="A91" s="5"/>
      <c r="B91" s="159">
        <f t="shared" si="5"/>
        <v>0</v>
      </c>
      <c r="C91" s="6"/>
      <c r="D91" s="7">
        <f t="shared" si="3"/>
        <v>0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156"/>
      <c r="Z91" s="8">
        <f t="shared" si="4"/>
        <v>0</v>
      </c>
    </row>
    <row r="92" spans="1:26" x14ac:dyDescent="0.2">
      <c r="A92" s="5"/>
      <c r="B92" s="159">
        <f t="shared" si="5"/>
        <v>0</v>
      </c>
      <c r="C92" s="6"/>
      <c r="D92" s="7">
        <f t="shared" si="3"/>
        <v>0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156"/>
      <c r="Z92" s="8">
        <f t="shared" si="4"/>
        <v>0</v>
      </c>
    </row>
    <row r="93" spans="1:26" x14ac:dyDescent="0.2">
      <c r="A93" s="5"/>
      <c r="B93" s="159">
        <f t="shared" si="5"/>
        <v>0</v>
      </c>
      <c r="C93" s="6"/>
      <c r="D93" s="7">
        <f t="shared" si="3"/>
        <v>0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156"/>
      <c r="Z93" s="8">
        <f t="shared" si="4"/>
        <v>0</v>
      </c>
    </row>
    <row r="94" spans="1:26" x14ac:dyDescent="0.2">
      <c r="A94" s="5"/>
      <c r="B94" s="159">
        <f t="shared" si="5"/>
        <v>0</v>
      </c>
      <c r="C94" s="6"/>
      <c r="D94" s="7">
        <f t="shared" si="3"/>
        <v>0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156"/>
      <c r="Z94" s="8">
        <f t="shared" si="4"/>
        <v>0</v>
      </c>
    </row>
    <row r="95" spans="1:26" x14ac:dyDescent="0.2">
      <c r="A95" s="5"/>
      <c r="B95" s="159">
        <f t="shared" si="5"/>
        <v>0</v>
      </c>
      <c r="C95" s="6"/>
      <c r="D95" s="7">
        <f t="shared" si="3"/>
        <v>0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156"/>
      <c r="Z95" s="8">
        <f t="shared" si="4"/>
        <v>0</v>
      </c>
    </row>
    <row r="96" spans="1:26" x14ac:dyDescent="0.2">
      <c r="A96" s="5"/>
      <c r="B96" s="159">
        <f t="shared" si="5"/>
        <v>0</v>
      </c>
      <c r="C96" s="6"/>
      <c r="D96" s="7">
        <f t="shared" si="3"/>
        <v>0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156"/>
      <c r="Z96" s="8">
        <f t="shared" si="4"/>
        <v>0</v>
      </c>
    </row>
    <row r="97" spans="1:26" x14ac:dyDescent="0.2">
      <c r="A97" s="5"/>
      <c r="B97" s="159">
        <f t="shared" si="5"/>
        <v>0</v>
      </c>
      <c r="C97" s="6"/>
      <c r="D97" s="7">
        <f t="shared" si="3"/>
        <v>0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156"/>
      <c r="Z97" s="8">
        <f t="shared" si="4"/>
        <v>0</v>
      </c>
    </row>
    <row r="98" spans="1:26" x14ac:dyDescent="0.2">
      <c r="A98" s="5"/>
      <c r="B98" s="159">
        <f t="shared" si="5"/>
        <v>0</v>
      </c>
      <c r="C98" s="6"/>
      <c r="D98" s="7">
        <f t="shared" si="3"/>
        <v>0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156"/>
      <c r="Z98" s="8">
        <f t="shared" si="4"/>
        <v>0</v>
      </c>
    </row>
    <row r="99" spans="1:26" x14ac:dyDescent="0.2">
      <c r="A99" s="5"/>
      <c r="B99" s="159">
        <f t="shared" si="5"/>
        <v>0</v>
      </c>
      <c r="C99" s="6"/>
      <c r="D99" s="7">
        <f t="shared" si="3"/>
        <v>0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156"/>
      <c r="Z99" s="8">
        <f t="shared" si="4"/>
        <v>0</v>
      </c>
    </row>
    <row r="100" spans="1:26" x14ac:dyDescent="0.2">
      <c r="A100" s="5"/>
      <c r="B100" s="159">
        <f t="shared" si="5"/>
        <v>0</v>
      </c>
      <c r="C100" s="6"/>
      <c r="D100" s="7">
        <f t="shared" si="3"/>
        <v>0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156"/>
      <c r="Z100" s="8">
        <f t="shared" si="4"/>
        <v>0</v>
      </c>
    </row>
    <row r="101" spans="1:26" x14ac:dyDescent="0.2">
      <c r="A101" s="5"/>
      <c r="B101" s="159">
        <f t="shared" si="5"/>
        <v>0</v>
      </c>
      <c r="C101" s="6"/>
      <c r="D101" s="7">
        <f t="shared" si="3"/>
        <v>0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156"/>
      <c r="Z101" s="8">
        <f t="shared" si="4"/>
        <v>0</v>
      </c>
    </row>
    <row r="102" spans="1:26" x14ac:dyDescent="0.2">
      <c r="A102" s="5"/>
      <c r="B102" s="159">
        <f t="shared" si="5"/>
        <v>0</v>
      </c>
      <c r="C102" s="6"/>
      <c r="D102" s="7">
        <f t="shared" si="3"/>
        <v>0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156"/>
      <c r="Z102" s="8">
        <f t="shared" si="4"/>
        <v>0</v>
      </c>
    </row>
    <row r="103" spans="1:26" x14ac:dyDescent="0.2">
      <c r="A103" s="5"/>
      <c r="B103" s="159">
        <f t="shared" si="5"/>
        <v>0</v>
      </c>
      <c r="C103" s="6"/>
      <c r="D103" s="7">
        <f t="shared" si="3"/>
        <v>0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156"/>
      <c r="Z103" s="8">
        <f t="shared" si="4"/>
        <v>0</v>
      </c>
    </row>
    <row r="104" spans="1:26" x14ac:dyDescent="0.2">
      <c r="A104" s="5"/>
      <c r="B104" s="159">
        <f t="shared" si="5"/>
        <v>0</v>
      </c>
      <c r="C104" s="6"/>
      <c r="D104" s="7">
        <f t="shared" si="3"/>
        <v>0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156"/>
      <c r="Z104" s="8">
        <f t="shared" si="4"/>
        <v>0</v>
      </c>
    </row>
    <row r="105" spans="1:26" x14ac:dyDescent="0.2">
      <c r="A105" s="5"/>
      <c r="B105" s="159">
        <f t="shared" si="5"/>
        <v>0</v>
      </c>
      <c r="C105" s="6"/>
      <c r="D105" s="7">
        <f t="shared" si="3"/>
        <v>0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156"/>
      <c r="Z105" s="8">
        <f t="shared" si="4"/>
        <v>0</v>
      </c>
    </row>
    <row r="106" spans="1:26" x14ac:dyDescent="0.2">
      <c r="A106" s="5"/>
      <c r="B106" s="159">
        <f t="shared" si="5"/>
        <v>0</v>
      </c>
      <c r="C106" s="6"/>
      <c r="D106" s="7">
        <f t="shared" si="3"/>
        <v>0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156"/>
      <c r="Z106" s="8">
        <f t="shared" si="4"/>
        <v>0</v>
      </c>
    </row>
    <row r="107" spans="1:26" x14ac:dyDescent="0.2">
      <c r="A107" s="5"/>
      <c r="B107" s="159">
        <f t="shared" si="5"/>
        <v>0</v>
      </c>
      <c r="C107" s="6"/>
      <c r="D107" s="7">
        <f t="shared" si="3"/>
        <v>0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156"/>
      <c r="Z107" s="8">
        <f t="shared" si="4"/>
        <v>0</v>
      </c>
    </row>
    <row r="108" spans="1:26" x14ac:dyDescent="0.2">
      <c r="A108" s="5"/>
      <c r="B108" s="159">
        <f t="shared" si="5"/>
        <v>0</v>
      </c>
      <c r="C108" s="6"/>
      <c r="D108" s="7">
        <f t="shared" si="3"/>
        <v>0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156"/>
      <c r="Z108" s="8">
        <f t="shared" si="4"/>
        <v>0</v>
      </c>
    </row>
    <row r="109" spans="1:26" x14ac:dyDescent="0.2">
      <c r="A109" s="5"/>
      <c r="B109" s="159">
        <f t="shared" si="5"/>
        <v>0</v>
      </c>
      <c r="C109" s="6"/>
      <c r="D109" s="7">
        <f t="shared" si="3"/>
        <v>0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156"/>
      <c r="Z109" s="8">
        <f t="shared" si="4"/>
        <v>0</v>
      </c>
    </row>
    <row r="110" spans="1:26" x14ac:dyDescent="0.2">
      <c r="A110" s="5"/>
      <c r="B110" s="159">
        <f t="shared" si="5"/>
        <v>0</v>
      </c>
      <c r="C110" s="6"/>
      <c r="D110" s="7">
        <f t="shared" si="3"/>
        <v>0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156"/>
      <c r="Z110" s="8">
        <f t="shared" si="4"/>
        <v>0</v>
      </c>
    </row>
    <row r="111" spans="1:26" x14ac:dyDescent="0.2">
      <c r="A111" s="5"/>
      <c r="B111" s="159">
        <f t="shared" si="5"/>
        <v>0</v>
      </c>
      <c r="C111" s="6"/>
      <c r="D111" s="7">
        <f t="shared" si="3"/>
        <v>0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156"/>
      <c r="Z111" s="8">
        <f t="shared" si="4"/>
        <v>0</v>
      </c>
    </row>
    <row r="112" spans="1:26" x14ac:dyDescent="0.2">
      <c r="A112" s="5"/>
      <c r="B112" s="159">
        <f t="shared" si="5"/>
        <v>0</v>
      </c>
      <c r="C112" s="6"/>
      <c r="D112" s="7">
        <f t="shared" si="3"/>
        <v>0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156"/>
      <c r="Z112" s="8">
        <f t="shared" si="4"/>
        <v>0</v>
      </c>
    </row>
    <row r="113" spans="1:26" x14ac:dyDescent="0.2">
      <c r="A113" s="5"/>
      <c r="B113" s="159">
        <f t="shared" si="5"/>
        <v>0</v>
      </c>
      <c r="C113" s="6"/>
      <c r="D113" s="7">
        <f t="shared" si="3"/>
        <v>0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156"/>
      <c r="Z113" s="8">
        <f t="shared" si="4"/>
        <v>0</v>
      </c>
    </row>
    <row r="114" spans="1:26" x14ac:dyDescent="0.2">
      <c r="A114" s="5"/>
      <c r="B114" s="159">
        <f t="shared" si="5"/>
        <v>0</v>
      </c>
      <c r="C114" s="6"/>
      <c r="D114" s="7">
        <f t="shared" si="3"/>
        <v>0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156"/>
      <c r="Z114" s="8">
        <f t="shared" si="4"/>
        <v>0</v>
      </c>
    </row>
    <row r="115" spans="1:26" x14ac:dyDescent="0.2">
      <c r="A115" s="5"/>
      <c r="B115" s="159">
        <f t="shared" si="5"/>
        <v>0</v>
      </c>
      <c r="C115" s="6"/>
      <c r="D115" s="7">
        <f t="shared" si="3"/>
        <v>0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156"/>
      <c r="Z115" s="8">
        <f t="shared" si="4"/>
        <v>0</v>
      </c>
    </row>
    <row r="116" spans="1:26" x14ac:dyDescent="0.2">
      <c r="A116" s="5"/>
      <c r="B116" s="159">
        <f t="shared" si="5"/>
        <v>0</v>
      </c>
      <c r="C116" s="6"/>
      <c r="D116" s="7">
        <f t="shared" si="3"/>
        <v>0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156"/>
      <c r="Z116" s="8">
        <f t="shared" si="4"/>
        <v>0</v>
      </c>
    </row>
    <row r="117" spans="1:26" x14ac:dyDescent="0.2">
      <c r="A117" s="5"/>
      <c r="B117" s="159">
        <f t="shared" si="5"/>
        <v>0</v>
      </c>
      <c r="C117" s="6"/>
      <c r="D117" s="7">
        <f t="shared" si="3"/>
        <v>0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156"/>
      <c r="Z117" s="8">
        <f t="shared" si="4"/>
        <v>0</v>
      </c>
    </row>
    <row r="118" spans="1:26" x14ac:dyDescent="0.2">
      <c r="A118" s="5"/>
      <c r="B118" s="159">
        <f t="shared" si="5"/>
        <v>0</v>
      </c>
      <c r="C118" s="6"/>
      <c r="D118" s="7">
        <f t="shared" si="3"/>
        <v>0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156"/>
      <c r="Z118" s="8">
        <f t="shared" si="4"/>
        <v>0</v>
      </c>
    </row>
    <row r="119" spans="1:26" x14ac:dyDescent="0.2">
      <c r="A119" s="5"/>
      <c r="B119" s="159">
        <f t="shared" si="5"/>
        <v>0</v>
      </c>
      <c r="C119" s="6"/>
      <c r="D119" s="7">
        <f t="shared" si="3"/>
        <v>0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156"/>
      <c r="Z119" s="8">
        <f t="shared" si="4"/>
        <v>0</v>
      </c>
    </row>
    <row r="120" spans="1:26" x14ac:dyDescent="0.2">
      <c r="A120" s="5"/>
      <c r="B120" s="159">
        <f t="shared" si="5"/>
        <v>0</v>
      </c>
      <c r="C120" s="6"/>
      <c r="D120" s="7">
        <f t="shared" si="3"/>
        <v>0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156"/>
      <c r="Z120" s="8">
        <f t="shared" si="4"/>
        <v>0</v>
      </c>
    </row>
    <row r="121" spans="1:26" x14ac:dyDescent="0.2">
      <c r="A121" s="5"/>
      <c r="B121" s="159">
        <f t="shared" si="5"/>
        <v>0</v>
      </c>
      <c r="C121" s="6"/>
      <c r="D121" s="7">
        <f t="shared" si="3"/>
        <v>0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156"/>
      <c r="Z121" s="8">
        <f t="shared" si="4"/>
        <v>0</v>
      </c>
    </row>
    <row r="122" spans="1:26" x14ac:dyDescent="0.2">
      <c r="A122" s="5"/>
      <c r="B122" s="159">
        <f t="shared" si="5"/>
        <v>0</v>
      </c>
      <c r="C122" s="6"/>
      <c r="D122" s="7">
        <f t="shared" si="3"/>
        <v>0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156"/>
      <c r="Z122" s="8">
        <f t="shared" si="4"/>
        <v>0</v>
      </c>
    </row>
    <row r="123" spans="1:26" x14ac:dyDescent="0.2">
      <c r="A123" s="5"/>
      <c r="B123" s="159">
        <f t="shared" si="5"/>
        <v>0</v>
      </c>
      <c r="C123" s="6"/>
      <c r="D123" s="7">
        <f t="shared" si="3"/>
        <v>0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156"/>
      <c r="Z123" s="8">
        <f t="shared" si="4"/>
        <v>0</v>
      </c>
    </row>
    <row r="124" spans="1:26" x14ac:dyDescent="0.2">
      <c r="A124" s="5"/>
      <c r="B124" s="159">
        <f t="shared" si="5"/>
        <v>0</v>
      </c>
      <c r="C124" s="6"/>
      <c r="D124" s="7">
        <f t="shared" si="3"/>
        <v>0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156"/>
      <c r="Z124" s="8">
        <f t="shared" si="4"/>
        <v>0</v>
      </c>
    </row>
    <row r="125" spans="1:26" x14ac:dyDescent="0.2">
      <c r="A125" s="5"/>
      <c r="B125" s="159">
        <f t="shared" si="5"/>
        <v>0</v>
      </c>
      <c r="C125" s="6"/>
      <c r="D125" s="7">
        <f t="shared" si="3"/>
        <v>0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156"/>
      <c r="Z125" s="8">
        <f t="shared" si="4"/>
        <v>0</v>
      </c>
    </row>
    <row r="126" spans="1:26" x14ac:dyDescent="0.2">
      <c r="A126" s="5"/>
      <c r="B126" s="159">
        <f t="shared" si="5"/>
        <v>0</v>
      </c>
      <c r="C126" s="6"/>
      <c r="D126" s="7">
        <f t="shared" si="3"/>
        <v>0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156"/>
      <c r="Z126" s="8">
        <f t="shared" si="4"/>
        <v>0</v>
      </c>
    </row>
    <row r="127" spans="1:26" x14ac:dyDescent="0.2">
      <c r="A127" s="5"/>
      <c r="B127" s="159">
        <f t="shared" si="5"/>
        <v>0</v>
      </c>
      <c r="C127" s="6"/>
      <c r="D127" s="7">
        <f t="shared" si="3"/>
        <v>0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156"/>
      <c r="Z127" s="8">
        <f t="shared" si="4"/>
        <v>0</v>
      </c>
    </row>
    <row r="128" spans="1:26" x14ac:dyDescent="0.2">
      <c r="A128" s="5"/>
      <c r="B128" s="159">
        <f t="shared" si="5"/>
        <v>0</v>
      </c>
      <c r="C128" s="6"/>
      <c r="D128" s="7">
        <f t="shared" si="3"/>
        <v>0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156"/>
      <c r="Z128" s="8">
        <f t="shared" si="4"/>
        <v>0</v>
      </c>
    </row>
    <row r="129" spans="1:26" x14ac:dyDescent="0.2">
      <c r="A129" s="5"/>
      <c r="B129" s="159">
        <f t="shared" si="5"/>
        <v>0</v>
      </c>
      <c r="C129" s="6"/>
      <c r="D129" s="7">
        <f t="shared" si="3"/>
        <v>0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156"/>
      <c r="Z129" s="8">
        <f t="shared" si="4"/>
        <v>0</v>
      </c>
    </row>
    <row r="130" spans="1:26" x14ac:dyDescent="0.2">
      <c r="A130" s="5"/>
      <c r="B130" s="159">
        <f t="shared" si="5"/>
        <v>0</v>
      </c>
      <c r="C130" s="6"/>
      <c r="D130" s="7">
        <f t="shared" si="3"/>
        <v>0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156"/>
      <c r="Z130" s="8">
        <f t="shared" si="4"/>
        <v>0</v>
      </c>
    </row>
    <row r="131" spans="1:26" x14ac:dyDescent="0.2">
      <c r="A131" s="5"/>
      <c r="B131" s="159">
        <f t="shared" si="5"/>
        <v>0</v>
      </c>
      <c r="C131" s="6"/>
      <c r="D131" s="7">
        <f t="shared" ref="D131:D194" si="6">+C131-Z131</f>
        <v>0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156"/>
      <c r="Z131" s="8">
        <f t="shared" ref="Z131:Z194" si="7">SUM(E131:Y131)</f>
        <v>0</v>
      </c>
    </row>
    <row r="132" spans="1:26" x14ac:dyDescent="0.2">
      <c r="A132" s="5"/>
      <c r="B132" s="159">
        <f t="shared" ref="B132:B195" si="8">+B131</f>
        <v>0</v>
      </c>
      <c r="C132" s="6"/>
      <c r="D132" s="7">
        <f t="shared" si="6"/>
        <v>0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156"/>
      <c r="Z132" s="8">
        <f t="shared" si="7"/>
        <v>0</v>
      </c>
    </row>
    <row r="133" spans="1:26" x14ac:dyDescent="0.2">
      <c r="A133" s="5"/>
      <c r="B133" s="159">
        <f t="shared" si="8"/>
        <v>0</v>
      </c>
      <c r="C133" s="6"/>
      <c r="D133" s="7">
        <f t="shared" si="6"/>
        <v>0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156"/>
      <c r="Z133" s="8">
        <f t="shared" si="7"/>
        <v>0</v>
      </c>
    </row>
    <row r="134" spans="1:26" x14ac:dyDescent="0.2">
      <c r="A134" s="5"/>
      <c r="B134" s="159">
        <f t="shared" si="8"/>
        <v>0</v>
      </c>
      <c r="C134" s="6"/>
      <c r="D134" s="7">
        <f t="shared" si="6"/>
        <v>0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156"/>
      <c r="Z134" s="8">
        <f t="shared" si="7"/>
        <v>0</v>
      </c>
    </row>
    <row r="135" spans="1:26" x14ac:dyDescent="0.2">
      <c r="A135" s="5"/>
      <c r="B135" s="159">
        <f t="shared" si="8"/>
        <v>0</v>
      </c>
      <c r="C135" s="6"/>
      <c r="D135" s="7">
        <f t="shared" si="6"/>
        <v>0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156"/>
      <c r="Z135" s="8">
        <f t="shared" si="7"/>
        <v>0</v>
      </c>
    </row>
    <row r="136" spans="1:26" x14ac:dyDescent="0.2">
      <c r="A136" s="5"/>
      <c r="B136" s="159">
        <f t="shared" si="8"/>
        <v>0</v>
      </c>
      <c r="C136" s="6"/>
      <c r="D136" s="7">
        <f t="shared" si="6"/>
        <v>0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156"/>
      <c r="Z136" s="8">
        <f t="shared" si="7"/>
        <v>0</v>
      </c>
    </row>
    <row r="137" spans="1:26" x14ac:dyDescent="0.2">
      <c r="A137" s="5"/>
      <c r="B137" s="159">
        <f t="shared" si="8"/>
        <v>0</v>
      </c>
      <c r="C137" s="6"/>
      <c r="D137" s="7">
        <f t="shared" si="6"/>
        <v>0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156"/>
      <c r="Z137" s="8">
        <f t="shared" si="7"/>
        <v>0</v>
      </c>
    </row>
    <row r="138" spans="1:26" x14ac:dyDescent="0.2">
      <c r="A138" s="5"/>
      <c r="B138" s="159">
        <f t="shared" si="8"/>
        <v>0</v>
      </c>
      <c r="C138" s="6"/>
      <c r="D138" s="7">
        <f t="shared" si="6"/>
        <v>0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156"/>
      <c r="Z138" s="8">
        <f t="shared" si="7"/>
        <v>0</v>
      </c>
    </row>
    <row r="139" spans="1:26" x14ac:dyDescent="0.2">
      <c r="A139" s="5"/>
      <c r="B139" s="159">
        <f t="shared" si="8"/>
        <v>0</v>
      </c>
      <c r="C139" s="6"/>
      <c r="D139" s="7">
        <f t="shared" si="6"/>
        <v>0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156"/>
      <c r="Z139" s="8">
        <f t="shared" si="7"/>
        <v>0</v>
      </c>
    </row>
    <row r="140" spans="1:26" x14ac:dyDescent="0.2">
      <c r="A140" s="5"/>
      <c r="B140" s="159">
        <f t="shared" si="8"/>
        <v>0</v>
      </c>
      <c r="C140" s="6"/>
      <c r="D140" s="7">
        <f t="shared" si="6"/>
        <v>0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156"/>
      <c r="Z140" s="8">
        <f t="shared" si="7"/>
        <v>0</v>
      </c>
    </row>
    <row r="141" spans="1:26" x14ac:dyDescent="0.2">
      <c r="A141" s="5"/>
      <c r="B141" s="159">
        <f t="shared" si="8"/>
        <v>0</v>
      </c>
      <c r="C141" s="6"/>
      <c r="D141" s="7">
        <f t="shared" si="6"/>
        <v>0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156"/>
      <c r="Z141" s="8">
        <f t="shared" si="7"/>
        <v>0</v>
      </c>
    </row>
    <row r="142" spans="1:26" x14ac:dyDescent="0.2">
      <c r="A142" s="5"/>
      <c r="B142" s="159">
        <f t="shared" si="8"/>
        <v>0</v>
      </c>
      <c r="C142" s="6"/>
      <c r="D142" s="7">
        <f t="shared" si="6"/>
        <v>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156"/>
      <c r="Z142" s="8">
        <f t="shared" si="7"/>
        <v>0</v>
      </c>
    </row>
    <row r="143" spans="1:26" x14ac:dyDescent="0.2">
      <c r="A143" s="5"/>
      <c r="B143" s="159">
        <f t="shared" si="8"/>
        <v>0</v>
      </c>
      <c r="C143" s="6"/>
      <c r="D143" s="7">
        <f t="shared" si="6"/>
        <v>0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156"/>
      <c r="Z143" s="8">
        <f t="shared" si="7"/>
        <v>0</v>
      </c>
    </row>
    <row r="144" spans="1:26" x14ac:dyDescent="0.2">
      <c r="A144" s="5"/>
      <c r="B144" s="159">
        <f t="shared" si="8"/>
        <v>0</v>
      </c>
      <c r="C144" s="6"/>
      <c r="D144" s="7">
        <f t="shared" si="6"/>
        <v>0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156"/>
      <c r="Z144" s="8">
        <f t="shared" si="7"/>
        <v>0</v>
      </c>
    </row>
    <row r="145" spans="1:26" x14ac:dyDescent="0.2">
      <c r="A145" s="5"/>
      <c r="B145" s="159">
        <f t="shared" si="8"/>
        <v>0</v>
      </c>
      <c r="C145" s="6"/>
      <c r="D145" s="7">
        <f t="shared" si="6"/>
        <v>0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156"/>
      <c r="Z145" s="8">
        <f t="shared" si="7"/>
        <v>0</v>
      </c>
    </row>
    <row r="146" spans="1:26" x14ac:dyDescent="0.2">
      <c r="A146" s="5"/>
      <c r="B146" s="159">
        <f t="shared" si="8"/>
        <v>0</v>
      </c>
      <c r="C146" s="6"/>
      <c r="D146" s="7">
        <f t="shared" si="6"/>
        <v>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156"/>
      <c r="Z146" s="8">
        <f t="shared" si="7"/>
        <v>0</v>
      </c>
    </row>
    <row r="147" spans="1:26" x14ac:dyDescent="0.2">
      <c r="A147" s="5"/>
      <c r="B147" s="159">
        <f t="shared" si="8"/>
        <v>0</v>
      </c>
      <c r="C147" s="6"/>
      <c r="D147" s="7">
        <f t="shared" si="6"/>
        <v>0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156"/>
      <c r="Z147" s="8">
        <f t="shared" si="7"/>
        <v>0</v>
      </c>
    </row>
    <row r="148" spans="1:26" x14ac:dyDescent="0.2">
      <c r="A148" s="5"/>
      <c r="B148" s="159">
        <f t="shared" si="8"/>
        <v>0</v>
      </c>
      <c r="C148" s="6"/>
      <c r="D148" s="7">
        <f t="shared" si="6"/>
        <v>0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156"/>
      <c r="Z148" s="8">
        <f t="shared" si="7"/>
        <v>0</v>
      </c>
    </row>
    <row r="149" spans="1:26" x14ac:dyDescent="0.2">
      <c r="A149" s="5"/>
      <c r="B149" s="159">
        <f t="shared" si="8"/>
        <v>0</v>
      </c>
      <c r="C149" s="6"/>
      <c r="D149" s="7">
        <f t="shared" si="6"/>
        <v>0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156"/>
      <c r="Z149" s="8">
        <f t="shared" si="7"/>
        <v>0</v>
      </c>
    </row>
    <row r="150" spans="1:26" x14ac:dyDescent="0.2">
      <c r="A150" s="5"/>
      <c r="B150" s="159">
        <f t="shared" si="8"/>
        <v>0</v>
      </c>
      <c r="C150" s="6"/>
      <c r="D150" s="7">
        <f t="shared" si="6"/>
        <v>0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156"/>
      <c r="Z150" s="8">
        <f t="shared" si="7"/>
        <v>0</v>
      </c>
    </row>
    <row r="151" spans="1:26" x14ac:dyDescent="0.2">
      <c r="A151" s="5"/>
      <c r="B151" s="159">
        <f t="shared" si="8"/>
        <v>0</v>
      </c>
      <c r="C151" s="6"/>
      <c r="D151" s="7">
        <f t="shared" si="6"/>
        <v>0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156"/>
      <c r="Z151" s="8">
        <f t="shared" si="7"/>
        <v>0</v>
      </c>
    </row>
    <row r="152" spans="1:26" x14ac:dyDescent="0.2">
      <c r="A152" s="5"/>
      <c r="B152" s="159">
        <f t="shared" si="8"/>
        <v>0</v>
      </c>
      <c r="C152" s="6"/>
      <c r="D152" s="7">
        <f t="shared" si="6"/>
        <v>0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156"/>
      <c r="Z152" s="8">
        <f t="shared" si="7"/>
        <v>0</v>
      </c>
    </row>
    <row r="153" spans="1:26" x14ac:dyDescent="0.2">
      <c r="A153" s="5"/>
      <c r="B153" s="159">
        <f t="shared" si="8"/>
        <v>0</v>
      </c>
      <c r="C153" s="6"/>
      <c r="D153" s="7">
        <f t="shared" si="6"/>
        <v>0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156"/>
      <c r="Z153" s="8">
        <f t="shared" si="7"/>
        <v>0</v>
      </c>
    </row>
    <row r="154" spans="1:26" x14ac:dyDescent="0.2">
      <c r="A154" s="5"/>
      <c r="B154" s="159">
        <f t="shared" si="8"/>
        <v>0</v>
      </c>
      <c r="C154" s="6"/>
      <c r="D154" s="7">
        <f t="shared" si="6"/>
        <v>0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156"/>
      <c r="Z154" s="8">
        <f t="shared" si="7"/>
        <v>0</v>
      </c>
    </row>
    <row r="155" spans="1:26" x14ac:dyDescent="0.2">
      <c r="A155" s="5"/>
      <c r="B155" s="159">
        <f t="shared" si="8"/>
        <v>0</v>
      </c>
      <c r="C155" s="6"/>
      <c r="D155" s="7">
        <f t="shared" si="6"/>
        <v>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156"/>
      <c r="Z155" s="8">
        <f t="shared" si="7"/>
        <v>0</v>
      </c>
    </row>
    <row r="156" spans="1:26" x14ac:dyDescent="0.2">
      <c r="A156" s="5"/>
      <c r="B156" s="159">
        <f t="shared" si="8"/>
        <v>0</v>
      </c>
      <c r="C156" s="6"/>
      <c r="D156" s="7">
        <f t="shared" si="6"/>
        <v>0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156"/>
      <c r="Z156" s="8">
        <f t="shared" si="7"/>
        <v>0</v>
      </c>
    </row>
    <row r="157" spans="1:26" x14ac:dyDescent="0.2">
      <c r="A157" s="5"/>
      <c r="B157" s="159">
        <f t="shared" si="8"/>
        <v>0</v>
      </c>
      <c r="C157" s="6"/>
      <c r="D157" s="7">
        <f t="shared" si="6"/>
        <v>0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156"/>
      <c r="Z157" s="8">
        <f t="shared" si="7"/>
        <v>0</v>
      </c>
    </row>
    <row r="158" spans="1:26" x14ac:dyDescent="0.2">
      <c r="A158" s="5"/>
      <c r="B158" s="159">
        <f t="shared" si="8"/>
        <v>0</v>
      </c>
      <c r="C158" s="6"/>
      <c r="D158" s="7">
        <f t="shared" si="6"/>
        <v>0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156"/>
      <c r="Z158" s="8">
        <f t="shared" si="7"/>
        <v>0</v>
      </c>
    </row>
    <row r="159" spans="1:26" x14ac:dyDescent="0.2">
      <c r="A159" s="5"/>
      <c r="B159" s="159">
        <f t="shared" si="8"/>
        <v>0</v>
      </c>
      <c r="C159" s="6"/>
      <c r="D159" s="7">
        <f t="shared" si="6"/>
        <v>0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156"/>
      <c r="Z159" s="8">
        <f t="shared" si="7"/>
        <v>0</v>
      </c>
    </row>
    <row r="160" spans="1:26" x14ac:dyDescent="0.2">
      <c r="A160" s="5"/>
      <c r="B160" s="159">
        <f t="shared" si="8"/>
        <v>0</v>
      </c>
      <c r="C160" s="6"/>
      <c r="D160" s="7">
        <f t="shared" si="6"/>
        <v>0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156"/>
      <c r="Z160" s="8">
        <f t="shared" si="7"/>
        <v>0</v>
      </c>
    </row>
    <row r="161" spans="1:26" x14ac:dyDescent="0.2">
      <c r="A161" s="5"/>
      <c r="B161" s="159">
        <f t="shared" si="8"/>
        <v>0</v>
      </c>
      <c r="C161" s="6"/>
      <c r="D161" s="7">
        <f t="shared" si="6"/>
        <v>0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156"/>
      <c r="Z161" s="8">
        <f t="shared" si="7"/>
        <v>0</v>
      </c>
    </row>
    <row r="162" spans="1:26" x14ac:dyDescent="0.2">
      <c r="A162" s="5"/>
      <c r="B162" s="159">
        <f t="shared" si="8"/>
        <v>0</v>
      </c>
      <c r="C162" s="6"/>
      <c r="D162" s="7">
        <f t="shared" si="6"/>
        <v>0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156"/>
      <c r="Z162" s="8">
        <f t="shared" si="7"/>
        <v>0</v>
      </c>
    </row>
    <row r="163" spans="1:26" x14ac:dyDescent="0.2">
      <c r="A163" s="5"/>
      <c r="B163" s="159">
        <f t="shared" si="8"/>
        <v>0</v>
      </c>
      <c r="C163" s="6"/>
      <c r="D163" s="7">
        <f t="shared" si="6"/>
        <v>0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156"/>
      <c r="Z163" s="8">
        <f t="shared" si="7"/>
        <v>0</v>
      </c>
    </row>
    <row r="164" spans="1:26" x14ac:dyDescent="0.2">
      <c r="A164" s="5"/>
      <c r="B164" s="159">
        <f t="shared" si="8"/>
        <v>0</v>
      </c>
      <c r="C164" s="6"/>
      <c r="D164" s="7">
        <f t="shared" si="6"/>
        <v>0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156"/>
      <c r="Z164" s="8">
        <f t="shared" si="7"/>
        <v>0</v>
      </c>
    </row>
    <row r="165" spans="1:26" x14ac:dyDescent="0.2">
      <c r="A165" s="5"/>
      <c r="B165" s="159">
        <f t="shared" si="8"/>
        <v>0</v>
      </c>
      <c r="C165" s="6"/>
      <c r="D165" s="7">
        <f t="shared" si="6"/>
        <v>0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156"/>
      <c r="Z165" s="8">
        <f t="shared" si="7"/>
        <v>0</v>
      </c>
    </row>
    <row r="166" spans="1:26" x14ac:dyDescent="0.2">
      <c r="A166" s="5"/>
      <c r="B166" s="159">
        <f t="shared" si="8"/>
        <v>0</v>
      </c>
      <c r="C166" s="6"/>
      <c r="D166" s="7">
        <f t="shared" si="6"/>
        <v>0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156"/>
      <c r="Z166" s="8">
        <f t="shared" si="7"/>
        <v>0</v>
      </c>
    </row>
    <row r="167" spans="1:26" x14ac:dyDescent="0.2">
      <c r="A167" s="5"/>
      <c r="B167" s="159">
        <f t="shared" si="8"/>
        <v>0</v>
      </c>
      <c r="C167" s="6"/>
      <c r="D167" s="7">
        <f t="shared" si="6"/>
        <v>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156"/>
      <c r="Z167" s="8">
        <f t="shared" si="7"/>
        <v>0</v>
      </c>
    </row>
    <row r="168" spans="1:26" x14ac:dyDescent="0.2">
      <c r="A168" s="5"/>
      <c r="B168" s="159">
        <f t="shared" si="8"/>
        <v>0</v>
      </c>
      <c r="C168" s="6"/>
      <c r="D168" s="7">
        <f t="shared" si="6"/>
        <v>0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156"/>
      <c r="Z168" s="8">
        <f t="shared" si="7"/>
        <v>0</v>
      </c>
    </row>
    <row r="169" spans="1:26" x14ac:dyDescent="0.2">
      <c r="A169" s="5"/>
      <c r="B169" s="159">
        <f t="shared" si="8"/>
        <v>0</v>
      </c>
      <c r="C169" s="6"/>
      <c r="D169" s="7">
        <f t="shared" si="6"/>
        <v>0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156"/>
      <c r="Z169" s="8">
        <f t="shared" si="7"/>
        <v>0</v>
      </c>
    </row>
    <row r="170" spans="1:26" x14ac:dyDescent="0.2">
      <c r="A170" s="5"/>
      <c r="B170" s="159">
        <f t="shared" si="8"/>
        <v>0</v>
      </c>
      <c r="C170" s="6"/>
      <c r="D170" s="7">
        <f t="shared" si="6"/>
        <v>0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156"/>
      <c r="Z170" s="8">
        <f t="shared" si="7"/>
        <v>0</v>
      </c>
    </row>
    <row r="171" spans="1:26" x14ac:dyDescent="0.2">
      <c r="A171" s="5"/>
      <c r="B171" s="159">
        <f t="shared" si="8"/>
        <v>0</v>
      </c>
      <c r="C171" s="6"/>
      <c r="D171" s="7">
        <f t="shared" si="6"/>
        <v>0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156"/>
      <c r="Z171" s="8">
        <f t="shared" si="7"/>
        <v>0</v>
      </c>
    </row>
    <row r="172" spans="1:26" x14ac:dyDescent="0.2">
      <c r="A172" s="5"/>
      <c r="B172" s="159">
        <f t="shared" si="8"/>
        <v>0</v>
      </c>
      <c r="C172" s="6"/>
      <c r="D172" s="7">
        <f t="shared" si="6"/>
        <v>0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156"/>
      <c r="Z172" s="8">
        <f t="shared" si="7"/>
        <v>0</v>
      </c>
    </row>
    <row r="173" spans="1:26" x14ac:dyDescent="0.2">
      <c r="A173" s="5"/>
      <c r="B173" s="159">
        <f t="shared" si="8"/>
        <v>0</v>
      </c>
      <c r="C173" s="6"/>
      <c r="D173" s="7">
        <f t="shared" si="6"/>
        <v>0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156"/>
      <c r="Z173" s="8">
        <f t="shared" si="7"/>
        <v>0</v>
      </c>
    </row>
    <row r="174" spans="1:26" x14ac:dyDescent="0.2">
      <c r="A174" s="5"/>
      <c r="B174" s="159">
        <f t="shared" si="8"/>
        <v>0</v>
      </c>
      <c r="C174" s="6"/>
      <c r="D174" s="7">
        <f t="shared" si="6"/>
        <v>0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156"/>
      <c r="Z174" s="8">
        <f t="shared" si="7"/>
        <v>0</v>
      </c>
    </row>
    <row r="175" spans="1:26" x14ac:dyDescent="0.2">
      <c r="A175" s="5"/>
      <c r="B175" s="159">
        <f t="shared" si="8"/>
        <v>0</v>
      </c>
      <c r="C175" s="6"/>
      <c r="D175" s="7">
        <f t="shared" si="6"/>
        <v>0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156"/>
      <c r="Z175" s="8">
        <f t="shared" si="7"/>
        <v>0</v>
      </c>
    </row>
    <row r="176" spans="1:26" x14ac:dyDescent="0.2">
      <c r="A176" s="5"/>
      <c r="B176" s="159">
        <f t="shared" si="8"/>
        <v>0</v>
      </c>
      <c r="C176" s="6"/>
      <c r="D176" s="7">
        <f t="shared" si="6"/>
        <v>0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156"/>
      <c r="Z176" s="8">
        <f t="shared" si="7"/>
        <v>0</v>
      </c>
    </row>
    <row r="177" spans="1:26" x14ac:dyDescent="0.2">
      <c r="A177" s="5"/>
      <c r="B177" s="159">
        <f t="shared" si="8"/>
        <v>0</v>
      </c>
      <c r="C177" s="6"/>
      <c r="D177" s="7">
        <f t="shared" si="6"/>
        <v>0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156"/>
      <c r="Z177" s="8">
        <f t="shared" si="7"/>
        <v>0</v>
      </c>
    </row>
    <row r="178" spans="1:26" x14ac:dyDescent="0.2">
      <c r="A178" s="5"/>
      <c r="B178" s="159">
        <f t="shared" si="8"/>
        <v>0</v>
      </c>
      <c r="C178" s="6"/>
      <c r="D178" s="7">
        <f t="shared" si="6"/>
        <v>0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156"/>
      <c r="Z178" s="8">
        <f t="shared" si="7"/>
        <v>0</v>
      </c>
    </row>
    <row r="179" spans="1:26" x14ac:dyDescent="0.2">
      <c r="A179" s="5"/>
      <c r="B179" s="159">
        <f t="shared" si="8"/>
        <v>0</v>
      </c>
      <c r="C179" s="6"/>
      <c r="D179" s="7">
        <f t="shared" si="6"/>
        <v>0</v>
      </c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156"/>
      <c r="Z179" s="8">
        <f t="shared" si="7"/>
        <v>0</v>
      </c>
    </row>
    <row r="180" spans="1:26" x14ac:dyDescent="0.2">
      <c r="A180" s="5"/>
      <c r="B180" s="159">
        <f t="shared" si="8"/>
        <v>0</v>
      </c>
      <c r="C180" s="6"/>
      <c r="D180" s="7">
        <f t="shared" si="6"/>
        <v>0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156"/>
      <c r="Z180" s="8">
        <f t="shared" si="7"/>
        <v>0</v>
      </c>
    </row>
    <row r="181" spans="1:26" x14ac:dyDescent="0.2">
      <c r="A181" s="5"/>
      <c r="B181" s="159">
        <f t="shared" si="8"/>
        <v>0</v>
      </c>
      <c r="C181" s="6"/>
      <c r="D181" s="7">
        <f t="shared" si="6"/>
        <v>0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156"/>
      <c r="Z181" s="8">
        <f t="shared" si="7"/>
        <v>0</v>
      </c>
    </row>
    <row r="182" spans="1:26" x14ac:dyDescent="0.2">
      <c r="A182" s="5"/>
      <c r="B182" s="159">
        <f t="shared" si="8"/>
        <v>0</v>
      </c>
      <c r="C182" s="6"/>
      <c r="D182" s="7">
        <f t="shared" si="6"/>
        <v>0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156"/>
      <c r="Z182" s="8">
        <f t="shared" si="7"/>
        <v>0</v>
      </c>
    </row>
    <row r="183" spans="1:26" x14ac:dyDescent="0.2">
      <c r="A183" s="5"/>
      <c r="B183" s="159">
        <f t="shared" si="8"/>
        <v>0</v>
      </c>
      <c r="C183" s="6"/>
      <c r="D183" s="7">
        <f t="shared" si="6"/>
        <v>0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156"/>
      <c r="Z183" s="8">
        <f t="shared" si="7"/>
        <v>0</v>
      </c>
    </row>
    <row r="184" spans="1:26" x14ac:dyDescent="0.2">
      <c r="A184" s="5"/>
      <c r="B184" s="159">
        <f t="shared" si="8"/>
        <v>0</v>
      </c>
      <c r="C184" s="6"/>
      <c r="D184" s="7">
        <f t="shared" si="6"/>
        <v>0</v>
      </c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156"/>
      <c r="Z184" s="8">
        <f t="shared" si="7"/>
        <v>0</v>
      </c>
    </row>
    <row r="185" spans="1:26" x14ac:dyDescent="0.2">
      <c r="A185" s="5"/>
      <c r="B185" s="159">
        <f t="shared" si="8"/>
        <v>0</v>
      </c>
      <c r="C185" s="6"/>
      <c r="D185" s="7">
        <f t="shared" si="6"/>
        <v>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156"/>
      <c r="Z185" s="8">
        <f t="shared" si="7"/>
        <v>0</v>
      </c>
    </row>
    <row r="186" spans="1:26" x14ac:dyDescent="0.2">
      <c r="A186" s="5"/>
      <c r="B186" s="159">
        <f t="shared" si="8"/>
        <v>0</v>
      </c>
      <c r="C186" s="6"/>
      <c r="D186" s="7">
        <f t="shared" si="6"/>
        <v>0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156"/>
      <c r="Z186" s="8">
        <f t="shared" si="7"/>
        <v>0</v>
      </c>
    </row>
    <row r="187" spans="1:26" x14ac:dyDescent="0.2">
      <c r="A187" s="5"/>
      <c r="B187" s="159">
        <f t="shared" si="8"/>
        <v>0</v>
      </c>
      <c r="C187" s="6"/>
      <c r="D187" s="7">
        <f t="shared" si="6"/>
        <v>0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156"/>
      <c r="Z187" s="8">
        <f t="shared" si="7"/>
        <v>0</v>
      </c>
    </row>
    <row r="188" spans="1:26" x14ac:dyDescent="0.2">
      <c r="A188" s="5"/>
      <c r="B188" s="159">
        <f t="shared" si="8"/>
        <v>0</v>
      </c>
      <c r="C188" s="6"/>
      <c r="D188" s="7">
        <f t="shared" si="6"/>
        <v>0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156"/>
      <c r="Z188" s="8">
        <f t="shared" si="7"/>
        <v>0</v>
      </c>
    </row>
    <row r="189" spans="1:26" x14ac:dyDescent="0.2">
      <c r="A189" s="5"/>
      <c r="B189" s="159">
        <f t="shared" si="8"/>
        <v>0</v>
      </c>
      <c r="C189" s="6"/>
      <c r="D189" s="7">
        <f t="shared" si="6"/>
        <v>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156"/>
      <c r="Z189" s="8">
        <f t="shared" si="7"/>
        <v>0</v>
      </c>
    </row>
    <row r="190" spans="1:26" x14ac:dyDescent="0.2">
      <c r="A190" s="5"/>
      <c r="B190" s="159">
        <f t="shared" si="8"/>
        <v>0</v>
      </c>
      <c r="C190" s="6"/>
      <c r="D190" s="7">
        <f t="shared" si="6"/>
        <v>0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156"/>
      <c r="Z190" s="8">
        <f t="shared" si="7"/>
        <v>0</v>
      </c>
    </row>
    <row r="191" spans="1:26" x14ac:dyDescent="0.2">
      <c r="A191" s="5"/>
      <c r="B191" s="159">
        <f t="shared" si="8"/>
        <v>0</v>
      </c>
      <c r="C191" s="6"/>
      <c r="D191" s="7">
        <f t="shared" si="6"/>
        <v>0</v>
      </c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156"/>
      <c r="Z191" s="8">
        <f t="shared" si="7"/>
        <v>0</v>
      </c>
    </row>
    <row r="192" spans="1:26" x14ac:dyDescent="0.2">
      <c r="A192" s="5"/>
      <c r="B192" s="159">
        <f t="shared" si="8"/>
        <v>0</v>
      </c>
      <c r="C192" s="6"/>
      <c r="D192" s="7">
        <f t="shared" si="6"/>
        <v>0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156"/>
      <c r="Z192" s="8">
        <f t="shared" si="7"/>
        <v>0</v>
      </c>
    </row>
    <row r="193" spans="1:26" x14ac:dyDescent="0.2">
      <c r="A193" s="5"/>
      <c r="B193" s="159">
        <f t="shared" si="8"/>
        <v>0</v>
      </c>
      <c r="C193" s="6"/>
      <c r="D193" s="7">
        <f t="shared" si="6"/>
        <v>0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156"/>
      <c r="Z193" s="8">
        <f t="shared" si="7"/>
        <v>0</v>
      </c>
    </row>
    <row r="194" spans="1:26" x14ac:dyDescent="0.2">
      <c r="A194" s="5"/>
      <c r="B194" s="159">
        <f t="shared" si="8"/>
        <v>0</v>
      </c>
      <c r="C194" s="6"/>
      <c r="D194" s="7">
        <f t="shared" si="6"/>
        <v>0</v>
      </c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156"/>
      <c r="Z194" s="8">
        <f t="shared" si="7"/>
        <v>0</v>
      </c>
    </row>
    <row r="195" spans="1:26" x14ac:dyDescent="0.2">
      <c r="A195" s="216" t="s">
        <v>259</v>
      </c>
      <c r="B195" s="159">
        <f t="shared" si="8"/>
        <v>0</v>
      </c>
      <c r="C195" s="6">
        <f>+المخزن!H17</f>
        <v>0</v>
      </c>
      <c r="D195" s="7">
        <f t="shared" ref="D195" si="9">+C195-Z195</f>
        <v>0</v>
      </c>
      <c r="E195" s="6"/>
      <c r="F195" s="6"/>
      <c r="G195" s="6"/>
      <c r="H195" s="6">
        <f>+المخزن!F17</f>
        <v>0</v>
      </c>
      <c r="I195" s="6">
        <f>+المخزن!G17</f>
        <v>0</v>
      </c>
      <c r="J195" s="6">
        <f>+المخزن!B17</f>
        <v>0</v>
      </c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156"/>
      <c r="Z195" s="8">
        <f t="shared" ref="Z195:Z198" si="10">SUM(E195:Y195)</f>
        <v>0</v>
      </c>
    </row>
    <row r="196" spans="1:26" x14ac:dyDescent="0.2">
      <c r="A196" s="216" t="s">
        <v>18</v>
      </c>
      <c r="B196" s="159">
        <f t="shared" ref="B196" si="11">+B195</f>
        <v>0</v>
      </c>
      <c r="C196" s="229">
        <f>+الاهلاك!M16</f>
        <v>0</v>
      </c>
      <c r="D196" s="7">
        <f t="shared" ref="D196:D200" si="12">+C196-Z196</f>
        <v>0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>
        <f>+C196</f>
        <v>0</v>
      </c>
      <c r="Y196" s="156"/>
      <c r="Z196" s="8">
        <f t="shared" si="10"/>
        <v>0</v>
      </c>
    </row>
    <row r="197" spans="1:26" x14ac:dyDescent="0.2">
      <c r="A197" s="216" t="s">
        <v>246</v>
      </c>
      <c r="B197" s="159">
        <f t="shared" ref="B197:B199" si="13">+B196</f>
        <v>0</v>
      </c>
      <c r="C197" s="215">
        <f>+مرتبات!M11</f>
        <v>0</v>
      </c>
      <c r="D197" s="7">
        <f t="shared" si="12"/>
        <v>0</v>
      </c>
      <c r="E197" s="6"/>
      <c r="F197" s="6"/>
      <c r="G197" s="6"/>
      <c r="H197" s="6"/>
      <c r="I197" s="6"/>
      <c r="J197" s="6"/>
      <c r="K197" s="6"/>
      <c r="L197" s="6"/>
      <c r="M197" s="6"/>
      <c r="N197" s="215">
        <f>+C197</f>
        <v>0</v>
      </c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156"/>
      <c r="Z197" s="8">
        <f t="shared" si="10"/>
        <v>0</v>
      </c>
    </row>
    <row r="198" spans="1:26" x14ac:dyDescent="0.2">
      <c r="A198" s="216" t="s">
        <v>231</v>
      </c>
      <c r="B198" s="159">
        <f t="shared" si="13"/>
        <v>0</v>
      </c>
      <c r="C198" s="215">
        <f>+مرتبات!O11</f>
        <v>0</v>
      </c>
      <c r="D198" s="7">
        <f t="shared" si="12"/>
        <v>0</v>
      </c>
      <c r="E198" s="215">
        <f>+مرتبات!D11</f>
        <v>0</v>
      </c>
      <c r="F198" s="215">
        <f>+مرتبات!F11</f>
        <v>0</v>
      </c>
      <c r="G198" s="215">
        <f>+مرتبات!E11</f>
        <v>0</v>
      </c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156"/>
      <c r="Z198" s="8">
        <f t="shared" si="10"/>
        <v>0</v>
      </c>
    </row>
    <row r="199" spans="1:26" ht="15" thickBot="1" x14ac:dyDescent="0.25">
      <c r="A199" s="9"/>
      <c r="B199" s="159">
        <f t="shared" si="13"/>
        <v>0</v>
      </c>
      <c r="C199" s="10">
        <f>+'م pumps'!Z602</f>
        <v>0</v>
      </c>
      <c r="D199" s="7">
        <f t="shared" si="12"/>
        <v>0</v>
      </c>
      <c r="E199" s="10">
        <f>+'م pumps'!E602</f>
        <v>0</v>
      </c>
      <c r="F199" s="10">
        <f>+'م pumps'!F602</f>
        <v>0</v>
      </c>
      <c r="G199" s="10">
        <f>+'م pumps'!G602</f>
        <v>0</v>
      </c>
      <c r="H199" s="10">
        <f>+'م pumps'!H602</f>
        <v>0</v>
      </c>
      <c r="I199" s="10">
        <f>+'م pumps'!I602</f>
        <v>0</v>
      </c>
      <c r="J199" s="10">
        <f>+'م pumps'!J602</f>
        <v>0</v>
      </c>
      <c r="K199" s="10">
        <f>+'م pumps'!K602</f>
        <v>0</v>
      </c>
      <c r="L199" s="10">
        <f>+'م pumps'!L602</f>
        <v>0</v>
      </c>
      <c r="M199" s="10">
        <f>+'م pumps'!M602</f>
        <v>0</v>
      </c>
      <c r="N199" s="10">
        <f>+'م pumps'!N602</f>
        <v>0</v>
      </c>
      <c r="O199" s="10">
        <f>+'م pumps'!O602</f>
        <v>0</v>
      </c>
      <c r="P199" s="10">
        <f>+'م pumps'!P602</f>
        <v>0</v>
      </c>
      <c r="Q199" s="10">
        <f>+'م pumps'!Q602</f>
        <v>0</v>
      </c>
      <c r="R199" s="10">
        <f>+'م pumps'!R602</f>
        <v>0</v>
      </c>
      <c r="S199" s="10">
        <f>+'م pumps'!S602</f>
        <v>0</v>
      </c>
      <c r="T199" s="10">
        <f>+'م pumps'!T602</f>
        <v>0</v>
      </c>
      <c r="U199" s="10">
        <f>+'م pumps'!U602</f>
        <v>0</v>
      </c>
      <c r="V199" s="10">
        <f>+'م pumps'!V602</f>
        <v>0</v>
      </c>
      <c r="W199" s="10">
        <f>+'م pumps'!W602</f>
        <v>0</v>
      </c>
      <c r="X199" s="10">
        <f>+'م pumps'!X602</f>
        <v>0</v>
      </c>
      <c r="Y199" s="10">
        <f>+'م pumps'!Y602</f>
        <v>0</v>
      </c>
      <c r="Z199" s="8">
        <f>SUM(E199:Y199)</f>
        <v>0</v>
      </c>
    </row>
    <row r="200" spans="1:26" ht="15.75" thickTop="1" thickBot="1" x14ac:dyDescent="0.25">
      <c r="A200" s="13" t="s">
        <v>19</v>
      </c>
      <c r="B200" s="160"/>
      <c r="C200" s="11">
        <f t="shared" ref="C200:Y200" si="14">SUM(C2:C199)</f>
        <v>0</v>
      </c>
      <c r="D200" s="7">
        <f t="shared" si="12"/>
        <v>0</v>
      </c>
      <c r="E200" s="11">
        <f t="shared" si="14"/>
        <v>0</v>
      </c>
      <c r="F200" s="11">
        <f t="shared" si="14"/>
        <v>0</v>
      </c>
      <c r="G200" s="11">
        <f t="shared" si="14"/>
        <v>0</v>
      </c>
      <c r="H200" s="11">
        <f t="shared" si="14"/>
        <v>0</v>
      </c>
      <c r="I200" s="11">
        <f t="shared" si="14"/>
        <v>0</v>
      </c>
      <c r="J200" s="11">
        <f t="shared" si="14"/>
        <v>0</v>
      </c>
      <c r="K200" s="11">
        <f t="shared" si="14"/>
        <v>0</v>
      </c>
      <c r="L200" s="11">
        <f t="shared" si="14"/>
        <v>0</v>
      </c>
      <c r="M200" s="11">
        <f t="shared" si="14"/>
        <v>0</v>
      </c>
      <c r="N200" s="11">
        <f t="shared" si="14"/>
        <v>0</v>
      </c>
      <c r="O200" s="11">
        <f t="shared" si="14"/>
        <v>0</v>
      </c>
      <c r="P200" s="11">
        <f t="shared" si="14"/>
        <v>0</v>
      </c>
      <c r="Q200" s="11">
        <f t="shared" si="14"/>
        <v>0</v>
      </c>
      <c r="R200" s="11">
        <f t="shared" si="14"/>
        <v>0</v>
      </c>
      <c r="S200" s="11">
        <f t="shared" si="14"/>
        <v>0</v>
      </c>
      <c r="T200" s="11">
        <f t="shared" si="14"/>
        <v>0</v>
      </c>
      <c r="U200" s="11">
        <f t="shared" si="14"/>
        <v>0</v>
      </c>
      <c r="V200" s="11">
        <f t="shared" si="14"/>
        <v>0</v>
      </c>
      <c r="W200" s="11">
        <f t="shared" si="14"/>
        <v>0</v>
      </c>
      <c r="X200" s="11">
        <f t="shared" si="14"/>
        <v>0</v>
      </c>
      <c r="Y200" s="11">
        <f t="shared" si="14"/>
        <v>0</v>
      </c>
      <c r="Z200" s="12">
        <f>SUM(Z2:Z199)</f>
        <v>0</v>
      </c>
    </row>
    <row r="201" spans="1:26" ht="15" thickTop="1" x14ac:dyDescent="0.2"/>
    <row r="202" spans="1:26" ht="15" thickBot="1" x14ac:dyDescent="0.25"/>
    <row r="203" spans="1:26" ht="30" thickTop="1" thickBot="1" x14ac:dyDescent="0.25">
      <c r="C203" s="3" t="s">
        <v>1</v>
      </c>
      <c r="E203" s="1">
        <f>+E200</f>
        <v>0</v>
      </c>
    </row>
    <row r="204" spans="1:26" ht="30" thickTop="1" thickBot="1" x14ac:dyDescent="0.25">
      <c r="C204" s="3" t="s">
        <v>2</v>
      </c>
      <c r="E204" s="1">
        <f>+F200</f>
        <v>0</v>
      </c>
    </row>
    <row r="205" spans="1:26" ht="30" thickTop="1" thickBot="1" x14ac:dyDescent="0.25">
      <c r="C205" s="3" t="s">
        <v>3</v>
      </c>
      <c r="E205" s="1">
        <f>+G200</f>
        <v>0</v>
      </c>
    </row>
    <row r="206" spans="1:26" ht="15.75" thickTop="1" thickBot="1" x14ac:dyDescent="0.25">
      <c r="C206" s="3" t="s">
        <v>4</v>
      </c>
      <c r="E206" s="1">
        <f>+H200</f>
        <v>0</v>
      </c>
    </row>
    <row r="207" spans="1:26" ht="15.75" thickTop="1" thickBot="1" x14ac:dyDescent="0.25">
      <c r="C207" s="3" t="s">
        <v>5</v>
      </c>
      <c r="E207" s="1">
        <f>+I200</f>
        <v>0</v>
      </c>
    </row>
    <row r="208" spans="1:26" ht="30" thickTop="1" thickBot="1" x14ac:dyDescent="0.25">
      <c r="C208" s="3" t="s">
        <v>6</v>
      </c>
      <c r="E208" s="1">
        <f>+J200</f>
        <v>0</v>
      </c>
    </row>
    <row r="209" spans="3:5" ht="15.75" thickTop="1" thickBot="1" x14ac:dyDescent="0.25">
      <c r="C209" s="3" t="s">
        <v>7</v>
      </c>
      <c r="E209" s="1">
        <f>+K200</f>
        <v>0</v>
      </c>
    </row>
    <row r="210" spans="3:5" ht="30" thickTop="1" thickBot="1" x14ac:dyDescent="0.25">
      <c r="C210" s="3" t="s">
        <v>8</v>
      </c>
      <c r="E210" s="1">
        <f>+L200</f>
        <v>0</v>
      </c>
    </row>
    <row r="211" spans="3:5" ht="15.75" thickTop="1" thickBot="1" x14ac:dyDescent="0.25">
      <c r="C211" s="3" t="s">
        <v>9</v>
      </c>
      <c r="E211" s="1">
        <f>+M200</f>
        <v>0</v>
      </c>
    </row>
    <row r="212" spans="3:5" ht="15.75" thickTop="1" thickBot="1" x14ac:dyDescent="0.25">
      <c r="C212" s="3" t="s">
        <v>167</v>
      </c>
      <c r="E212" s="1">
        <f>+N200</f>
        <v>0</v>
      </c>
    </row>
    <row r="213" spans="3:5" ht="15.75" thickTop="1" thickBot="1" x14ac:dyDescent="0.25">
      <c r="C213" s="3" t="s">
        <v>168</v>
      </c>
      <c r="E213" s="1">
        <f>+O200</f>
        <v>0</v>
      </c>
    </row>
    <row r="214" spans="3:5" ht="15.75" thickTop="1" thickBot="1" x14ac:dyDescent="0.25">
      <c r="C214" s="3" t="s">
        <v>10</v>
      </c>
      <c r="E214" s="1">
        <f>+P200</f>
        <v>0</v>
      </c>
    </row>
    <row r="215" spans="3:5" ht="15.75" thickTop="1" thickBot="1" x14ac:dyDescent="0.25">
      <c r="C215" s="3" t="s">
        <v>11</v>
      </c>
      <c r="E215" s="1">
        <f>+Q200</f>
        <v>0</v>
      </c>
    </row>
    <row r="216" spans="3:5" ht="30" thickTop="1" thickBot="1" x14ac:dyDescent="0.25">
      <c r="C216" s="3" t="s">
        <v>12</v>
      </c>
      <c r="E216" s="1">
        <f>+R200</f>
        <v>0</v>
      </c>
    </row>
    <row r="217" spans="3:5" ht="30" thickTop="1" thickBot="1" x14ac:dyDescent="0.25">
      <c r="C217" s="3" t="s">
        <v>13</v>
      </c>
      <c r="E217" s="1">
        <f>+S200</f>
        <v>0</v>
      </c>
    </row>
    <row r="218" spans="3:5" ht="30" thickTop="1" thickBot="1" x14ac:dyDescent="0.25">
      <c r="C218" s="3" t="s">
        <v>14</v>
      </c>
      <c r="E218" s="1">
        <f>+T200</f>
        <v>0</v>
      </c>
    </row>
    <row r="219" spans="3:5" ht="30" thickTop="1" thickBot="1" x14ac:dyDescent="0.25">
      <c r="C219" s="3" t="s">
        <v>15</v>
      </c>
      <c r="E219" s="1">
        <f>+U200</f>
        <v>0</v>
      </c>
    </row>
    <row r="220" spans="3:5" ht="15.75" thickTop="1" thickBot="1" x14ac:dyDescent="0.25">
      <c r="C220" s="3" t="s">
        <v>16</v>
      </c>
      <c r="E220" s="1">
        <f>+V200</f>
        <v>0</v>
      </c>
    </row>
    <row r="221" spans="3:5" ht="30" thickTop="1" thickBot="1" x14ac:dyDescent="0.25">
      <c r="C221" s="3" t="s">
        <v>17</v>
      </c>
      <c r="E221" s="1">
        <f>+W200</f>
        <v>0</v>
      </c>
    </row>
    <row r="222" spans="3:5" ht="15.75" thickTop="1" thickBot="1" x14ac:dyDescent="0.25">
      <c r="C222" s="3" t="s">
        <v>18</v>
      </c>
      <c r="E222" s="1">
        <f>+X200</f>
        <v>0</v>
      </c>
    </row>
    <row r="223" spans="3:5" ht="15.75" thickTop="1" thickBot="1" x14ac:dyDescent="0.25">
      <c r="C223" s="158" t="s">
        <v>55</v>
      </c>
      <c r="E223" s="1">
        <f>+Y200</f>
        <v>0</v>
      </c>
    </row>
    <row r="224" spans="3:5" ht="15" thickTop="1" x14ac:dyDescent="0.2">
      <c r="C224" s="4" t="s">
        <v>19</v>
      </c>
      <c r="E224" s="1">
        <f>+Z200</f>
        <v>0</v>
      </c>
    </row>
  </sheetData>
  <conditionalFormatting sqref="D2:D194 D199:D200">
    <cfRule type="cellIs" dxfId="91" priority="9" operator="lessThan">
      <formula>0</formula>
    </cfRule>
    <cfRule type="cellIs" dxfId="90" priority="10" operator="greaterThan">
      <formula>0</formula>
    </cfRule>
  </conditionalFormatting>
  <conditionalFormatting sqref="D198">
    <cfRule type="cellIs" dxfId="89" priority="7" operator="lessThan">
      <formula>0</formula>
    </cfRule>
    <cfRule type="cellIs" dxfId="88" priority="8" operator="greaterThan">
      <formula>0</formula>
    </cfRule>
  </conditionalFormatting>
  <conditionalFormatting sqref="D197">
    <cfRule type="cellIs" dxfId="87" priority="5" operator="lessThan">
      <formula>0</formula>
    </cfRule>
    <cfRule type="cellIs" dxfId="86" priority="6" operator="greaterThan">
      <formula>0</formula>
    </cfRule>
  </conditionalFormatting>
  <conditionalFormatting sqref="D196">
    <cfRule type="cellIs" dxfId="85" priority="3" operator="lessThan">
      <formula>0</formula>
    </cfRule>
    <cfRule type="cellIs" dxfId="84" priority="4" operator="greaterThan">
      <formula>0</formula>
    </cfRule>
  </conditionalFormatting>
  <conditionalFormatting sqref="D195">
    <cfRule type="cellIs" dxfId="83" priority="1" operator="lessThan">
      <formula>0</formula>
    </cfRule>
    <cfRule type="cellIs" dxfId="82" priority="2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1:Q26"/>
  <sheetViews>
    <sheetView rightToLeft="1" topLeftCell="B1" workbookViewId="0">
      <selection activeCell="G10" sqref="G10"/>
    </sheetView>
  </sheetViews>
  <sheetFormatPr defaultRowHeight="14.25" x14ac:dyDescent="0.2"/>
  <cols>
    <col min="1" max="1" width="9" style="1"/>
    <col min="2" max="2" width="14.5" style="1" bestFit="1" customWidth="1"/>
    <col min="3" max="16384" width="9" style="1"/>
  </cols>
  <sheetData>
    <row r="1" spans="2:17" ht="15" thickBot="1" x14ac:dyDescent="0.25"/>
    <row r="2" spans="2:17" ht="15.75" thickTop="1" x14ac:dyDescent="0.2">
      <c r="B2" s="17" t="s">
        <v>0</v>
      </c>
      <c r="C2" s="18" t="s">
        <v>21</v>
      </c>
      <c r="D2" s="18" t="s">
        <v>22</v>
      </c>
      <c r="E2" s="18" t="s">
        <v>23</v>
      </c>
      <c r="F2" s="18" t="s">
        <v>24</v>
      </c>
      <c r="G2" s="18" t="s">
        <v>25</v>
      </c>
      <c r="H2" s="18" t="s">
        <v>26</v>
      </c>
      <c r="I2" s="18" t="s">
        <v>27</v>
      </c>
      <c r="J2" s="18" t="s">
        <v>28</v>
      </c>
      <c r="K2" s="18" t="s">
        <v>29</v>
      </c>
      <c r="L2" s="18" t="s">
        <v>30</v>
      </c>
      <c r="M2" s="18" t="s">
        <v>31</v>
      </c>
      <c r="N2" s="18" t="s">
        <v>32</v>
      </c>
      <c r="O2" s="18" t="s">
        <v>33</v>
      </c>
      <c r="P2" s="18" t="s">
        <v>34</v>
      </c>
      <c r="Q2" s="19" t="s">
        <v>19</v>
      </c>
    </row>
    <row r="3" spans="2:17" ht="15" x14ac:dyDescent="0.2">
      <c r="B3" s="20" t="s">
        <v>1</v>
      </c>
      <c r="C3" s="16">
        <f>+'4'!E203</f>
        <v>0</v>
      </c>
      <c r="D3" s="16">
        <f>+'5'!E203</f>
        <v>0</v>
      </c>
      <c r="E3" s="16">
        <f>+'6'!E203</f>
        <v>0</v>
      </c>
      <c r="F3" s="16">
        <f>+'7'!E203</f>
        <v>0</v>
      </c>
      <c r="G3" s="16">
        <f>+'8'!E203</f>
        <v>0</v>
      </c>
      <c r="H3" s="16">
        <f>+'10'!E203</f>
        <v>0</v>
      </c>
      <c r="I3" s="16">
        <f>+'16'!E203</f>
        <v>0</v>
      </c>
      <c r="J3" s="16">
        <f>+'17'!E203</f>
        <v>0</v>
      </c>
      <c r="K3" s="16">
        <f>+'18'!E203</f>
        <v>0</v>
      </c>
      <c r="L3" s="16">
        <f>+'19'!E203</f>
        <v>0</v>
      </c>
      <c r="M3" s="16">
        <f>+'20'!E203</f>
        <v>0</v>
      </c>
      <c r="N3" s="16">
        <f>+'24'!E203</f>
        <v>0</v>
      </c>
      <c r="O3" s="16">
        <f>+'25'!E203</f>
        <v>0</v>
      </c>
      <c r="P3" s="16">
        <f>+pumps!E203</f>
        <v>0</v>
      </c>
      <c r="Q3" s="24">
        <f>SUM(C3:P3)</f>
        <v>0</v>
      </c>
    </row>
    <row r="4" spans="2:17" ht="15" x14ac:dyDescent="0.2">
      <c r="B4" s="20" t="s">
        <v>2</v>
      </c>
      <c r="C4" s="16">
        <f>+'4'!E204</f>
        <v>0</v>
      </c>
      <c r="D4" s="16">
        <f>+'5'!E204</f>
        <v>0</v>
      </c>
      <c r="E4" s="16">
        <f>+'6'!E204</f>
        <v>0</v>
      </c>
      <c r="F4" s="16">
        <f>+'7'!E204</f>
        <v>0</v>
      </c>
      <c r="G4" s="16">
        <f>+'8'!E204</f>
        <v>0</v>
      </c>
      <c r="H4" s="16">
        <f>+'10'!E204</f>
        <v>0</v>
      </c>
      <c r="I4" s="16">
        <f>+'16'!E204</f>
        <v>0</v>
      </c>
      <c r="J4" s="16">
        <f>+'17'!E204</f>
        <v>0</v>
      </c>
      <c r="K4" s="16">
        <f>+'18'!E204</f>
        <v>0</v>
      </c>
      <c r="L4" s="16">
        <f>+'19'!E204</f>
        <v>0</v>
      </c>
      <c r="M4" s="16">
        <f>+'20'!E204</f>
        <v>0</v>
      </c>
      <c r="N4" s="16">
        <f>+'24'!E204</f>
        <v>0</v>
      </c>
      <c r="O4" s="16">
        <f>+'25'!E204</f>
        <v>0</v>
      </c>
      <c r="P4" s="16">
        <f>+pumps!E204</f>
        <v>0</v>
      </c>
      <c r="Q4" s="24">
        <f t="shared" ref="Q4:Q24" si="0">SUM(C4:P4)</f>
        <v>0</v>
      </c>
    </row>
    <row r="5" spans="2:17" ht="15" x14ac:dyDescent="0.2">
      <c r="B5" s="20" t="s">
        <v>3</v>
      </c>
      <c r="C5" s="16">
        <f>+'4'!E205</f>
        <v>0</v>
      </c>
      <c r="D5" s="16">
        <f>+'5'!E205</f>
        <v>0</v>
      </c>
      <c r="E5" s="16">
        <f>+'6'!E205</f>
        <v>0</v>
      </c>
      <c r="F5" s="16">
        <f>+'7'!E205</f>
        <v>0</v>
      </c>
      <c r="G5" s="16">
        <f>+'8'!E205</f>
        <v>0</v>
      </c>
      <c r="H5" s="16">
        <f>+'10'!E205</f>
        <v>0</v>
      </c>
      <c r="I5" s="16">
        <f>+'16'!E205</f>
        <v>0</v>
      </c>
      <c r="J5" s="16">
        <f>+'17'!E205</f>
        <v>0</v>
      </c>
      <c r="K5" s="16">
        <f>+'18'!E205</f>
        <v>0</v>
      </c>
      <c r="L5" s="16">
        <f>+'19'!E205</f>
        <v>0</v>
      </c>
      <c r="M5" s="16">
        <f>+'20'!E205</f>
        <v>0</v>
      </c>
      <c r="N5" s="16">
        <f>+'24'!E205</f>
        <v>0</v>
      </c>
      <c r="O5" s="16">
        <f>+'25'!E205</f>
        <v>0</v>
      </c>
      <c r="P5" s="16">
        <f>+pumps!E205</f>
        <v>0</v>
      </c>
      <c r="Q5" s="24">
        <f t="shared" si="0"/>
        <v>0</v>
      </c>
    </row>
    <row r="6" spans="2:17" ht="15" x14ac:dyDescent="0.2">
      <c r="B6" s="261" t="s">
        <v>208</v>
      </c>
      <c r="C6" s="262">
        <f>SUM(C3:C5)</f>
        <v>0</v>
      </c>
      <c r="D6" s="262">
        <f t="shared" ref="D6:P6" si="1">SUM(D3:D5)</f>
        <v>0</v>
      </c>
      <c r="E6" s="262">
        <f t="shared" si="1"/>
        <v>0</v>
      </c>
      <c r="F6" s="262">
        <f t="shared" si="1"/>
        <v>0</v>
      </c>
      <c r="G6" s="262">
        <f t="shared" si="1"/>
        <v>0</v>
      </c>
      <c r="H6" s="262">
        <f t="shared" si="1"/>
        <v>0</v>
      </c>
      <c r="I6" s="262">
        <f t="shared" si="1"/>
        <v>0</v>
      </c>
      <c r="J6" s="262">
        <f t="shared" si="1"/>
        <v>0</v>
      </c>
      <c r="K6" s="262">
        <f t="shared" si="1"/>
        <v>0</v>
      </c>
      <c r="L6" s="262">
        <f t="shared" si="1"/>
        <v>0</v>
      </c>
      <c r="M6" s="262">
        <f t="shared" si="1"/>
        <v>0</v>
      </c>
      <c r="N6" s="262">
        <f t="shared" si="1"/>
        <v>0</v>
      </c>
      <c r="O6" s="262">
        <f t="shared" si="1"/>
        <v>0</v>
      </c>
      <c r="P6" s="262">
        <f t="shared" si="1"/>
        <v>0</v>
      </c>
      <c r="Q6" s="262">
        <f t="shared" si="0"/>
        <v>0</v>
      </c>
    </row>
    <row r="7" spans="2:17" ht="15" x14ac:dyDescent="0.2">
      <c r="B7" s="20" t="s">
        <v>4</v>
      </c>
      <c r="C7" s="16">
        <f>+'4'!E206</f>
        <v>0</v>
      </c>
      <c r="D7" s="16">
        <f>+'5'!E206</f>
        <v>0</v>
      </c>
      <c r="E7" s="16">
        <f>+'6'!E206</f>
        <v>0</v>
      </c>
      <c r="F7" s="16">
        <f>+'7'!E206</f>
        <v>0</v>
      </c>
      <c r="G7" s="16">
        <f>+'8'!E206</f>
        <v>0</v>
      </c>
      <c r="H7" s="16">
        <f>+'10'!E206</f>
        <v>0</v>
      </c>
      <c r="I7" s="16">
        <f>+'16'!E206</f>
        <v>0</v>
      </c>
      <c r="J7" s="16">
        <f>+'17'!E206</f>
        <v>0</v>
      </c>
      <c r="K7" s="16">
        <f>+'18'!E206</f>
        <v>0</v>
      </c>
      <c r="L7" s="16">
        <f>+'19'!E206</f>
        <v>0</v>
      </c>
      <c r="M7" s="16">
        <f>+'20'!E206</f>
        <v>0</v>
      </c>
      <c r="N7" s="16">
        <f>+'24'!E206</f>
        <v>0</v>
      </c>
      <c r="O7" s="16">
        <f>+'25'!E206</f>
        <v>0</v>
      </c>
      <c r="P7" s="16">
        <f>+pumps!E206</f>
        <v>0</v>
      </c>
      <c r="Q7" s="24">
        <f t="shared" si="0"/>
        <v>0</v>
      </c>
    </row>
    <row r="8" spans="2:17" ht="15" x14ac:dyDescent="0.2">
      <c r="B8" s="20" t="s">
        <v>5</v>
      </c>
      <c r="C8" s="16">
        <f>+'4'!E207</f>
        <v>0</v>
      </c>
      <c r="D8" s="16">
        <f>+'5'!E207</f>
        <v>0</v>
      </c>
      <c r="E8" s="16">
        <f>+'6'!E207</f>
        <v>0</v>
      </c>
      <c r="F8" s="16">
        <f>+'7'!E207</f>
        <v>0</v>
      </c>
      <c r="G8" s="16">
        <f>+'8'!E207</f>
        <v>0</v>
      </c>
      <c r="H8" s="16">
        <f>+'10'!E207</f>
        <v>0</v>
      </c>
      <c r="I8" s="16">
        <f>+'16'!E207</f>
        <v>0</v>
      </c>
      <c r="J8" s="16">
        <f>+'17'!E207</f>
        <v>0</v>
      </c>
      <c r="K8" s="16">
        <f>+'18'!E207</f>
        <v>0</v>
      </c>
      <c r="L8" s="16">
        <f>+'19'!E207</f>
        <v>0</v>
      </c>
      <c r="M8" s="16">
        <f>+'20'!E207</f>
        <v>0</v>
      </c>
      <c r="N8" s="16">
        <f>+'24'!E207</f>
        <v>0</v>
      </c>
      <c r="O8" s="16">
        <f>+'25'!E207</f>
        <v>0</v>
      </c>
      <c r="P8" s="16">
        <f>+pumps!E207</f>
        <v>0</v>
      </c>
      <c r="Q8" s="24">
        <f t="shared" si="0"/>
        <v>0</v>
      </c>
    </row>
    <row r="9" spans="2:17" ht="15" x14ac:dyDescent="0.2">
      <c r="B9" s="20" t="s">
        <v>6</v>
      </c>
      <c r="C9" s="16">
        <f>+'4'!E208</f>
        <v>0</v>
      </c>
      <c r="D9" s="16">
        <f>+'5'!E208</f>
        <v>0</v>
      </c>
      <c r="E9" s="16">
        <f>+'6'!E208</f>
        <v>0</v>
      </c>
      <c r="F9" s="16">
        <f>+'7'!E208</f>
        <v>0</v>
      </c>
      <c r="G9" s="16">
        <f>+'8'!E208</f>
        <v>0</v>
      </c>
      <c r="H9" s="16">
        <f>+'10'!E208</f>
        <v>0</v>
      </c>
      <c r="I9" s="16">
        <f>+'16'!E208</f>
        <v>0</v>
      </c>
      <c r="J9" s="16">
        <f>+'17'!E208</f>
        <v>0</v>
      </c>
      <c r="K9" s="16">
        <f>+'18'!E208</f>
        <v>0</v>
      </c>
      <c r="L9" s="16">
        <f>+'19'!E208</f>
        <v>0</v>
      </c>
      <c r="M9" s="16">
        <f>+'20'!E208</f>
        <v>0</v>
      </c>
      <c r="N9" s="16">
        <f>+'24'!E208</f>
        <v>0</v>
      </c>
      <c r="O9" s="16">
        <f>+'25'!E208</f>
        <v>0</v>
      </c>
      <c r="P9" s="16">
        <f>+pumps!E208</f>
        <v>0</v>
      </c>
      <c r="Q9" s="24">
        <f t="shared" si="0"/>
        <v>0</v>
      </c>
    </row>
    <row r="10" spans="2:17" ht="15" x14ac:dyDescent="0.2">
      <c r="B10" s="20" t="s">
        <v>7</v>
      </c>
      <c r="C10" s="16">
        <f>+'4'!E209</f>
        <v>0</v>
      </c>
      <c r="D10" s="16">
        <f>+'5'!E209</f>
        <v>0</v>
      </c>
      <c r="E10" s="16">
        <f>+'6'!E209</f>
        <v>0</v>
      </c>
      <c r="F10" s="16">
        <f>+'7'!E209</f>
        <v>0</v>
      </c>
      <c r="G10" s="16">
        <f>+'8'!E209</f>
        <v>0</v>
      </c>
      <c r="H10" s="16">
        <f>+'10'!E209</f>
        <v>0</v>
      </c>
      <c r="I10" s="16">
        <f>+'16'!E209</f>
        <v>0</v>
      </c>
      <c r="J10" s="16">
        <f>+'17'!E209</f>
        <v>0</v>
      </c>
      <c r="K10" s="16">
        <f>+'18'!E209</f>
        <v>0</v>
      </c>
      <c r="L10" s="16">
        <f>+'19'!E209</f>
        <v>0</v>
      </c>
      <c r="M10" s="16">
        <f>+'20'!E209</f>
        <v>0</v>
      </c>
      <c r="N10" s="16">
        <f>+'24'!E209</f>
        <v>0</v>
      </c>
      <c r="O10" s="16">
        <f>+'25'!E209</f>
        <v>0</v>
      </c>
      <c r="P10" s="16">
        <f>+pumps!E209</f>
        <v>0</v>
      </c>
      <c r="Q10" s="24">
        <f t="shared" si="0"/>
        <v>0</v>
      </c>
    </row>
    <row r="11" spans="2:17" ht="15" x14ac:dyDescent="0.2">
      <c r="B11" s="20" t="s">
        <v>8</v>
      </c>
      <c r="C11" s="16">
        <f>+'4'!E210</f>
        <v>0</v>
      </c>
      <c r="D11" s="16">
        <f>+'5'!E210</f>
        <v>0</v>
      </c>
      <c r="E11" s="16">
        <f>+'6'!E210</f>
        <v>0</v>
      </c>
      <c r="F11" s="16">
        <f>+'7'!E210</f>
        <v>0</v>
      </c>
      <c r="G11" s="16">
        <f>+'8'!E210</f>
        <v>0</v>
      </c>
      <c r="H11" s="16">
        <f>+'10'!E210</f>
        <v>0</v>
      </c>
      <c r="I11" s="16">
        <f>+'16'!E210</f>
        <v>0</v>
      </c>
      <c r="J11" s="16">
        <f>+'17'!E210</f>
        <v>0</v>
      </c>
      <c r="K11" s="16">
        <f>+'18'!E210</f>
        <v>0</v>
      </c>
      <c r="L11" s="16">
        <f>+'19'!E210</f>
        <v>0</v>
      </c>
      <c r="M11" s="16">
        <f>+'20'!E210</f>
        <v>0</v>
      </c>
      <c r="N11" s="16">
        <f>+'24'!E210</f>
        <v>0</v>
      </c>
      <c r="O11" s="16">
        <f>+'25'!E210</f>
        <v>0</v>
      </c>
      <c r="P11" s="16">
        <f>+pumps!E210</f>
        <v>0</v>
      </c>
      <c r="Q11" s="24">
        <f t="shared" si="0"/>
        <v>0</v>
      </c>
    </row>
    <row r="12" spans="2:17" ht="15" x14ac:dyDescent="0.2">
      <c r="B12" s="20" t="s">
        <v>9</v>
      </c>
      <c r="C12" s="16">
        <f>+'4'!E211</f>
        <v>0</v>
      </c>
      <c r="D12" s="16">
        <f>+'5'!E211</f>
        <v>0</v>
      </c>
      <c r="E12" s="16">
        <f>+'6'!E211</f>
        <v>0</v>
      </c>
      <c r="F12" s="16">
        <f>+'7'!E211</f>
        <v>0</v>
      </c>
      <c r="G12" s="16">
        <f>+'8'!E211</f>
        <v>0</v>
      </c>
      <c r="H12" s="16">
        <f>+'10'!E211</f>
        <v>0</v>
      </c>
      <c r="I12" s="16">
        <f>+'16'!E211</f>
        <v>0</v>
      </c>
      <c r="J12" s="16">
        <f>+'17'!E211</f>
        <v>0</v>
      </c>
      <c r="K12" s="16">
        <f>+'18'!E211</f>
        <v>0</v>
      </c>
      <c r="L12" s="16">
        <f>+'19'!E211</f>
        <v>0</v>
      </c>
      <c r="M12" s="16">
        <f>+'20'!E211</f>
        <v>0</v>
      </c>
      <c r="N12" s="16">
        <f>+'24'!E211</f>
        <v>0</v>
      </c>
      <c r="O12" s="16">
        <f>+'25'!E211</f>
        <v>0</v>
      </c>
      <c r="P12" s="16">
        <f>+pumps!E211</f>
        <v>0</v>
      </c>
      <c r="Q12" s="24">
        <f t="shared" si="0"/>
        <v>0</v>
      </c>
    </row>
    <row r="13" spans="2:17" ht="15" x14ac:dyDescent="0.2">
      <c r="B13" s="20" t="s">
        <v>167</v>
      </c>
      <c r="C13" s="16">
        <f>+'4'!E212</f>
        <v>0</v>
      </c>
      <c r="D13" s="16">
        <f>+'5'!E212</f>
        <v>0</v>
      </c>
      <c r="E13" s="16">
        <f>+'6'!E212</f>
        <v>0</v>
      </c>
      <c r="F13" s="16">
        <f>+'7'!E212</f>
        <v>0</v>
      </c>
      <c r="G13" s="16">
        <f>+'8'!E212</f>
        <v>0</v>
      </c>
      <c r="H13" s="16">
        <f>+'10'!E212</f>
        <v>0</v>
      </c>
      <c r="I13" s="16">
        <f>+'16'!E212</f>
        <v>0</v>
      </c>
      <c r="J13" s="16">
        <f>+'17'!E212</f>
        <v>0</v>
      </c>
      <c r="K13" s="16">
        <f>+'18'!E212</f>
        <v>0</v>
      </c>
      <c r="L13" s="16">
        <f>+'19'!E212</f>
        <v>0</v>
      </c>
      <c r="M13" s="16">
        <f>+'20'!E212</f>
        <v>0</v>
      </c>
      <c r="N13" s="16">
        <f>+'24'!E212</f>
        <v>0</v>
      </c>
      <c r="O13" s="16">
        <f>+'25'!E212</f>
        <v>0</v>
      </c>
      <c r="P13" s="16">
        <f>+pumps!E212</f>
        <v>0</v>
      </c>
      <c r="Q13" s="24">
        <f t="shared" si="0"/>
        <v>0</v>
      </c>
    </row>
    <row r="14" spans="2:17" ht="15" x14ac:dyDescent="0.2">
      <c r="B14" s="20" t="s">
        <v>168</v>
      </c>
      <c r="C14" s="16">
        <f>+'4'!E213</f>
        <v>0</v>
      </c>
      <c r="D14" s="16">
        <f>+'5'!E213</f>
        <v>0</v>
      </c>
      <c r="E14" s="16">
        <f>+'6'!E213</f>
        <v>0</v>
      </c>
      <c r="F14" s="16">
        <f>+'7'!E213</f>
        <v>0</v>
      </c>
      <c r="G14" s="16">
        <f>+'8'!E213</f>
        <v>0</v>
      </c>
      <c r="H14" s="16">
        <f>+'10'!E213</f>
        <v>0</v>
      </c>
      <c r="I14" s="16">
        <f>+'16'!E213</f>
        <v>0</v>
      </c>
      <c r="J14" s="16">
        <f>+'17'!E213</f>
        <v>0</v>
      </c>
      <c r="K14" s="16">
        <f>+'18'!E213</f>
        <v>0</v>
      </c>
      <c r="L14" s="16">
        <f>+'19'!E213</f>
        <v>0</v>
      </c>
      <c r="M14" s="16">
        <f>+'20'!E213</f>
        <v>0</v>
      </c>
      <c r="N14" s="16">
        <f>+'24'!E213</f>
        <v>0</v>
      </c>
      <c r="O14" s="16">
        <f>+'25'!E213</f>
        <v>0</v>
      </c>
      <c r="P14" s="16">
        <f>+pumps!E213</f>
        <v>0</v>
      </c>
      <c r="Q14" s="24">
        <f t="shared" si="0"/>
        <v>0</v>
      </c>
    </row>
    <row r="15" spans="2:17" ht="15" x14ac:dyDescent="0.2">
      <c r="B15" s="20" t="s">
        <v>10</v>
      </c>
      <c r="C15" s="16">
        <f>+'4'!E214</f>
        <v>0</v>
      </c>
      <c r="D15" s="16">
        <f>+'5'!E214</f>
        <v>0</v>
      </c>
      <c r="E15" s="16">
        <f>+'6'!E214</f>
        <v>0</v>
      </c>
      <c r="F15" s="16">
        <f>+'7'!E214</f>
        <v>0</v>
      </c>
      <c r="G15" s="16">
        <f>+'8'!E214</f>
        <v>0</v>
      </c>
      <c r="H15" s="16">
        <f>+'10'!E214</f>
        <v>0</v>
      </c>
      <c r="I15" s="16">
        <f>+'16'!E214</f>
        <v>0</v>
      </c>
      <c r="J15" s="16">
        <f>+'17'!E214</f>
        <v>0</v>
      </c>
      <c r="K15" s="16">
        <f>+'18'!E214</f>
        <v>0</v>
      </c>
      <c r="L15" s="16">
        <f>+'19'!E214</f>
        <v>0</v>
      </c>
      <c r="M15" s="16">
        <f>+'20'!E214</f>
        <v>0</v>
      </c>
      <c r="N15" s="16">
        <f>+'24'!E214</f>
        <v>0</v>
      </c>
      <c r="O15" s="16">
        <f>+'25'!E214</f>
        <v>0</v>
      </c>
      <c r="P15" s="16">
        <f>+pumps!E214</f>
        <v>0</v>
      </c>
      <c r="Q15" s="24">
        <f t="shared" si="0"/>
        <v>0</v>
      </c>
    </row>
    <row r="16" spans="2:17" ht="15" x14ac:dyDescent="0.2">
      <c r="B16" s="20" t="s">
        <v>11</v>
      </c>
      <c r="C16" s="16">
        <f>+'4'!E215</f>
        <v>0</v>
      </c>
      <c r="D16" s="16">
        <f>+'5'!E215</f>
        <v>0</v>
      </c>
      <c r="E16" s="16">
        <f>+'6'!E215</f>
        <v>0</v>
      </c>
      <c r="F16" s="16">
        <f>+'7'!E215</f>
        <v>0</v>
      </c>
      <c r="G16" s="16">
        <f>+'8'!E215</f>
        <v>0</v>
      </c>
      <c r="H16" s="16">
        <f>+'10'!E215</f>
        <v>0</v>
      </c>
      <c r="I16" s="16">
        <f>+'16'!E215</f>
        <v>0</v>
      </c>
      <c r="J16" s="16">
        <f>+'17'!E215</f>
        <v>0</v>
      </c>
      <c r="K16" s="16">
        <f>+'18'!E215</f>
        <v>0</v>
      </c>
      <c r="L16" s="16">
        <f>+'19'!E215</f>
        <v>0</v>
      </c>
      <c r="M16" s="16">
        <f>+'20'!E215</f>
        <v>0</v>
      </c>
      <c r="N16" s="16">
        <f>+'24'!E215</f>
        <v>0</v>
      </c>
      <c r="O16" s="16">
        <f>+'25'!E215</f>
        <v>0</v>
      </c>
      <c r="P16" s="16">
        <f>+pumps!E215</f>
        <v>0</v>
      </c>
      <c r="Q16" s="24">
        <f t="shared" si="0"/>
        <v>0</v>
      </c>
    </row>
    <row r="17" spans="2:17" ht="15" x14ac:dyDescent="0.2">
      <c r="B17" s="20" t="s">
        <v>12</v>
      </c>
      <c r="C17" s="16">
        <f>+'4'!E216</f>
        <v>0</v>
      </c>
      <c r="D17" s="16">
        <f>+'5'!E216</f>
        <v>0</v>
      </c>
      <c r="E17" s="16">
        <f>+'6'!E216</f>
        <v>0</v>
      </c>
      <c r="F17" s="16">
        <f>+'7'!E216</f>
        <v>0</v>
      </c>
      <c r="G17" s="16">
        <f>+'8'!E216</f>
        <v>0</v>
      </c>
      <c r="H17" s="16">
        <f>+'10'!E216</f>
        <v>0</v>
      </c>
      <c r="I17" s="16">
        <f>+'16'!E216</f>
        <v>0</v>
      </c>
      <c r="J17" s="16">
        <f>+'17'!E216</f>
        <v>0</v>
      </c>
      <c r="K17" s="16">
        <f>+'18'!E216</f>
        <v>0</v>
      </c>
      <c r="L17" s="16">
        <f>+'19'!E216</f>
        <v>0</v>
      </c>
      <c r="M17" s="16">
        <f>+'20'!E216</f>
        <v>0</v>
      </c>
      <c r="N17" s="16">
        <f>+'24'!E216</f>
        <v>0</v>
      </c>
      <c r="O17" s="16">
        <f>+'25'!E216</f>
        <v>0</v>
      </c>
      <c r="P17" s="16">
        <f>+pumps!E216</f>
        <v>0</v>
      </c>
      <c r="Q17" s="24">
        <f t="shared" si="0"/>
        <v>0</v>
      </c>
    </row>
    <row r="18" spans="2:17" ht="15" x14ac:dyDescent="0.2">
      <c r="B18" s="20" t="s">
        <v>13</v>
      </c>
      <c r="C18" s="16">
        <f>+'4'!E217</f>
        <v>0</v>
      </c>
      <c r="D18" s="16">
        <f>+'5'!E217</f>
        <v>0</v>
      </c>
      <c r="E18" s="16">
        <f>+'6'!E217</f>
        <v>0</v>
      </c>
      <c r="F18" s="16">
        <f>+'7'!E217</f>
        <v>0</v>
      </c>
      <c r="G18" s="16">
        <f>+'8'!E217</f>
        <v>0</v>
      </c>
      <c r="H18" s="16">
        <f>+'10'!E217</f>
        <v>0</v>
      </c>
      <c r="I18" s="16">
        <f>+'16'!E217</f>
        <v>0</v>
      </c>
      <c r="J18" s="16">
        <f>+'17'!E217</f>
        <v>0</v>
      </c>
      <c r="K18" s="16">
        <f>+'18'!E217</f>
        <v>0</v>
      </c>
      <c r="L18" s="16">
        <f>+'19'!E217</f>
        <v>0</v>
      </c>
      <c r="M18" s="16">
        <f>+'20'!E217</f>
        <v>0</v>
      </c>
      <c r="N18" s="16">
        <f>+'24'!E217</f>
        <v>0</v>
      </c>
      <c r="O18" s="16">
        <f>+'25'!E217</f>
        <v>0</v>
      </c>
      <c r="P18" s="16">
        <f>+pumps!E217</f>
        <v>0</v>
      </c>
      <c r="Q18" s="24">
        <f t="shared" si="0"/>
        <v>0</v>
      </c>
    </row>
    <row r="19" spans="2:17" ht="15" x14ac:dyDescent="0.2">
      <c r="B19" s="20" t="s">
        <v>14</v>
      </c>
      <c r="C19" s="16">
        <f>+'4'!E218</f>
        <v>0</v>
      </c>
      <c r="D19" s="16">
        <f>+'5'!E218</f>
        <v>0</v>
      </c>
      <c r="E19" s="16">
        <f>+'6'!E218</f>
        <v>0</v>
      </c>
      <c r="F19" s="16">
        <f>+'7'!E218</f>
        <v>0</v>
      </c>
      <c r="G19" s="16">
        <f>+'8'!E218</f>
        <v>0</v>
      </c>
      <c r="H19" s="16">
        <f>+'10'!E218</f>
        <v>0</v>
      </c>
      <c r="I19" s="16">
        <f>+'16'!E218</f>
        <v>0</v>
      </c>
      <c r="J19" s="16">
        <f>+'17'!E218</f>
        <v>0</v>
      </c>
      <c r="K19" s="16">
        <f>+'18'!E218</f>
        <v>0</v>
      </c>
      <c r="L19" s="16">
        <f>+'19'!E218</f>
        <v>0</v>
      </c>
      <c r="M19" s="16">
        <f>+'20'!E218</f>
        <v>0</v>
      </c>
      <c r="N19" s="16">
        <f>+'24'!E218</f>
        <v>0</v>
      </c>
      <c r="O19" s="16">
        <f>+'25'!E218</f>
        <v>0</v>
      </c>
      <c r="P19" s="16">
        <f>+pumps!E218</f>
        <v>0</v>
      </c>
      <c r="Q19" s="24">
        <f t="shared" si="0"/>
        <v>0</v>
      </c>
    </row>
    <row r="20" spans="2:17" ht="15" x14ac:dyDescent="0.2">
      <c r="B20" s="20" t="s">
        <v>15</v>
      </c>
      <c r="C20" s="16">
        <f>+'4'!E219</f>
        <v>0</v>
      </c>
      <c r="D20" s="16">
        <f>+'5'!E219</f>
        <v>0</v>
      </c>
      <c r="E20" s="16">
        <f>+'6'!E219</f>
        <v>0</v>
      </c>
      <c r="F20" s="16">
        <f>+'7'!E219</f>
        <v>0</v>
      </c>
      <c r="G20" s="16">
        <f>+'8'!E219</f>
        <v>0</v>
      </c>
      <c r="H20" s="16">
        <f>+'10'!E219</f>
        <v>0</v>
      </c>
      <c r="I20" s="16">
        <f>+'16'!E219</f>
        <v>0</v>
      </c>
      <c r="J20" s="16">
        <f>+'17'!E219</f>
        <v>0</v>
      </c>
      <c r="K20" s="16">
        <f>+'18'!E219</f>
        <v>0</v>
      </c>
      <c r="L20" s="16">
        <f>+'19'!E219</f>
        <v>0</v>
      </c>
      <c r="M20" s="16">
        <f>+'20'!E219</f>
        <v>0</v>
      </c>
      <c r="N20" s="16">
        <f>+'24'!E219</f>
        <v>0</v>
      </c>
      <c r="O20" s="16">
        <f>+'25'!E219</f>
        <v>0</v>
      </c>
      <c r="P20" s="16">
        <f>+pumps!E219</f>
        <v>0</v>
      </c>
      <c r="Q20" s="24">
        <f t="shared" si="0"/>
        <v>0</v>
      </c>
    </row>
    <row r="21" spans="2:17" ht="15" x14ac:dyDescent="0.2">
      <c r="B21" s="20" t="s">
        <v>16</v>
      </c>
      <c r="C21" s="16">
        <f>+'4'!E220</f>
        <v>0</v>
      </c>
      <c r="D21" s="16">
        <f>+'5'!E220</f>
        <v>0</v>
      </c>
      <c r="E21" s="16">
        <f>+'6'!E220</f>
        <v>0</v>
      </c>
      <c r="F21" s="16">
        <f>+'7'!E220</f>
        <v>0</v>
      </c>
      <c r="G21" s="16">
        <f>+'8'!E220</f>
        <v>0</v>
      </c>
      <c r="H21" s="16">
        <f>+'10'!E220</f>
        <v>0</v>
      </c>
      <c r="I21" s="16">
        <f>+'16'!E220</f>
        <v>0</v>
      </c>
      <c r="J21" s="16">
        <f>+'17'!E220</f>
        <v>0</v>
      </c>
      <c r="K21" s="16">
        <f>+'18'!E220</f>
        <v>0</v>
      </c>
      <c r="L21" s="16">
        <f>+'19'!E220</f>
        <v>0</v>
      </c>
      <c r="M21" s="16">
        <f>+'20'!E220</f>
        <v>0</v>
      </c>
      <c r="N21" s="16">
        <f>+'24'!E220</f>
        <v>0</v>
      </c>
      <c r="O21" s="16">
        <f>+'25'!E220</f>
        <v>0</v>
      </c>
      <c r="P21" s="16">
        <f>+pumps!E220</f>
        <v>0</v>
      </c>
      <c r="Q21" s="24">
        <f t="shared" si="0"/>
        <v>0</v>
      </c>
    </row>
    <row r="22" spans="2:17" ht="15" x14ac:dyDescent="0.2">
      <c r="B22" s="20" t="s">
        <v>17</v>
      </c>
      <c r="C22" s="16">
        <f>+'4'!E221</f>
        <v>0</v>
      </c>
      <c r="D22" s="16">
        <f>+'5'!E221</f>
        <v>0</v>
      </c>
      <c r="E22" s="16">
        <f>+'6'!E221</f>
        <v>0</v>
      </c>
      <c r="F22" s="16">
        <f>+'7'!E221</f>
        <v>0</v>
      </c>
      <c r="G22" s="16">
        <f>+'8'!E221</f>
        <v>0</v>
      </c>
      <c r="H22" s="16">
        <f>+'10'!E221</f>
        <v>0</v>
      </c>
      <c r="I22" s="16">
        <f>+'16'!E221</f>
        <v>0</v>
      </c>
      <c r="J22" s="16">
        <f>+'17'!E221</f>
        <v>0</v>
      </c>
      <c r="K22" s="16">
        <f>+'18'!E221</f>
        <v>0</v>
      </c>
      <c r="L22" s="16">
        <f>+'19'!E221</f>
        <v>0</v>
      </c>
      <c r="M22" s="16">
        <f>+'20'!E221</f>
        <v>0</v>
      </c>
      <c r="N22" s="16">
        <f>+'24'!E221</f>
        <v>0</v>
      </c>
      <c r="O22" s="16">
        <f>+'25'!E221</f>
        <v>0</v>
      </c>
      <c r="P22" s="16">
        <f>+pumps!E221</f>
        <v>0</v>
      </c>
      <c r="Q22" s="24">
        <f t="shared" si="0"/>
        <v>0</v>
      </c>
    </row>
    <row r="23" spans="2:17" ht="15" x14ac:dyDescent="0.2">
      <c r="B23" s="20" t="s">
        <v>18</v>
      </c>
      <c r="C23" s="16">
        <f>+'4'!E222</f>
        <v>0</v>
      </c>
      <c r="D23" s="16">
        <f>+'5'!E222</f>
        <v>0</v>
      </c>
      <c r="E23" s="16">
        <f>+'6'!E222</f>
        <v>0</v>
      </c>
      <c r="F23" s="16">
        <f>+'7'!E222</f>
        <v>0</v>
      </c>
      <c r="G23" s="16">
        <f>+'8'!E222</f>
        <v>0</v>
      </c>
      <c r="H23" s="16">
        <f>+'10'!E222</f>
        <v>0</v>
      </c>
      <c r="I23" s="16">
        <f>+'16'!E222</f>
        <v>0</v>
      </c>
      <c r="J23" s="16">
        <f>+'17'!E222</f>
        <v>0</v>
      </c>
      <c r="K23" s="16">
        <f>+'18'!E222</f>
        <v>0</v>
      </c>
      <c r="L23" s="16">
        <f>+'19'!E222</f>
        <v>0</v>
      </c>
      <c r="M23" s="16">
        <f>+'20'!E222</f>
        <v>0</v>
      </c>
      <c r="N23" s="16">
        <f>+'24'!E222</f>
        <v>0</v>
      </c>
      <c r="O23" s="16">
        <f>+'25'!E222</f>
        <v>0</v>
      </c>
      <c r="P23" s="16">
        <f>+pumps!E222</f>
        <v>0</v>
      </c>
      <c r="Q23" s="24">
        <f t="shared" si="0"/>
        <v>0</v>
      </c>
    </row>
    <row r="24" spans="2:17" ht="15" x14ac:dyDescent="0.2">
      <c r="B24" s="108" t="s">
        <v>55</v>
      </c>
      <c r="C24" s="16">
        <f>+'4'!E223</f>
        <v>0</v>
      </c>
      <c r="D24" s="16">
        <f>+'5'!E223</f>
        <v>0</v>
      </c>
      <c r="E24" s="16">
        <f>+'6'!E223</f>
        <v>0</v>
      </c>
      <c r="F24" s="16">
        <f>+'7'!E223</f>
        <v>0</v>
      </c>
      <c r="G24" s="16">
        <f>+'8'!E223</f>
        <v>0</v>
      </c>
      <c r="H24" s="16">
        <f>+'10'!E223</f>
        <v>0</v>
      </c>
      <c r="I24" s="16">
        <f>+'16'!E223</f>
        <v>0</v>
      </c>
      <c r="J24" s="16">
        <f>+'17'!E223</f>
        <v>0</v>
      </c>
      <c r="K24" s="16">
        <f>+'18'!E223</f>
        <v>0</v>
      </c>
      <c r="L24" s="16">
        <f>+'19'!E223</f>
        <v>0</v>
      </c>
      <c r="M24" s="16">
        <f>+'20'!E223</f>
        <v>0</v>
      </c>
      <c r="N24" s="16">
        <f>+'24'!E223</f>
        <v>0</v>
      </c>
      <c r="O24" s="16">
        <f>+'25'!E223</f>
        <v>0</v>
      </c>
      <c r="P24" s="16">
        <f>+pumps!E223</f>
        <v>0</v>
      </c>
      <c r="Q24" s="24">
        <f t="shared" si="0"/>
        <v>0</v>
      </c>
    </row>
    <row r="25" spans="2:17" ht="15.75" thickBot="1" x14ac:dyDescent="0.25">
      <c r="B25" s="21" t="s">
        <v>19</v>
      </c>
      <c r="C25" s="22">
        <f>+'4'!E224</f>
        <v>0</v>
      </c>
      <c r="D25" s="22">
        <f>+'5'!E224</f>
        <v>0</v>
      </c>
      <c r="E25" s="22">
        <f>+'6'!E224</f>
        <v>0</v>
      </c>
      <c r="F25" s="22">
        <f>+'7'!E224</f>
        <v>0</v>
      </c>
      <c r="G25" s="22">
        <f>+'8'!E224</f>
        <v>0</v>
      </c>
      <c r="H25" s="22">
        <f>+'10'!E224</f>
        <v>0</v>
      </c>
      <c r="I25" s="22">
        <f>+'16'!E224</f>
        <v>0</v>
      </c>
      <c r="J25" s="22">
        <f>+'17'!E224</f>
        <v>0</v>
      </c>
      <c r="K25" s="22">
        <f>+'18'!E224</f>
        <v>0</v>
      </c>
      <c r="L25" s="22">
        <f>+'19'!E224</f>
        <v>0</v>
      </c>
      <c r="M25" s="22">
        <f>+'20'!E224</f>
        <v>0</v>
      </c>
      <c r="N25" s="22">
        <f>+'24'!E224</f>
        <v>0</v>
      </c>
      <c r="O25" s="22">
        <f>+'25'!E224</f>
        <v>0</v>
      </c>
      <c r="P25" s="22">
        <f>+pumps!E224</f>
        <v>0</v>
      </c>
      <c r="Q25" s="23">
        <f>SUM(C25:P25)</f>
        <v>0</v>
      </c>
    </row>
    <row r="26" spans="2:17" ht="15.75" thickTop="1" x14ac:dyDescent="0.2">
      <c r="B26" s="261" t="s">
        <v>294</v>
      </c>
      <c r="C26" s="262">
        <f>+C10+C11+C14+C16+C18+C19+C20+C24</f>
        <v>0</v>
      </c>
      <c r="D26" s="262">
        <f>+D10+D11+D14+D16+D18+D19+D20+D24</f>
        <v>0</v>
      </c>
      <c r="E26" s="262">
        <f t="shared" ref="E26:Q26" si="2">+E10+E11+E14+E16+E18+E19+E20+E24</f>
        <v>0</v>
      </c>
      <c r="F26" s="262">
        <f t="shared" si="2"/>
        <v>0</v>
      </c>
      <c r="G26" s="262">
        <f t="shared" si="2"/>
        <v>0</v>
      </c>
      <c r="H26" s="262">
        <f t="shared" si="2"/>
        <v>0</v>
      </c>
      <c r="I26" s="262">
        <f t="shared" si="2"/>
        <v>0</v>
      </c>
      <c r="J26" s="262">
        <f t="shared" si="2"/>
        <v>0</v>
      </c>
      <c r="K26" s="262">
        <f t="shared" si="2"/>
        <v>0</v>
      </c>
      <c r="L26" s="262">
        <f t="shared" si="2"/>
        <v>0</v>
      </c>
      <c r="M26" s="262">
        <f t="shared" si="2"/>
        <v>0</v>
      </c>
      <c r="N26" s="262">
        <f t="shared" si="2"/>
        <v>0</v>
      </c>
      <c r="O26" s="262">
        <f t="shared" si="2"/>
        <v>0</v>
      </c>
      <c r="P26" s="262">
        <f t="shared" si="2"/>
        <v>0</v>
      </c>
      <c r="Q26" s="262">
        <f t="shared" si="2"/>
        <v>0</v>
      </c>
    </row>
  </sheetData>
  <pageMargins left="0.7" right="0.7" top="0.75" bottom="0.75" header="0.3" footer="0.3"/>
  <pageSetup paperSize="9" orientation="landscape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B1:T30"/>
  <sheetViews>
    <sheetView rightToLeft="1" topLeftCell="C1" workbookViewId="0">
      <selection activeCell="K16" sqref="K16"/>
    </sheetView>
  </sheetViews>
  <sheetFormatPr defaultRowHeight="14.25" x14ac:dyDescent="0.2"/>
  <cols>
    <col min="2" max="2" width="19.5" bestFit="1" customWidth="1"/>
    <col min="4" max="17" width="9" customWidth="1"/>
  </cols>
  <sheetData>
    <row r="1" spans="2:20" ht="15" thickBot="1" x14ac:dyDescent="0.25"/>
    <row r="2" spans="2:20" ht="17.25" customHeight="1" thickTop="1" x14ac:dyDescent="0.2">
      <c r="B2" s="17" t="s">
        <v>0</v>
      </c>
      <c r="C2" s="18" t="s">
        <v>21</v>
      </c>
      <c r="D2" s="18" t="s">
        <v>22</v>
      </c>
      <c r="E2" s="18" t="s">
        <v>23</v>
      </c>
      <c r="F2" s="18" t="s">
        <v>24</v>
      </c>
      <c r="G2" s="18" t="s">
        <v>25</v>
      </c>
      <c r="H2" s="18" t="s">
        <v>26</v>
      </c>
      <c r="I2" s="18" t="s">
        <v>27</v>
      </c>
      <c r="J2" s="18" t="s">
        <v>28</v>
      </c>
      <c r="K2" s="18" t="s">
        <v>29</v>
      </c>
      <c r="L2" s="18" t="s">
        <v>30</v>
      </c>
      <c r="M2" s="18" t="s">
        <v>31</v>
      </c>
      <c r="N2" s="18" t="s">
        <v>32</v>
      </c>
      <c r="O2" s="18" t="s">
        <v>33</v>
      </c>
      <c r="P2" s="18" t="s">
        <v>34</v>
      </c>
      <c r="Q2" s="25" t="s">
        <v>35</v>
      </c>
      <c r="R2" s="25" t="s">
        <v>129</v>
      </c>
      <c r="S2" s="25" t="s">
        <v>130</v>
      </c>
      <c r="T2" s="19" t="s">
        <v>19</v>
      </c>
    </row>
    <row r="3" spans="2:20" ht="17.25" customHeight="1" x14ac:dyDescent="0.2">
      <c r="B3" s="20" t="s">
        <v>1</v>
      </c>
      <c r="C3" s="16">
        <f>+'4'!E203</f>
        <v>0</v>
      </c>
      <c r="D3" s="16">
        <f>+'5'!E203</f>
        <v>0</v>
      </c>
      <c r="E3" s="16">
        <f>+'6'!E203</f>
        <v>0</v>
      </c>
      <c r="F3" s="16">
        <f>+'7'!E203</f>
        <v>0</v>
      </c>
      <c r="G3" s="16">
        <f>+'8'!E203</f>
        <v>0</v>
      </c>
      <c r="H3" s="16">
        <f>+'10'!E203</f>
        <v>0</v>
      </c>
      <c r="I3" s="16">
        <f>+'16'!E203</f>
        <v>0</v>
      </c>
      <c r="J3" s="16">
        <f>+'17'!E203</f>
        <v>0</v>
      </c>
      <c r="K3" s="16">
        <f>+'18'!E203</f>
        <v>0</v>
      </c>
      <c r="L3" s="16">
        <f>+'19'!E203</f>
        <v>0</v>
      </c>
      <c r="M3" s="16">
        <f>+'20'!E203</f>
        <v>0</v>
      </c>
      <c r="N3" s="16">
        <f>+'24'!E203</f>
        <v>0</v>
      </c>
      <c r="O3" s="16">
        <f>+'25'!E203</f>
        <v>0</v>
      </c>
      <c r="P3" s="16">
        <f>+pumps!E203</f>
        <v>0</v>
      </c>
      <c r="Q3" s="26">
        <f>+الخدمة!E203</f>
        <v>0</v>
      </c>
      <c r="R3" s="26">
        <f>+النقل!E203</f>
        <v>0</v>
      </c>
      <c r="S3" s="26">
        <f>+الميكانيكا!E203</f>
        <v>0</v>
      </c>
      <c r="T3" s="24">
        <f>SUM(C3:S3)</f>
        <v>0</v>
      </c>
    </row>
    <row r="4" spans="2:20" ht="17.25" customHeight="1" x14ac:dyDescent="0.2">
      <c r="B4" s="20" t="s">
        <v>2</v>
      </c>
      <c r="C4" s="16">
        <f>+'4'!E204</f>
        <v>0</v>
      </c>
      <c r="D4" s="16">
        <f>+'5'!E204</f>
        <v>0</v>
      </c>
      <c r="E4" s="16">
        <f>+'6'!E204</f>
        <v>0</v>
      </c>
      <c r="F4" s="16">
        <f>+'7'!E204</f>
        <v>0</v>
      </c>
      <c r="G4" s="16">
        <f>+'8'!E204</f>
        <v>0</v>
      </c>
      <c r="H4" s="16">
        <f>+'10'!E204</f>
        <v>0</v>
      </c>
      <c r="I4" s="16">
        <f>+'16'!E204</f>
        <v>0</v>
      </c>
      <c r="J4" s="16">
        <f>+'17'!E204</f>
        <v>0</v>
      </c>
      <c r="K4" s="16">
        <f>+'18'!E204</f>
        <v>0</v>
      </c>
      <c r="L4" s="16">
        <f>+'19'!E204</f>
        <v>0</v>
      </c>
      <c r="M4" s="16">
        <f>+'20'!E204</f>
        <v>0</v>
      </c>
      <c r="N4" s="16">
        <f>+'24'!E204</f>
        <v>0</v>
      </c>
      <c r="O4" s="16">
        <f>+'25'!E204</f>
        <v>0</v>
      </c>
      <c r="P4" s="16">
        <f>+pumps!E204</f>
        <v>0</v>
      </c>
      <c r="Q4" s="26">
        <f>+الخدمة!E204</f>
        <v>0</v>
      </c>
      <c r="R4" s="26">
        <f>+النقل!E204</f>
        <v>0</v>
      </c>
      <c r="S4" s="26">
        <f>+الميكانيكا!E204</f>
        <v>0</v>
      </c>
      <c r="T4" s="24">
        <f t="shared" ref="T4:T28" si="0">SUM(C4:S4)</f>
        <v>0</v>
      </c>
    </row>
    <row r="5" spans="2:20" ht="17.25" customHeight="1" x14ac:dyDescent="0.2">
      <c r="B5" s="20" t="s">
        <v>3</v>
      </c>
      <c r="C5" s="16">
        <f>+'4'!E205</f>
        <v>0</v>
      </c>
      <c r="D5" s="16">
        <f>+'5'!E205</f>
        <v>0</v>
      </c>
      <c r="E5" s="16">
        <f>+'6'!E205</f>
        <v>0</v>
      </c>
      <c r="F5" s="16">
        <f>+'7'!E205</f>
        <v>0</v>
      </c>
      <c r="G5" s="16">
        <f>+'8'!E205</f>
        <v>0</v>
      </c>
      <c r="H5" s="16">
        <f>+'10'!E205</f>
        <v>0</v>
      </c>
      <c r="I5" s="16">
        <f>+'16'!E205</f>
        <v>0</v>
      </c>
      <c r="J5" s="16">
        <f>+'17'!E205</f>
        <v>0</v>
      </c>
      <c r="K5" s="16">
        <f>+'18'!E205</f>
        <v>0</v>
      </c>
      <c r="L5" s="16">
        <f>+'19'!E205</f>
        <v>0</v>
      </c>
      <c r="M5" s="16">
        <f>+'20'!E205</f>
        <v>0</v>
      </c>
      <c r="N5" s="16">
        <f>+'24'!E205</f>
        <v>0</v>
      </c>
      <c r="O5" s="16">
        <f>+'25'!E205</f>
        <v>0</v>
      </c>
      <c r="P5" s="16">
        <f>+pumps!E205</f>
        <v>0</v>
      </c>
      <c r="Q5" s="26">
        <f>+الخدمة!E205</f>
        <v>0</v>
      </c>
      <c r="R5" s="26">
        <f>+النقل!E205</f>
        <v>0</v>
      </c>
      <c r="S5" s="26">
        <f>+الميكانيكا!E205</f>
        <v>0</v>
      </c>
      <c r="T5" s="24">
        <f t="shared" si="0"/>
        <v>0</v>
      </c>
    </row>
    <row r="6" spans="2:20" ht="17.25" customHeight="1" x14ac:dyDescent="0.2">
      <c r="B6" s="111" t="s">
        <v>47</v>
      </c>
      <c r="C6" s="112">
        <f>SUM(C3:C5)</f>
        <v>0</v>
      </c>
      <c r="D6" s="112">
        <f t="shared" ref="D6:S6" si="1">SUM(D3:D5)</f>
        <v>0</v>
      </c>
      <c r="E6" s="112">
        <f t="shared" si="1"/>
        <v>0</v>
      </c>
      <c r="F6" s="112">
        <f t="shared" si="1"/>
        <v>0</v>
      </c>
      <c r="G6" s="112">
        <f t="shared" si="1"/>
        <v>0</v>
      </c>
      <c r="H6" s="112">
        <f t="shared" si="1"/>
        <v>0</v>
      </c>
      <c r="I6" s="112">
        <f t="shared" si="1"/>
        <v>0</v>
      </c>
      <c r="J6" s="112">
        <f t="shared" si="1"/>
        <v>0</v>
      </c>
      <c r="K6" s="112">
        <f t="shared" si="1"/>
        <v>0</v>
      </c>
      <c r="L6" s="112">
        <f t="shared" si="1"/>
        <v>0</v>
      </c>
      <c r="M6" s="112">
        <f t="shared" si="1"/>
        <v>0</v>
      </c>
      <c r="N6" s="112">
        <f t="shared" si="1"/>
        <v>0</v>
      </c>
      <c r="O6" s="112">
        <f t="shared" si="1"/>
        <v>0</v>
      </c>
      <c r="P6" s="112">
        <f t="shared" si="1"/>
        <v>0</v>
      </c>
      <c r="Q6" s="112">
        <f t="shared" si="1"/>
        <v>0</v>
      </c>
      <c r="R6" s="112">
        <f t="shared" si="1"/>
        <v>0</v>
      </c>
      <c r="S6" s="112">
        <f t="shared" si="1"/>
        <v>0</v>
      </c>
      <c r="T6" s="113">
        <f t="shared" si="0"/>
        <v>0</v>
      </c>
    </row>
    <row r="7" spans="2:20" ht="17.25" customHeight="1" x14ac:dyDescent="0.2">
      <c r="B7" s="20" t="s">
        <v>4</v>
      </c>
      <c r="C7" s="16">
        <f>+'4'!E206</f>
        <v>0</v>
      </c>
      <c r="D7" s="16">
        <f>+'5'!E206</f>
        <v>0</v>
      </c>
      <c r="E7" s="16">
        <f>+'6'!E206</f>
        <v>0</v>
      </c>
      <c r="F7" s="16">
        <f>+'7'!E206</f>
        <v>0</v>
      </c>
      <c r="G7" s="16">
        <f>+'8'!E206</f>
        <v>0</v>
      </c>
      <c r="H7" s="16">
        <f>+'10'!E206</f>
        <v>0</v>
      </c>
      <c r="I7" s="16">
        <f>+'16'!E206</f>
        <v>0</v>
      </c>
      <c r="J7" s="16">
        <f>+'17'!E206</f>
        <v>0</v>
      </c>
      <c r="K7" s="16">
        <f>+'18'!E206</f>
        <v>0</v>
      </c>
      <c r="L7" s="16">
        <f>+'19'!E206</f>
        <v>0</v>
      </c>
      <c r="M7" s="16">
        <f>+'20'!E206</f>
        <v>0</v>
      </c>
      <c r="N7" s="16">
        <f>+'24'!E206</f>
        <v>0</v>
      </c>
      <c r="O7" s="16">
        <f>+'25'!E206</f>
        <v>0</v>
      </c>
      <c r="P7" s="16">
        <f>+pumps!E206</f>
        <v>0</v>
      </c>
      <c r="Q7" s="26">
        <f>+الخدمة!E206</f>
        <v>0</v>
      </c>
      <c r="R7" s="26">
        <f>+النقل!E206</f>
        <v>0</v>
      </c>
      <c r="S7" s="26">
        <f>+الميكانيكا!E206</f>
        <v>0</v>
      </c>
      <c r="T7" s="24">
        <f t="shared" si="0"/>
        <v>0</v>
      </c>
    </row>
    <row r="8" spans="2:20" ht="17.25" customHeight="1" x14ac:dyDescent="0.2">
      <c r="B8" s="20" t="s">
        <v>5</v>
      </c>
      <c r="C8" s="16">
        <f>+'4'!E207</f>
        <v>0</v>
      </c>
      <c r="D8" s="16">
        <f>+'5'!E207</f>
        <v>0</v>
      </c>
      <c r="E8" s="16">
        <f>+'6'!E207</f>
        <v>0</v>
      </c>
      <c r="F8" s="16">
        <f>+'7'!E207</f>
        <v>0</v>
      </c>
      <c r="G8" s="16">
        <f>+'8'!E207</f>
        <v>0</v>
      </c>
      <c r="H8" s="16">
        <f>+'10'!E207</f>
        <v>0</v>
      </c>
      <c r="I8" s="16">
        <f>+'16'!E207</f>
        <v>0</v>
      </c>
      <c r="J8" s="16">
        <f>+'17'!E207</f>
        <v>0</v>
      </c>
      <c r="K8" s="16">
        <f>+'18'!E207</f>
        <v>0</v>
      </c>
      <c r="L8" s="16">
        <f>+'19'!E207</f>
        <v>0</v>
      </c>
      <c r="M8" s="16">
        <f>+'20'!E207</f>
        <v>0</v>
      </c>
      <c r="N8" s="16">
        <f>+'24'!E207</f>
        <v>0</v>
      </c>
      <c r="O8" s="16">
        <f>+'25'!E207</f>
        <v>0</v>
      </c>
      <c r="P8" s="16">
        <f>+pumps!E207</f>
        <v>0</v>
      </c>
      <c r="Q8" s="26">
        <f>+الخدمة!E207</f>
        <v>0</v>
      </c>
      <c r="R8" s="26">
        <f>+النقل!E207</f>
        <v>0</v>
      </c>
      <c r="S8" s="26">
        <f>+الميكانيكا!E207</f>
        <v>0</v>
      </c>
      <c r="T8" s="24">
        <f t="shared" si="0"/>
        <v>0</v>
      </c>
    </row>
    <row r="9" spans="2:20" ht="17.25" customHeight="1" x14ac:dyDescent="0.2">
      <c r="B9" s="20" t="s">
        <v>6</v>
      </c>
      <c r="C9" s="16">
        <f>+'4'!E208</f>
        <v>0</v>
      </c>
      <c r="D9" s="16">
        <f>+'5'!E208</f>
        <v>0</v>
      </c>
      <c r="E9" s="16">
        <f>+'6'!E208</f>
        <v>0</v>
      </c>
      <c r="F9" s="16">
        <f>+'7'!E208</f>
        <v>0</v>
      </c>
      <c r="G9" s="16">
        <f>+'8'!E208</f>
        <v>0</v>
      </c>
      <c r="H9" s="16">
        <f>+'10'!E208</f>
        <v>0</v>
      </c>
      <c r="I9" s="16">
        <f>+'16'!E208</f>
        <v>0</v>
      </c>
      <c r="J9" s="16">
        <f>+'17'!E208</f>
        <v>0</v>
      </c>
      <c r="K9" s="16">
        <f>+'18'!E208</f>
        <v>0</v>
      </c>
      <c r="L9" s="16">
        <f>+'19'!E208</f>
        <v>0</v>
      </c>
      <c r="M9" s="16">
        <f>+'20'!E208</f>
        <v>0</v>
      </c>
      <c r="N9" s="16">
        <f>+'24'!E208</f>
        <v>0</v>
      </c>
      <c r="O9" s="16">
        <f>+'25'!E208</f>
        <v>0</v>
      </c>
      <c r="P9" s="16">
        <f>+pumps!E208</f>
        <v>0</v>
      </c>
      <c r="Q9" s="26">
        <f>+الخدمة!E208</f>
        <v>0</v>
      </c>
      <c r="R9" s="26">
        <f>+النقل!E208</f>
        <v>0</v>
      </c>
      <c r="S9" s="26">
        <f>+الميكانيكا!E208</f>
        <v>0</v>
      </c>
      <c r="T9" s="24">
        <f t="shared" si="0"/>
        <v>0</v>
      </c>
    </row>
    <row r="10" spans="2:20" ht="17.25" customHeight="1" x14ac:dyDescent="0.2">
      <c r="B10" s="20" t="s">
        <v>7</v>
      </c>
      <c r="C10" s="16">
        <f>+'4'!E209</f>
        <v>0</v>
      </c>
      <c r="D10" s="16">
        <f>+'5'!E209</f>
        <v>0</v>
      </c>
      <c r="E10" s="16">
        <f>+'6'!E209</f>
        <v>0</v>
      </c>
      <c r="F10" s="16">
        <f>+'7'!E209</f>
        <v>0</v>
      </c>
      <c r="G10" s="16">
        <f>+'8'!E209</f>
        <v>0</v>
      </c>
      <c r="H10" s="16">
        <f>+'10'!E209</f>
        <v>0</v>
      </c>
      <c r="I10" s="16">
        <f>+'16'!E209</f>
        <v>0</v>
      </c>
      <c r="J10" s="16">
        <f>+'17'!E209</f>
        <v>0</v>
      </c>
      <c r="K10" s="16">
        <f>+'18'!E209</f>
        <v>0</v>
      </c>
      <c r="L10" s="16">
        <f>+'19'!E209</f>
        <v>0</v>
      </c>
      <c r="M10" s="16">
        <f>+'20'!E209</f>
        <v>0</v>
      </c>
      <c r="N10" s="16">
        <f>+'24'!E209</f>
        <v>0</v>
      </c>
      <c r="O10" s="16">
        <f>+'25'!E209</f>
        <v>0</v>
      </c>
      <c r="P10" s="16">
        <f>+pumps!E209</f>
        <v>0</v>
      </c>
      <c r="Q10" s="26">
        <f>+الخدمة!E209</f>
        <v>0</v>
      </c>
      <c r="R10" s="26">
        <f>+النقل!E209</f>
        <v>0</v>
      </c>
      <c r="S10" s="26">
        <f>+الميكانيكا!E209</f>
        <v>0</v>
      </c>
      <c r="T10" s="24">
        <f t="shared" si="0"/>
        <v>0</v>
      </c>
    </row>
    <row r="11" spans="2:20" ht="17.25" customHeight="1" x14ac:dyDescent="0.2">
      <c r="B11" s="20" t="s">
        <v>8</v>
      </c>
      <c r="C11" s="16">
        <f>+'4'!E210</f>
        <v>0</v>
      </c>
      <c r="D11" s="16">
        <f>+'5'!E210</f>
        <v>0</v>
      </c>
      <c r="E11" s="16">
        <f>+'6'!E210</f>
        <v>0</v>
      </c>
      <c r="F11" s="16">
        <f>+'7'!E210</f>
        <v>0</v>
      </c>
      <c r="G11" s="16">
        <f>+'8'!E210</f>
        <v>0</v>
      </c>
      <c r="H11" s="16">
        <f>+'10'!E210</f>
        <v>0</v>
      </c>
      <c r="I11" s="16">
        <f>+'16'!E210</f>
        <v>0</v>
      </c>
      <c r="J11" s="16">
        <f>+'17'!E210</f>
        <v>0</v>
      </c>
      <c r="K11" s="16">
        <f>+'18'!E210</f>
        <v>0</v>
      </c>
      <c r="L11" s="16">
        <f>+'19'!E210</f>
        <v>0</v>
      </c>
      <c r="M11" s="16">
        <f>+'20'!E210</f>
        <v>0</v>
      </c>
      <c r="N11" s="16">
        <f>+'24'!E210</f>
        <v>0</v>
      </c>
      <c r="O11" s="16">
        <f>+'25'!E210</f>
        <v>0</v>
      </c>
      <c r="P11" s="16">
        <f>+pumps!E210</f>
        <v>0</v>
      </c>
      <c r="Q11" s="26">
        <f>+الخدمة!E210</f>
        <v>0</v>
      </c>
      <c r="R11" s="26">
        <f>+النقل!E210</f>
        <v>0</v>
      </c>
      <c r="S11" s="26">
        <f>+الميكانيكا!E210</f>
        <v>0</v>
      </c>
      <c r="T11" s="24">
        <f t="shared" si="0"/>
        <v>0</v>
      </c>
    </row>
    <row r="12" spans="2:20" ht="17.25" customHeight="1" x14ac:dyDescent="0.2">
      <c r="B12" s="20" t="s">
        <v>9</v>
      </c>
      <c r="C12" s="16">
        <f>+'4'!E211</f>
        <v>0</v>
      </c>
      <c r="D12" s="16">
        <f>+'5'!E211</f>
        <v>0</v>
      </c>
      <c r="E12" s="16">
        <f>+'6'!E211</f>
        <v>0</v>
      </c>
      <c r="F12" s="16">
        <f>+'7'!E211</f>
        <v>0</v>
      </c>
      <c r="G12" s="16">
        <f>+'8'!E211</f>
        <v>0</v>
      </c>
      <c r="H12" s="16">
        <f>+'10'!E211</f>
        <v>0</v>
      </c>
      <c r="I12" s="16">
        <f>+'16'!E211</f>
        <v>0</v>
      </c>
      <c r="J12" s="16">
        <f>+'17'!E211</f>
        <v>0</v>
      </c>
      <c r="K12" s="16">
        <f>+'18'!E211</f>
        <v>0</v>
      </c>
      <c r="L12" s="16">
        <f>+'19'!E211</f>
        <v>0</v>
      </c>
      <c r="M12" s="16">
        <f>+'20'!E211</f>
        <v>0</v>
      </c>
      <c r="N12" s="16">
        <f>+'24'!E211</f>
        <v>0</v>
      </c>
      <c r="O12" s="16">
        <f>+'25'!E211</f>
        <v>0</v>
      </c>
      <c r="P12" s="16">
        <f>+pumps!E211</f>
        <v>0</v>
      </c>
      <c r="Q12" s="26">
        <f>+الخدمة!E211</f>
        <v>0</v>
      </c>
      <c r="R12" s="26">
        <f>+النقل!E211</f>
        <v>0</v>
      </c>
      <c r="S12" s="26">
        <f>+الميكانيكا!E211</f>
        <v>0</v>
      </c>
      <c r="T12" s="24">
        <f t="shared" si="0"/>
        <v>0</v>
      </c>
    </row>
    <row r="13" spans="2:20" ht="17.25" customHeight="1" x14ac:dyDescent="0.2">
      <c r="B13" s="20" t="s">
        <v>167</v>
      </c>
      <c r="C13" s="16">
        <f>+'4'!E212</f>
        <v>0</v>
      </c>
      <c r="D13" s="16">
        <f>+'5'!E212</f>
        <v>0</v>
      </c>
      <c r="E13" s="16">
        <f>+'6'!E212</f>
        <v>0</v>
      </c>
      <c r="F13" s="16">
        <f>+'7'!E212</f>
        <v>0</v>
      </c>
      <c r="G13" s="16">
        <f>+'8'!E212</f>
        <v>0</v>
      </c>
      <c r="H13" s="16">
        <f>+'10'!E212</f>
        <v>0</v>
      </c>
      <c r="I13" s="16">
        <f>+'16'!E212</f>
        <v>0</v>
      </c>
      <c r="J13" s="16">
        <f>+'17'!E212</f>
        <v>0</v>
      </c>
      <c r="K13" s="16">
        <f>+'18'!E212</f>
        <v>0</v>
      </c>
      <c r="L13" s="16">
        <f>+'19'!E212</f>
        <v>0</v>
      </c>
      <c r="M13" s="16">
        <f>+'20'!E212</f>
        <v>0</v>
      </c>
      <c r="N13" s="16">
        <f>+'24'!E212</f>
        <v>0</v>
      </c>
      <c r="O13" s="16">
        <f>+'25'!E212</f>
        <v>0</v>
      </c>
      <c r="P13" s="16">
        <f>+pumps!E212</f>
        <v>0</v>
      </c>
      <c r="Q13" s="26">
        <f>+الخدمة!E212</f>
        <v>0</v>
      </c>
      <c r="R13" s="26">
        <f>+النقل!E212</f>
        <v>0</v>
      </c>
      <c r="S13" s="26">
        <f>+الميكانيكا!E212</f>
        <v>0</v>
      </c>
      <c r="T13" s="24">
        <f t="shared" si="0"/>
        <v>0</v>
      </c>
    </row>
    <row r="14" spans="2:20" ht="17.25" customHeight="1" x14ac:dyDescent="0.2">
      <c r="B14" s="20" t="s">
        <v>168</v>
      </c>
      <c r="C14" s="16">
        <f>+'4'!E213</f>
        <v>0</v>
      </c>
      <c r="D14" s="16">
        <f>+'5'!E213</f>
        <v>0</v>
      </c>
      <c r="E14" s="16">
        <f>+'6'!E213</f>
        <v>0</v>
      </c>
      <c r="F14" s="16">
        <f>+'7'!E213</f>
        <v>0</v>
      </c>
      <c r="G14" s="16">
        <f>+'8'!E213</f>
        <v>0</v>
      </c>
      <c r="H14" s="16">
        <f>+'10'!E213</f>
        <v>0</v>
      </c>
      <c r="I14" s="16">
        <f>+'16'!E213</f>
        <v>0</v>
      </c>
      <c r="J14" s="16">
        <f>+'17'!E213</f>
        <v>0</v>
      </c>
      <c r="K14" s="16">
        <f>+'18'!E213</f>
        <v>0</v>
      </c>
      <c r="L14" s="16">
        <f>+'19'!E213</f>
        <v>0</v>
      </c>
      <c r="M14" s="16">
        <f>+'20'!E213</f>
        <v>0</v>
      </c>
      <c r="N14" s="16">
        <f>+'24'!E213</f>
        <v>0</v>
      </c>
      <c r="O14" s="16">
        <f>+'25'!E213</f>
        <v>0</v>
      </c>
      <c r="P14" s="16">
        <f>+pumps!E213</f>
        <v>0</v>
      </c>
      <c r="Q14" s="26">
        <f>+الخدمة!E213</f>
        <v>0</v>
      </c>
      <c r="R14" s="26">
        <f>+النقل!E213</f>
        <v>0</v>
      </c>
      <c r="S14" s="26">
        <f>+الميكانيكا!E213</f>
        <v>0</v>
      </c>
      <c r="T14" s="24">
        <f t="shared" si="0"/>
        <v>0</v>
      </c>
    </row>
    <row r="15" spans="2:20" ht="17.25" customHeight="1" x14ac:dyDescent="0.2">
      <c r="B15" s="20" t="s">
        <v>10</v>
      </c>
      <c r="C15" s="16">
        <f>+'4'!E214</f>
        <v>0</v>
      </c>
      <c r="D15" s="16">
        <f>+'5'!E214</f>
        <v>0</v>
      </c>
      <c r="E15" s="16">
        <f>+'6'!E214</f>
        <v>0</v>
      </c>
      <c r="F15" s="16">
        <f>+'7'!E214</f>
        <v>0</v>
      </c>
      <c r="G15" s="16">
        <f>+'8'!E214</f>
        <v>0</v>
      </c>
      <c r="H15" s="16">
        <f>+'10'!E214</f>
        <v>0</v>
      </c>
      <c r="I15" s="16">
        <f>+'16'!E214</f>
        <v>0</v>
      </c>
      <c r="J15" s="16">
        <f>+'17'!E214</f>
        <v>0</v>
      </c>
      <c r="K15" s="16">
        <f>+'18'!E214</f>
        <v>0</v>
      </c>
      <c r="L15" s="16">
        <f>+'19'!E214</f>
        <v>0</v>
      </c>
      <c r="M15" s="16">
        <f>+'20'!E214</f>
        <v>0</v>
      </c>
      <c r="N15" s="16">
        <f>+'24'!E214</f>
        <v>0</v>
      </c>
      <c r="O15" s="16">
        <f>+'25'!E214</f>
        <v>0</v>
      </c>
      <c r="P15" s="16">
        <f>+pumps!E214</f>
        <v>0</v>
      </c>
      <c r="Q15" s="26">
        <f>+الخدمة!E214</f>
        <v>0</v>
      </c>
      <c r="R15" s="26">
        <f>+النقل!E214</f>
        <v>0</v>
      </c>
      <c r="S15" s="26">
        <f>+الميكانيكا!E214</f>
        <v>0</v>
      </c>
      <c r="T15" s="24">
        <f t="shared" si="0"/>
        <v>0</v>
      </c>
    </row>
    <row r="16" spans="2:20" ht="17.25" customHeight="1" x14ac:dyDescent="0.2">
      <c r="B16" s="20" t="s">
        <v>11</v>
      </c>
      <c r="C16" s="16">
        <f>+'4'!E215</f>
        <v>0</v>
      </c>
      <c r="D16" s="16">
        <f>+'5'!E215</f>
        <v>0</v>
      </c>
      <c r="E16" s="16">
        <f>+'6'!E215</f>
        <v>0</v>
      </c>
      <c r="F16" s="16">
        <f>+'7'!E215</f>
        <v>0</v>
      </c>
      <c r="G16" s="16">
        <f>+'8'!E215</f>
        <v>0</v>
      </c>
      <c r="H16" s="16">
        <f>+'10'!E215</f>
        <v>0</v>
      </c>
      <c r="I16" s="16">
        <f>+'16'!E215</f>
        <v>0</v>
      </c>
      <c r="J16" s="16">
        <f>+'17'!E215</f>
        <v>0</v>
      </c>
      <c r="K16" s="16">
        <f>+'18'!E215</f>
        <v>0</v>
      </c>
      <c r="L16" s="16">
        <f>+'19'!E215</f>
        <v>0</v>
      </c>
      <c r="M16" s="16">
        <f>+'20'!E215</f>
        <v>0</v>
      </c>
      <c r="N16" s="16">
        <f>+'24'!E215</f>
        <v>0</v>
      </c>
      <c r="O16" s="16">
        <f>+'25'!E215</f>
        <v>0</v>
      </c>
      <c r="P16" s="16">
        <f>+pumps!E215</f>
        <v>0</v>
      </c>
      <c r="Q16" s="26">
        <f>+الخدمة!E215</f>
        <v>0</v>
      </c>
      <c r="R16" s="26">
        <f>+النقل!E215</f>
        <v>0</v>
      </c>
      <c r="S16" s="26">
        <f>+الميكانيكا!E215</f>
        <v>0</v>
      </c>
      <c r="T16" s="24">
        <f t="shared" si="0"/>
        <v>0</v>
      </c>
    </row>
    <row r="17" spans="2:20" ht="17.25" customHeight="1" x14ac:dyDescent="0.2">
      <c r="B17" s="20" t="s">
        <v>12</v>
      </c>
      <c r="C17" s="16">
        <f>+'4'!E216</f>
        <v>0</v>
      </c>
      <c r="D17" s="16">
        <f>+'5'!E216</f>
        <v>0</v>
      </c>
      <c r="E17" s="16">
        <f>+'6'!E216</f>
        <v>0</v>
      </c>
      <c r="F17" s="16">
        <f>+'7'!E216</f>
        <v>0</v>
      </c>
      <c r="G17" s="16">
        <f>+'8'!E216</f>
        <v>0</v>
      </c>
      <c r="H17" s="16">
        <f>+'10'!E216</f>
        <v>0</v>
      </c>
      <c r="I17" s="16">
        <f>+'16'!E216</f>
        <v>0</v>
      </c>
      <c r="J17" s="16">
        <f>+'17'!E216</f>
        <v>0</v>
      </c>
      <c r="K17" s="16">
        <f>+'18'!E216</f>
        <v>0</v>
      </c>
      <c r="L17" s="16">
        <f>+'19'!E216</f>
        <v>0</v>
      </c>
      <c r="M17" s="16">
        <f>+'20'!E216</f>
        <v>0</v>
      </c>
      <c r="N17" s="16">
        <f>+'24'!E216</f>
        <v>0</v>
      </c>
      <c r="O17" s="16">
        <f>+'25'!E216</f>
        <v>0</v>
      </c>
      <c r="P17" s="16">
        <f>+pumps!E216</f>
        <v>0</v>
      </c>
      <c r="Q17" s="26">
        <f>+الخدمة!E216</f>
        <v>0</v>
      </c>
      <c r="R17" s="26">
        <f>+النقل!E216</f>
        <v>0</v>
      </c>
      <c r="S17" s="26">
        <f>+الميكانيكا!E216</f>
        <v>0</v>
      </c>
      <c r="T17" s="24">
        <f t="shared" si="0"/>
        <v>0</v>
      </c>
    </row>
    <row r="18" spans="2:20" ht="17.25" customHeight="1" x14ac:dyDescent="0.2">
      <c r="B18" s="20" t="s">
        <v>13</v>
      </c>
      <c r="C18" s="16">
        <f>+'4'!E217</f>
        <v>0</v>
      </c>
      <c r="D18" s="16">
        <f>+'5'!E217</f>
        <v>0</v>
      </c>
      <c r="E18" s="16">
        <f>+'6'!E217</f>
        <v>0</v>
      </c>
      <c r="F18" s="16">
        <f>+'7'!E217</f>
        <v>0</v>
      </c>
      <c r="G18" s="16">
        <f>+'8'!E217</f>
        <v>0</v>
      </c>
      <c r="H18" s="16">
        <f>+'10'!E217</f>
        <v>0</v>
      </c>
      <c r="I18" s="16">
        <f>+'16'!E217</f>
        <v>0</v>
      </c>
      <c r="J18" s="16">
        <f>+'17'!E217</f>
        <v>0</v>
      </c>
      <c r="K18" s="16">
        <f>+'18'!E217</f>
        <v>0</v>
      </c>
      <c r="L18" s="16">
        <f>+'19'!E217</f>
        <v>0</v>
      </c>
      <c r="M18" s="16">
        <f>+'20'!E217</f>
        <v>0</v>
      </c>
      <c r="N18" s="16">
        <f>+'24'!E217</f>
        <v>0</v>
      </c>
      <c r="O18" s="16">
        <f>+'25'!E217</f>
        <v>0</v>
      </c>
      <c r="P18" s="16">
        <f>+pumps!E217</f>
        <v>0</v>
      </c>
      <c r="Q18" s="26">
        <f>+الخدمة!E217</f>
        <v>0</v>
      </c>
      <c r="R18" s="26">
        <f>+النقل!E217</f>
        <v>0</v>
      </c>
      <c r="S18" s="26">
        <f>+الميكانيكا!E217</f>
        <v>0</v>
      </c>
      <c r="T18" s="24">
        <f t="shared" si="0"/>
        <v>0</v>
      </c>
    </row>
    <row r="19" spans="2:20" ht="17.25" customHeight="1" x14ac:dyDescent="0.2">
      <c r="B19" s="20" t="s">
        <v>14</v>
      </c>
      <c r="C19" s="16">
        <f>+'4'!E218</f>
        <v>0</v>
      </c>
      <c r="D19" s="16">
        <f>+'5'!E218</f>
        <v>0</v>
      </c>
      <c r="E19" s="16">
        <f>+'6'!E218</f>
        <v>0</v>
      </c>
      <c r="F19" s="16">
        <f>+'7'!E218</f>
        <v>0</v>
      </c>
      <c r="G19" s="16">
        <f>+'8'!E218</f>
        <v>0</v>
      </c>
      <c r="H19" s="16">
        <f>+'10'!E218</f>
        <v>0</v>
      </c>
      <c r="I19" s="16">
        <f>+'16'!E218</f>
        <v>0</v>
      </c>
      <c r="J19" s="16">
        <f>+'17'!E218</f>
        <v>0</v>
      </c>
      <c r="K19" s="16">
        <f>+'18'!E218</f>
        <v>0</v>
      </c>
      <c r="L19" s="16">
        <f>+'19'!E218</f>
        <v>0</v>
      </c>
      <c r="M19" s="16">
        <f>+'20'!E218</f>
        <v>0</v>
      </c>
      <c r="N19" s="16">
        <f>+'24'!E218</f>
        <v>0</v>
      </c>
      <c r="O19" s="16">
        <f>+'25'!E218</f>
        <v>0</v>
      </c>
      <c r="P19" s="16">
        <f>+pumps!E218</f>
        <v>0</v>
      </c>
      <c r="Q19" s="26">
        <f>+الخدمة!E218</f>
        <v>0</v>
      </c>
      <c r="R19" s="26">
        <f>+النقل!E218</f>
        <v>0</v>
      </c>
      <c r="S19" s="26">
        <f>+الميكانيكا!E218</f>
        <v>0</v>
      </c>
      <c r="T19" s="24">
        <f t="shared" si="0"/>
        <v>0</v>
      </c>
    </row>
    <row r="20" spans="2:20" ht="17.25" customHeight="1" x14ac:dyDescent="0.2">
      <c r="B20" s="20" t="s">
        <v>15</v>
      </c>
      <c r="C20" s="16">
        <f>+'4'!E219</f>
        <v>0</v>
      </c>
      <c r="D20" s="16">
        <f>+'5'!E219</f>
        <v>0</v>
      </c>
      <c r="E20" s="16">
        <f>+'6'!E219</f>
        <v>0</v>
      </c>
      <c r="F20" s="16">
        <f>+'7'!E219</f>
        <v>0</v>
      </c>
      <c r="G20" s="16">
        <f>+'8'!E219</f>
        <v>0</v>
      </c>
      <c r="H20" s="16">
        <f>+'10'!E219</f>
        <v>0</v>
      </c>
      <c r="I20" s="16">
        <f>+'16'!E219</f>
        <v>0</v>
      </c>
      <c r="J20" s="16">
        <f>+'17'!E219</f>
        <v>0</v>
      </c>
      <c r="K20" s="16">
        <f>+'18'!E219</f>
        <v>0</v>
      </c>
      <c r="L20" s="16">
        <f>+'19'!E219</f>
        <v>0</v>
      </c>
      <c r="M20" s="16">
        <f>+'20'!E219</f>
        <v>0</v>
      </c>
      <c r="N20" s="16">
        <f>+'24'!E219</f>
        <v>0</v>
      </c>
      <c r="O20" s="16">
        <f>+'25'!E219</f>
        <v>0</v>
      </c>
      <c r="P20" s="16">
        <f>+pumps!E219</f>
        <v>0</v>
      </c>
      <c r="Q20" s="26">
        <f>+الخدمة!E219</f>
        <v>0</v>
      </c>
      <c r="R20" s="26">
        <f>+النقل!E219</f>
        <v>0</v>
      </c>
      <c r="S20" s="26">
        <f>+الميكانيكا!E219</f>
        <v>0</v>
      </c>
      <c r="T20" s="24">
        <f t="shared" si="0"/>
        <v>0</v>
      </c>
    </row>
    <row r="21" spans="2:20" ht="17.25" customHeight="1" x14ac:dyDescent="0.2">
      <c r="B21" s="20" t="s">
        <v>16</v>
      </c>
      <c r="C21" s="16">
        <f>+'4'!E220</f>
        <v>0</v>
      </c>
      <c r="D21" s="16">
        <f>+'5'!E220</f>
        <v>0</v>
      </c>
      <c r="E21" s="16">
        <f>+'6'!E220</f>
        <v>0</v>
      </c>
      <c r="F21" s="16">
        <f>+'7'!E220</f>
        <v>0</v>
      </c>
      <c r="G21" s="16">
        <f>+'8'!E220</f>
        <v>0</v>
      </c>
      <c r="H21" s="16">
        <f>+'10'!E220</f>
        <v>0</v>
      </c>
      <c r="I21" s="16">
        <f>+'16'!E220</f>
        <v>0</v>
      </c>
      <c r="J21" s="16">
        <f>+'17'!E220</f>
        <v>0</v>
      </c>
      <c r="K21" s="16">
        <f>+'18'!E220</f>
        <v>0</v>
      </c>
      <c r="L21" s="16">
        <f>+'19'!E220</f>
        <v>0</v>
      </c>
      <c r="M21" s="16">
        <f>+'20'!E220</f>
        <v>0</v>
      </c>
      <c r="N21" s="16">
        <f>+'24'!E220</f>
        <v>0</v>
      </c>
      <c r="O21" s="16">
        <f>+'25'!E220</f>
        <v>0</v>
      </c>
      <c r="P21" s="16">
        <f>+pumps!E220</f>
        <v>0</v>
      </c>
      <c r="Q21" s="26">
        <f>+الخدمة!E220</f>
        <v>0</v>
      </c>
      <c r="R21" s="26">
        <f>+النقل!E220</f>
        <v>0</v>
      </c>
      <c r="S21" s="26">
        <f>+الميكانيكا!E220</f>
        <v>0</v>
      </c>
      <c r="T21" s="24">
        <f t="shared" si="0"/>
        <v>0</v>
      </c>
    </row>
    <row r="22" spans="2:20" ht="17.25" customHeight="1" x14ac:dyDescent="0.2">
      <c r="B22" s="20" t="s">
        <v>17</v>
      </c>
      <c r="C22" s="16">
        <f>+'4'!E221</f>
        <v>0</v>
      </c>
      <c r="D22" s="16">
        <f>+'5'!E221</f>
        <v>0</v>
      </c>
      <c r="E22" s="16">
        <f>+'6'!E221</f>
        <v>0</v>
      </c>
      <c r="F22" s="16">
        <f>+'7'!E221</f>
        <v>0</v>
      </c>
      <c r="G22" s="16">
        <f>+'8'!E221</f>
        <v>0</v>
      </c>
      <c r="H22" s="16">
        <f>+'10'!E221</f>
        <v>0</v>
      </c>
      <c r="I22" s="16">
        <f>+'16'!E221</f>
        <v>0</v>
      </c>
      <c r="J22" s="16">
        <f>+'17'!E221</f>
        <v>0</v>
      </c>
      <c r="K22" s="16">
        <f>+'18'!E221</f>
        <v>0</v>
      </c>
      <c r="L22" s="16">
        <f>+'19'!E221</f>
        <v>0</v>
      </c>
      <c r="M22" s="16">
        <f>+'20'!E221</f>
        <v>0</v>
      </c>
      <c r="N22" s="16">
        <f>+'24'!E221</f>
        <v>0</v>
      </c>
      <c r="O22" s="16">
        <f>+'25'!E221</f>
        <v>0</v>
      </c>
      <c r="P22" s="16">
        <f>+pumps!E221</f>
        <v>0</v>
      </c>
      <c r="Q22" s="26">
        <f>+الخدمة!E221</f>
        <v>0</v>
      </c>
      <c r="R22" s="26">
        <f>+النقل!E221</f>
        <v>0</v>
      </c>
      <c r="S22" s="26">
        <f>+الميكانيكا!E221</f>
        <v>0</v>
      </c>
      <c r="T22" s="24">
        <f t="shared" si="0"/>
        <v>0</v>
      </c>
    </row>
    <row r="23" spans="2:20" ht="17.25" customHeight="1" x14ac:dyDescent="0.2">
      <c r="B23" s="20" t="s">
        <v>18</v>
      </c>
      <c r="C23" s="16">
        <f>+'4'!E222</f>
        <v>0</v>
      </c>
      <c r="D23" s="16">
        <f>+'5'!E222</f>
        <v>0</v>
      </c>
      <c r="E23" s="16">
        <f>+'6'!E222</f>
        <v>0</v>
      </c>
      <c r="F23" s="16">
        <f>+'7'!E222</f>
        <v>0</v>
      </c>
      <c r="G23" s="16">
        <f>+'8'!E222</f>
        <v>0</v>
      </c>
      <c r="H23" s="16">
        <f>+'10'!E222</f>
        <v>0</v>
      </c>
      <c r="I23" s="16">
        <f>+'16'!E222</f>
        <v>0</v>
      </c>
      <c r="J23" s="16">
        <f>+'17'!E222</f>
        <v>0</v>
      </c>
      <c r="K23" s="16">
        <f>+'18'!E222</f>
        <v>0</v>
      </c>
      <c r="L23" s="16">
        <f>+'19'!E222</f>
        <v>0</v>
      </c>
      <c r="M23" s="16">
        <f>+'20'!E222</f>
        <v>0</v>
      </c>
      <c r="N23" s="16">
        <f>+'24'!E222</f>
        <v>0</v>
      </c>
      <c r="O23" s="16">
        <f>+'25'!E222</f>
        <v>0</v>
      </c>
      <c r="P23" s="16">
        <f>+pumps!E222</f>
        <v>0</v>
      </c>
      <c r="Q23" s="26">
        <f>+الخدمة!E222</f>
        <v>0</v>
      </c>
      <c r="R23" s="26">
        <f>+النقل!E222</f>
        <v>0</v>
      </c>
      <c r="S23" s="26">
        <f>+الميكانيكا!E222</f>
        <v>0</v>
      </c>
      <c r="T23" s="24">
        <f t="shared" si="0"/>
        <v>0</v>
      </c>
    </row>
    <row r="24" spans="2:20" ht="17.25" customHeight="1" x14ac:dyDescent="0.2">
      <c r="B24" s="108" t="s">
        <v>55</v>
      </c>
      <c r="C24" s="16">
        <f>+'4'!E223</f>
        <v>0</v>
      </c>
      <c r="D24" s="16">
        <f>+'5'!E223</f>
        <v>0</v>
      </c>
      <c r="E24" s="16">
        <f>+'6'!E223</f>
        <v>0</v>
      </c>
      <c r="F24" s="16">
        <f>+'7'!E223</f>
        <v>0</v>
      </c>
      <c r="G24" s="16">
        <f>+'8'!E223</f>
        <v>0</v>
      </c>
      <c r="H24" s="16">
        <f>+'10'!E223</f>
        <v>0</v>
      </c>
      <c r="I24" s="16">
        <f>+'16'!E223</f>
        <v>0</v>
      </c>
      <c r="J24" s="16">
        <f>+'17'!E223</f>
        <v>0</v>
      </c>
      <c r="K24" s="16">
        <f>+'18'!E223</f>
        <v>0</v>
      </c>
      <c r="L24" s="16">
        <f>+'19'!E223</f>
        <v>0</v>
      </c>
      <c r="M24" s="16">
        <f>+'20'!E223</f>
        <v>0</v>
      </c>
      <c r="N24" s="16">
        <f>+'24'!E223</f>
        <v>0</v>
      </c>
      <c r="O24" s="16">
        <f>+'25'!E223</f>
        <v>0</v>
      </c>
      <c r="P24" s="16">
        <f>+pumps!E223</f>
        <v>0</v>
      </c>
      <c r="Q24" s="26">
        <f>+الخدمة!E223</f>
        <v>0</v>
      </c>
      <c r="R24" s="26">
        <f>+النقل!E223</f>
        <v>0</v>
      </c>
      <c r="S24" s="26">
        <f>+الميكانيكا!E223</f>
        <v>0</v>
      </c>
      <c r="T24" s="24">
        <f>SUM(C24:S24)</f>
        <v>0</v>
      </c>
    </row>
    <row r="25" spans="2:20" ht="17.25" customHeight="1" x14ac:dyDescent="0.2">
      <c r="B25" s="114" t="s">
        <v>132</v>
      </c>
      <c r="C25" s="115">
        <f>SUM(C7:C24)</f>
        <v>0</v>
      </c>
      <c r="D25" s="115">
        <f t="shared" ref="D25:S25" si="2">SUM(D7:D24)</f>
        <v>0</v>
      </c>
      <c r="E25" s="115">
        <f t="shared" si="2"/>
        <v>0</v>
      </c>
      <c r="F25" s="115">
        <f t="shared" si="2"/>
        <v>0</v>
      </c>
      <c r="G25" s="115">
        <f t="shared" si="2"/>
        <v>0</v>
      </c>
      <c r="H25" s="115">
        <f t="shared" si="2"/>
        <v>0</v>
      </c>
      <c r="I25" s="115">
        <f t="shared" si="2"/>
        <v>0</v>
      </c>
      <c r="J25" s="115">
        <f t="shared" si="2"/>
        <v>0</v>
      </c>
      <c r="K25" s="115">
        <f t="shared" si="2"/>
        <v>0</v>
      </c>
      <c r="L25" s="115">
        <f t="shared" si="2"/>
        <v>0</v>
      </c>
      <c r="M25" s="115">
        <f t="shared" si="2"/>
        <v>0</v>
      </c>
      <c r="N25" s="115">
        <f t="shared" si="2"/>
        <v>0</v>
      </c>
      <c r="O25" s="115">
        <f t="shared" si="2"/>
        <v>0</v>
      </c>
      <c r="P25" s="115">
        <f t="shared" si="2"/>
        <v>0</v>
      </c>
      <c r="Q25" s="115">
        <f t="shared" si="2"/>
        <v>0</v>
      </c>
      <c r="R25" s="115">
        <f t="shared" si="2"/>
        <v>0</v>
      </c>
      <c r="S25" s="115">
        <f t="shared" si="2"/>
        <v>0</v>
      </c>
      <c r="T25" s="113">
        <f t="shared" si="0"/>
        <v>0</v>
      </c>
    </row>
    <row r="26" spans="2:20" ht="17.25" customHeight="1" x14ac:dyDescent="0.2">
      <c r="B26" s="108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10"/>
      <c r="R26" s="110"/>
      <c r="S26" s="110"/>
      <c r="T26" s="24">
        <f t="shared" si="0"/>
        <v>0</v>
      </c>
    </row>
    <row r="27" spans="2:20" ht="17.25" customHeight="1" x14ac:dyDescent="0.2">
      <c r="B27" s="116" t="s">
        <v>131</v>
      </c>
      <c r="C27" s="117">
        <f>+C25+C6-C23</f>
        <v>0</v>
      </c>
      <c r="D27" s="117">
        <f t="shared" ref="D27:S27" si="3">+D25+D6-D23</f>
        <v>0</v>
      </c>
      <c r="E27" s="117">
        <f t="shared" si="3"/>
        <v>0</v>
      </c>
      <c r="F27" s="117">
        <f t="shared" si="3"/>
        <v>0</v>
      </c>
      <c r="G27" s="117">
        <f t="shared" si="3"/>
        <v>0</v>
      </c>
      <c r="H27" s="117">
        <f t="shared" si="3"/>
        <v>0</v>
      </c>
      <c r="I27" s="117">
        <f t="shared" si="3"/>
        <v>0</v>
      </c>
      <c r="J27" s="117">
        <f t="shared" si="3"/>
        <v>0</v>
      </c>
      <c r="K27" s="117">
        <f t="shared" si="3"/>
        <v>0</v>
      </c>
      <c r="L27" s="117">
        <f t="shared" si="3"/>
        <v>0</v>
      </c>
      <c r="M27" s="117">
        <f t="shared" si="3"/>
        <v>0</v>
      </c>
      <c r="N27" s="117">
        <f t="shared" si="3"/>
        <v>0</v>
      </c>
      <c r="O27" s="117">
        <f t="shared" si="3"/>
        <v>0</v>
      </c>
      <c r="P27" s="117">
        <f t="shared" si="3"/>
        <v>0</v>
      </c>
      <c r="Q27" s="117">
        <f t="shared" si="3"/>
        <v>0</v>
      </c>
      <c r="R27" s="117">
        <f t="shared" si="3"/>
        <v>0</v>
      </c>
      <c r="S27" s="117">
        <f t="shared" si="3"/>
        <v>0</v>
      </c>
      <c r="T27" s="118">
        <f>SUM(C27:S27)</f>
        <v>0</v>
      </c>
    </row>
    <row r="28" spans="2:20" ht="17.25" customHeight="1" x14ac:dyDescent="0.2">
      <c r="B28" s="108"/>
      <c r="C28" s="109"/>
      <c r="D28" s="109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10"/>
      <c r="R28" s="110"/>
      <c r="S28" s="110"/>
      <c r="T28" s="24">
        <f t="shared" si="0"/>
        <v>0</v>
      </c>
    </row>
    <row r="29" spans="2:20" ht="17.25" customHeight="1" thickBot="1" x14ac:dyDescent="0.25">
      <c r="B29" s="21" t="s">
        <v>19</v>
      </c>
      <c r="C29" s="22">
        <f>+'4'!E224</f>
        <v>0</v>
      </c>
      <c r="D29" s="22">
        <f>+'5'!E224</f>
        <v>0</v>
      </c>
      <c r="E29" s="22">
        <f>+'6'!E224</f>
        <v>0</v>
      </c>
      <c r="F29" s="22">
        <f>+'7'!E224</f>
        <v>0</v>
      </c>
      <c r="G29" s="22">
        <f>+'8'!E224</f>
        <v>0</v>
      </c>
      <c r="H29" s="22">
        <f>+'10'!E224</f>
        <v>0</v>
      </c>
      <c r="I29" s="22">
        <f>+'16'!E224</f>
        <v>0</v>
      </c>
      <c r="J29" s="22">
        <f>+'17'!E224</f>
        <v>0</v>
      </c>
      <c r="K29" s="22">
        <f>+'18'!E224</f>
        <v>0</v>
      </c>
      <c r="L29" s="22">
        <f>+'19'!E224</f>
        <v>0</v>
      </c>
      <c r="M29" s="22">
        <f>+'20'!E224</f>
        <v>0</v>
      </c>
      <c r="N29" s="22">
        <f>+'24'!E224</f>
        <v>0</v>
      </c>
      <c r="O29" s="22">
        <f>+'25'!E224</f>
        <v>0</v>
      </c>
      <c r="P29" s="22">
        <f>+pumps!E224</f>
        <v>0</v>
      </c>
      <c r="Q29" s="22">
        <f>+الخدمة!E224</f>
        <v>0</v>
      </c>
      <c r="R29" s="22">
        <f>+النقل!E224</f>
        <v>0</v>
      </c>
      <c r="S29" s="22">
        <f>+الميكانيكا!E224</f>
        <v>0</v>
      </c>
      <c r="T29" s="23">
        <f>SUM(C29:S29)</f>
        <v>0</v>
      </c>
    </row>
    <row r="30" spans="2:20" ht="15" thickTop="1" x14ac:dyDescent="0.2"/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R31"/>
  <sheetViews>
    <sheetView topLeftCell="B1" workbookViewId="0">
      <selection activeCell="G12" sqref="G12"/>
    </sheetView>
  </sheetViews>
  <sheetFormatPr defaultRowHeight="14.25" x14ac:dyDescent="0.2"/>
  <sheetData>
    <row r="1" spans="1:18" ht="15" x14ac:dyDescent="0.25">
      <c r="A1" s="302" t="s">
        <v>134</v>
      </c>
      <c r="B1" s="302"/>
      <c r="C1" s="302"/>
      <c r="D1" s="302"/>
      <c r="E1" s="302"/>
      <c r="F1" s="302"/>
      <c r="G1" s="302"/>
      <c r="H1" s="120"/>
      <c r="I1" s="120"/>
      <c r="J1" s="120"/>
      <c r="R1" s="121"/>
    </row>
    <row r="2" spans="1:18" ht="15" x14ac:dyDescent="0.25">
      <c r="A2" s="302" t="s">
        <v>135</v>
      </c>
      <c r="B2" s="302"/>
      <c r="C2" s="302"/>
      <c r="D2" s="236"/>
      <c r="E2" s="119"/>
      <c r="F2" s="119"/>
      <c r="G2" s="119"/>
      <c r="H2" s="120"/>
      <c r="I2" s="120"/>
      <c r="J2" s="120"/>
    </row>
    <row r="3" spans="1:18" ht="15.75" thickBot="1" x14ac:dyDescent="0.3">
      <c r="A3" s="303" t="s">
        <v>136</v>
      </c>
      <c r="B3" s="303"/>
      <c r="C3" s="303"/>
      <c r="D3" s="303"/>
      <c r="E3" s="119"/>
      <c r="F3" s="119"/>
      <c r="G3" s="119"/>
      <c r="H3" s="120"/>
      <c r="I3" s="120"/>
      <c r="J3" s="120"/>
    </row>
    <row r="4" spans="1:18" ht="15" thickTop="1" x14ac:dyDescent="0.2">
      <c r="A4" s="122" t="s">
        <v>137</v>
      </c>
      <c r="B4" s="304" t="s">
        <v>138</v>
      </c>
      <c r="C4" s="304"/>
      <c r="D4" s="237" t="s">
        <v>139</v>
      </c>
      <c r="E4" s="237" t="s">
        <v>32</v>
      </c>
      <c r="F4" s="237" t="s">
        <v>31</v>
      </c>
      <c r="G4" s="237" t="s">
        <v>30</v>
      </c>
      <c r="H4" s="237" t="s">
        <v>29</v>
      </c>
      <c r="I4" s="237" t="s">
        <v>28</v>
      </c>
      <c r="J4" s="237" t="s">
        <v>27</v>
      </c>
      <c r="K4" s="237" t="s">
        <v>26</v>
      </c>
      <c r="L4" s="237" t="s">
        <v>25</v>
      </c>
      <c r="M4" s="237" t="s">
        <v>24</v>
      </c>
      <c r="N4" s="237" t="s">
        <v>23</v>
      </c>
      <c r="O4" s="237" t="s">
        <v>22</v>
      </c>
      <c r="P4" s="237" t="s">
        <v>21</v>
      </c>
      <c r="Q4" s="237" t="s">
        <v>140</v>
      </c>
      <c r="R4" s="123" t="s">
        <v>141</v>
      </c>
    </row>
    <row r="5" spans="1:18" ht="15" x14ac:dyDescent="0.2">
      <c r="A5" s="124">
        <v>1</v>
      </c>
      <c r="B5" s="305" t="s">
        <v>142</v>
      </c>
      <c r="C5" s="305"/>
      <c r="D5" s="125">
        <f>+الايرادات!D14</f>
        <v>0</v>
      </c>
      <c r="E5" s="125">
        <f>+الايرادات!D13</f>
        <v>0</v>
      </c>
      <c r="F5" s="125">
        <f>+الايرادات!D12</f>
        <v>0</v>
      </c>
      <c r="G5" s="125">
        <f>+الايرادات!D11</f>
        <v>0</v>
      </c>
      <c r="H5" s="125">
        <f>+الايرادات!D10</f>
        <v>0</v>
      </c>
      <c r="I5" s="125">
        <f>+الايرادات!D9</f>
        <v>0</v>
      </c>
      <c r="J5" s="125">
        <f>+الايرادات!D8</f>
        <v>0</v>
      </c>
      <c r="K5" s="125">
        <f>+الايرادات!D7</f>
        <v>0</v>
      </c>
      <c r="L5" s="125">
        <f>+الايرادات!D6</f>
        <v>0</v>
      </c>
      <c r="M5" s="125">
        <f>+الايرادات!D5</f>
        <v>0</v>
      </c>
      <c r="N5" s="125">
        <f>+الايرادات!D4</f>
        <v>0</v>
      </c>
      <c r="O5" s="125">
        <f>+الايرادات!D3</f>
        <v>0</v>
      </c>
      <c r="P5" s="125">
        <f>+الايرادات!D2</f>
        <v>0</v>
      </c>
      <c r="Q5" s="125">
        <f>+الايرادات!H15</f>
        <v>0</v>
      </c>
      <c r="R5" s="126">
        <f>SUM(D5:Q5)</f>
        <v>0</v>
      </c>
    </row>
    <row r="6" spans="1:18" ht="15" x14ac:dyDescent="0.2">
      <c r="A6" s="124">
        <v>1.1000000000000001</v>
      </c>
      <c r="B6" s="295" t="s">
        <v>143</v>
      </c>
      <c r="C6" s="295"/>
      <c r="D6" s="125">
        <f>+الايرادات!E14</f>
        <v>0</v>
      </c>
      <c r="E6" s="125">
        <f>+الايرادات!E13</f>
        <v>0</v>
      </c>
      <c r="F6" s="125">
        <f>+الايرادات!E12</f>
        <v>0</v>
      </c>
      <c r="G6" s="125">
        <f>+الايرادات!E11</f>
        <v>0</v>
      </c>
      <c r="H6" s="125">
        <f>+الايرادات!E10</f>
        <v>0</v>
      </c>
      <c r="I6" s="125">
        <f>+الايرادات!E9</f>
        <v>0</v>
      </c>
      <c r="J6" s="125">
        <f>+الايرادات!E8</f>
        <v>0</v>
      </c>
      <c r="K6" s="125">
        <f>+الايرادات!E7</f>
        <v>0</v>
      </c>
      <c r="L6" s="125">
        <f>+الايرادات!E6</f>
        <v>0</v>
      </c>
      <c r="M6" s="125">
        <f>+الايرادات!E5</f>
        <v>0</v>
      </c>
      <c r="N6" s="125">
        <f>+الايرادات!E4</f>
        <v>0</v>
      </c>
      <c r="O6" s="125">
        <f>+الايرادات!E3</f>
        <v>0</v>
      </c>
      <c r="P6" s="125">
        <f>+الايرادات!E2</f>
        <v>0</v>
      </c>
      <c r="Q6" s="125">
        <f>+الايرادات!H16</f>
        <v>0</v>
      </c>
      <c r="R6" s="126">
        <f>SUM(D6:Q6)</f>
        <v>0</v>
      </c>
    </row>
    <row r="7" spans="1:18" ht="15" x14ac:dyDescent="0.2">
      <c r="A7" s="300" t="s">
        <v>144</v>
      </c>
      <c r="B7" s="301"/>
      <c r="C7" s="301"/>
      <c r="D7" s="127">
        <f>+D6+D5</f>
        <v>0</v>
      </c>
      <c r="E7" s="127">
        <f t="shared" ref="E7:O7" si="0">+E6+E5</f>
        <v>0</v>
      </c>
      <c r="F7" s="127">
        <f t="shared" si="0"/>
        <v>0</v>
      </c>
      <c r="G7" s="127">
        <f t="shared" si="0"/>
        <v>0</v>
      </c>
      <c r="H7" s="127">
        <f t="shared" si="0"/>
        <v>0</v>
      </c>
      <c r="I7" s="127">
        <f t="shared" si="0"/>
        <v>0</v>
      </c>
      <c r="J7" s="127">
        <f t="shared" si="0"/>
        <v>0</v>
      </c>
      <c r="K7" s="127">
        <f t="shared" si="0"/>
        <v>0</v>
      </c>
      <c r="L7" s="127">
        <f t="shared" si="0"/>
        <v>0</v>
      </c>
      <c r="M7" s="127">
        <f t="shared" si="0"/>
        <v>0</v>
      </c>
      <c r="N7" s="127">
        <f t="shared" si="0"/>
        <v>0</v>
      </c>
      <c r="O7" s="127">
        <f t="shared" si="0"/>
        <v>0</v>
      </c>
      <c r="P7" s="127">
        <f>+P6+P5</f>
        <v>0</v>
      </c>
      <c r="Q7" s="127">
        <f t="shared" ref="Q7" si="1">+Q6+Q5</f>
        <v>0</v>
      </c>
      <c r="R7" s="131">
        <f>+R6+R5</f>
        <v>0</v>
      </c>
    </row>
    <row r="8" spans="1:18" x14ac:dyDescent="0.2">
      <c r="A8" s="124">
        <v>2</v>
      </c>
      <c r="B8" s="292" t="s">
        <v>145</v>
      </c>
      <c r="C8" s="293"/>
      <c r="D8" s="293"/>
      <c r="E8" s="293"/>
      <c r="F8" s="293"/>
      <c r="G8" s="293"/>
      <c r="H8" s="293"/>
      <c r="I8" s="293"/>
      <c r="J8" s="293"/>
      <c r="K8" s="293"/>
      <c r="L8" s="293"/>
      <c r="M8" s="293"/>
      <c r="N8" s="293"/>
      <c r="O8" s="293"/>
      <c r="P8" s="293"/>
      <c r="Q8" s="293"/>
      <c r="R8" s="294"/>
    </row>
    <row r="9" spans="1:18" ht="15" x14ac:dyDescent="0.2">
      <c r="A9" s="128">
        <v>2.1</v>
      </c>
      <c r="B9" s="295" t="s">
        <v>146</v>
      </c>
      <c r="C9" s="295"/>
      <c r="D9" s="125">
        <f>+اجمالى!O6+اجمالى!O13</f>
        <v>0</v>
      </c>
      <c r="E9" s="125">
        <f>+اجمالى!N6+اجمالى!N13</f>
        <v>0</v>
      </c>
      <c r="F9" s="125">
        <f>+اجمالى!M6+اجمالى!M13</f>
        <v>0</v>
      </c>
      <c r="G9" s="125">
        <f>+اجمالى!L6+اجمالى!L13</f>
        <v>0</v>
      </c>
      <c r="H9" s="125">
        <f>+اجمالى!K6+اجمالى!K13</f>
        <v>0</v>
      </c>
      <c r="I9" s="125">
        <f>+اجمالى!J6+اجمالى!J13</f>
        <v>0</v>
      </c>
      <c r="J9" s="125">
        <f>+اجمالى!I6+اجمالى!I13</f>
        <v>0</v>
      </c>
      <c r="K9" s="125">
        <f>+اجمالى!H6+اجمالى!H13</f>
        <v>0</v>
      </c>
      <c r="L9" s="125">
        <f>+اجمالى!G6+اجمالى!G13</f>
        <v>0</v>
      </c>
      <c r="M9" s="125">
        <f>+اجمالى!F6+اجمالى!F13</f>
        <v>0</v>
      </c>
      <c r="N9" s="125">
        <f>+اجمالى!E6+اجمالى!E13</f>
        <v>0</v>
      </c>
      <c r="O9" s="125">
        <f>+اجمالى!D6+اجمالى!D13</f>
        <v>0</v>
      </c>
      <c r="P9" s="125">
        <f>+اجمالى!C6+اجمالى!C13</f>
        <v>0</v>
      </c>
      <c r="Q9" s="125">
        <f>+اجمالى!P6+اجمالى!P13</f>
        <v>0</v>
      </c>
      <c r="R9" s="126">
        <f t="shared" ref="R9:R18" si="2">SUM(D9:Q9)</f>
        <v>0</v>
      </c>
    </row>
    <row r="10" spans="1:18" ht="15" x14ac:dyDescent="0.2">
      <c r="A10" s="129">
        <v>2.2000000000000002</v>
      </c>
      <c r="B10" s="295" t="s">
        <v>147</v>
      </c>
      <c r="C10" s="295"/>
      <c r="D10" s="125">
        <f>+اجمالى!O21</f>
        <v>0</v>
      </c>
      <c r="E10" s="125">
        <f>+اجمالى!N21</f>
        <v>0</v>
      </c>
      <c r="F10" s="125">
        <f>+اجمالى!M21</f>
        <v>0</v>
      </c>
      <c r="G10" s="125">
        <f>+اجمالى!L21</f>
        <v>0</v>
      </c>
      <c r="H10" s="125">
        <f>+اجمالى!K21</f>
        <v>0</v>
      </c>
      <c r="I10" s="125">
        <f>+اجمالى!J21</f>
        <v>0</v>
      </c>
      <c r="J10" s="125">
        <f>+اجمالى!I21</f>
        <v>0</v>
      </c>
      <c r="K10" s="125">
        <f>+اجمالى!H21</f>
        <v>0</v>
      </c>
      <c r="L10" s="125">
        <f>+اجمالى!G21</f>
        <v>0</v>
      </c>
      <c r="M10" s="125">
        <f>+اجمالى!F21</f>
        <v>0</v>
      </c>
      <c r="N10" s="125">
        <f>+اجمالى!E21</f>
        <v>0</v>
      </c>
      <c r="O10" s="125">
        <f>+اجمالى!D21</f>
        <v>0</v>
      </c>
      <c r="P10" s="125">
        <f>+اجمالى!C21</f>
        <v>0</v>
      </c>
      <c r="Q10" s="125">
        <f>+اجمالى!P21</f>
        <v>0</v>
      </c>
      <c r="R10" s="126">
        <f t="shared" si="2"/>
        <v>0</v>
      </c>
    </row>
    <row r="11" spans="1:18" ht="15" x14ac:dyDescent="0.2">
      <c r="A11" s="129">
        <v>2.2999999999999998</v>
      </c>
      <c r="B11" s="295" t="s">
        <v>148</v>
      </c>
      <c r="C11" s="295"/>
      <c r="D11" s="125">
        <f>+اجمالى!O9+اجمالى!O12</f>
        <v>0</v>
      </c>
      <c r="E11" s="125">
        <f>+اجمالى!N9+اجمالى!N12</f>
        <v>0</v>
      </c>
      <c r="F11" s="125">
        <f>+اجمالى!M9+اجمالى!M12</f>
        <v>0</v>
      </c>
      <c r="G11" s="125">
        <f>+اجمالى!L9+اجمالى!L12</f>
        <v>0</v>
      </c>
      <c r="H11" s="125">
        <f>+اجمالى!K9+اجمالى!K12</f>
        <v>0</v>
      </c>
      <c r="I11" s="125">
        <f>+اجمالى!J9+اجمالى!J12</f>
        <v>0</v>
      </c>
      <c r="J11" s="125">
        <f>+اجمالى!I9+اجمالى!I12</f>
        <v>0</v>
      </c>
      <c r="K11" s="125">
        <f>+اجمالى!H9+اجمالى!H12</f>
        <v>0</v>
      </c>
      <c r="L11" s="125">
        <f>+اجمالى!G9+اجمالى!G12</f>
        <v>0</v>
      </c>
      <c r="M11" s="125">
        <f>+اجمالى!F9+اجمالى!F12</f>
        <v>0</v>
      </c>
      <c r="N11" s="125">
        <f>+اجمالى!E9+اجمالى!E12</f>
        <v>0</v>
      </c>
      <c r="O11" s="125">
        <f>+اجمالى!D9+اجمالى!D12</f>
        <v>0</v>
      </c>
      <c r="P11" s="125">
        <f>+اجمالى!C9+اجمالى!C12</f>
        <v>0</v>
      </c>
      <c r="Q11" s="125">
        <f>+اجمالى!P9+اجمالى!P12</f>
        <v>0</v>
      </c>
      <c r="R11" s="126">
        <f t="shared" si="2"/>
        <v>0</v>
      </c>
    </row>
    <row r="12" spans="1:18" ht="15" x14ac:dyDescent="0.2">
      <c r="A12" s="129">
        <v>2.4</v>
      </c>
      <c r="B12" s="295" t="s">
        <v>149</v>
      </c>
      <c r="C12" s="295"/>
      <c r="D12" s="125">
        <f>+اجمالى!O8</f>
        <v>0</v>
      </c>
      <c r="E12" s="125">
        <f>+اجمالى!N8</f>
        <v>0</v>
      </c>
      <c r="F12" s="125">
        <f>+اجمالى!M8</f>
        <v>0</v>
      </c>
      <c r="G12" s="125">
        <f>+اجمالى!L8</f>
        <v>0</v>
      </c>
      <c r="H12" s="125">
        <f>+اجمالى!K8</f>
        <v>0</v>
      </c>
      <c r="I12" s="125">
        <f>+اجمالى!J8</f>
        <v>0</v>
      </c>
      <c r="J12" s="125">
        <f>+اجمالى!I8</f>
        <v>0</v>
      </c>
      <c r="K12" s="125">
        <f>+اجمالى!H8</f>
        <v>0</v>
      </c>
      <c r="L12" s="125">
        <f>+اجمالى!G8</f>
        <v>0</v>
      </c>
      <c r="M12" s="125">
        <f>+اجمالى!F8</f>
        <v>0</v>
      </c>
      <c r="N12" s="125">
        <f>+اجمالى!E8</f>
        <v>0</v>
      </c>
      <c r="O12" s="125">
        <f>+اجمالى!D8</f>
        <v>0</v>
      </c>
      <c r="P12" s="125">
        <f>+اجمالى!C8</f>
        <v>0</v>
      </c>
      <c r="Q12" s="125">
        <f>+اجمالى!P8</f>
        <v>0</v>
      </c>
      <c r="R12" s="126">
        <f t="shared" si="2"/>
        <v>0</v>
      </c>
    </row>
    <row r="13" spans="1:18" ht="15" x14ac:dyDescent="0.2">
      <c r="A13" s="129">
        <v>2.5</v>
      </c>
      <c r="B13" s="295" t="s">
        <v>150</v>
      </c>
      <c r="C13" s="295"/>
      <c r="D13" s="125">
        <f>+اجمالى!O26</f>
        <v>0</v>
      </c>
      <c r="E13" s="125">
        <f>+اجمالى!N26</f>
        <v>0</v>
      </c>
      <c r="F13" s="125">
        <f>+اجمالى!M26</f>
        <v>0</v>
      </c>
      <c r="G13" s="125">
        <f>+اجمالى!L26</f>
        <v>0</v>
      </c>
      <c r="H13" s="125">
        <f>+اجمالى!K26</f>
        <v>0</v>
      </c>
      <c r="I13" s="125">
        <f>+اجمالى!J26</f>
        <v>0</v>
      </c>
      <c r="J13" s="125">
        <f>+اجمالى!I26</f>
        <v>0</v>
      </c>
      <c r="K13" s="125">
        <f>+اجمالى!H26</f>
        <v>0</v>
      </c>
      <c r="L13" s="125">
        <f>+اجمالى!G26</f>
        <v>0</v>
      </c>
      <c r="M13" s="125">
        <f>+اجمالى!F26</f>
        <v>0</v>
      </c>
      <c r="N13" s="125">
        <f>+اجمالى!E26</f>
        <v>0</v>
      </c>
      <c r="O13" s="125">
        <f>+اجمالى!D26</f>
        <v>0</v>
      </c>
      <c r="P13" s="125">
        <f>+اجمالى!C26</f>
        <v>0</v>
      </c>
      <c r="Q13" s="125">
        <f>+اجمالى!P26</f>
        <v>0</v>
      </c>
      <c r="R13" s="126">
        <f t="shared" si="2"/>
        <v>0</v>
      </c>
    </row>
    <row r="14" spans="1:18" ht="15" x14ac:dyDescent="0.2">
      <c r="A14" s="129">
        <v>2.6</v>
      </c>
      <c r="B14" s="295" t="s">
        <v>151</v>
      </c>
      <c r="C14" s="295"/>
      <c r="D14" s="125">
        <f>+اجمالى!O7</f>
        <v>0</v>
      </c>
      <c r="E14" s="125">
        <f>+اجمالى!N7</f>
        <v>0</v>
      </c>
      <c r="F14" s="125">
        <f>+اجمالى!M7</f>
        <v>0</v>
      </c>
      <c r="G14" s="125">
        <f>+اجمالى!L7</f>
        <v>0</v>
      </c>
      <c r="H14" s="125">
        <f>+اجمالى!K7</f>
        <v>0</v>
      </c>
      <c r="I14" s="125">
        <f>+اجمالى!J7</f>
        <v>0</v>
      </c>
      <c r="J14" s="125">
        <f>+اجمالى!I7</f>
        <v>0</v>
      </c>
      <c r="K14" s="125">
        <f>+اجمالى!H7</f>
        <v>0</v>
      </c>
      <c r="L14" s="125">
        <f>+اجمالى!G7</f>
        <v>0</v>
      </c>
      <c r="M14" s="125">
        <f>+اجمالى!F7</f>
        <v>0</v>
      </c>
      <c r="N14" s="125">
        <f>+اجمالى!E7</f>
        <v>0</v>
      </c>
      <c r="O14" s="125">
        <f>+اجمالى!D7</f>
        <v>0</v>
      </c>
      <c r="P14" s="125">
        <f>+اجمالى!C7</f>
        <v>0</v>
      </c>
      <c r="Q14" s="125">
        <f>+اجمالى!P7</f>
        <v>0</v>
      </c>
      <c r="R14" s="126">
        <f t="shared" si="2"/>
        <v>0</v>
      </c>
    </row>
    <row r="15" spans="1:18" ht="15" x14ac:dyDescent="0.2">
      <c r="A15" s="129">
        <v>2.7</v>
      </c>
      <c r="B15" s="295" t="s">
        <v>152</v>
      </c>
      <c r="C15" s="295"/>
      <c r="D15" s="125">
        <f>+اجمالى!O15</f>
        <v>0</v>
      </c>
      <c r="E15" s="125">
        <f>+اجمالى!N15</f>
        <v>0</v>
      </c>
      <c r="F15" s="125">
        <f>+اجمالى!M15</f>
        <v>0</v>
      </c>
      <c r="G15" s="125">
        <f>+اجمالى!L15</f>
        <v>0</v>
      </c>
      <c r="H15" s="125">
        <f>+اجمالى!K15</f>
        <v>0</v>
      </c>
      <c r="I15" s="125">
        <f>+اجمالى!J15</f>
        <v>0</v>
      </c>
      <c r="J15" s="125">
        <f>+اجمالى!I15</f>
        <v>0</v>
      </c>
      <c r="K15" s="125">
        <f>+اجمالى!H15</f>
        <v>0</v>
      </c>
      <c r="L15" s="125">
        <f>+اجمالى!G15</f>
        <v>0</v>
      </c>
      <c r="M15" s="125">
        <f>+اجمالى!F15</f>
        <v>0</v>
      </c>
      <c r="N15" s="125">
        <f>+اجمالى!E15</f>
        <v>0</v>
      </c>
      <c r="O15" s="125">
        <f>+اجمالى!D15</f>
        <v>0</v>
      </c>
      <c r="P15" s="125">
        <f>+اجمالى!C15</f>
        <v>0</v>
      </c>
      <c r="Q15" s="125">
        <f>+اجمالى!P15</f>
        <v>0</v>
      </c>
      <c r="R15" s="126">
        <f t="shared" si="2"/>
        <v>0</v>
      </c>
    </row>
    <row r="16" spans="1:18" ht="15" x14ac:dyDescent="0.2">
      <c r="A16" s="129">
        <v>2.8</v>
      </c>
      <c r="B16" s="295" t="s">
        <v>153</v>
      </c>
      <c r="C16" s="295"/>
      <c r="D16" s="125">
        <f>+اجمالى!O17</f>
        <v>0</v>
      </c>
      <c r="E16" s="125">
        <f>+اجمالى!N17</f>
        <v>0</v>
      </c>
      <c r="F16" s="125">
        <f>+اجمالى!M17</f>
        <v>0</v>
      </c>
      <c r="G16" s="125">
        <f>+اجمالى!L17</f>
        <v>0</v>
      </c>
      <c r="H16" s="125">
        <f>+اجمالى!K17</f>
        <v>0</v>
      </c>
      <c r="I16" s="125">
        <f>+اجمالى!J17</f>
        <v>0</v>
      </c>
      <c r="J16" s="125">
        <f>+اجمالى!I17</f>
        <v>0</v>
      </c>
      <c r="K16" s="125">
        <f>+اجمالى!H17</f>
        <v>0</v>
      </c>
      <c r="L16" s="125">
        <f>+اجمالى!G17</f>
        <v>0</v>
      </c>
      <c r="M16" s="125">
        <f>+اجمالى!F17</f>
        <v>0</v>
      </c>
      <c r="N16" s="125">
        <f>+اجمالى!E17</f>
        <v>0</v>
      </c>
      <c r="O16" s="125">
        <f>+اجمالى!D17</f>
        <v>0</v>
      </c>
      <c r="P16" s="125">
        <f>+اجمالى!C17</f>
        <v>0</v>
      </c>
      <c r="Q16" s="125">
        <f>+اجمالى!P17</f>
        <v>0</v>
      </c>
      <c r="R16" s="126">
        <f t="shared" si="2"/>
        <v>0</v>
      </c>
    </row>
    <row r="17" spans="1:18" ht="15" x14ac:dyDescent="0.2">
      <c r="A17" s="129">
        <v>2.9</v>
      </c>
      <c r="B17" s="295" t="s">
        <v>154</v>
      </c>
      <c r="C17" s="295"/>
      <c r="D17" s="125">
        <f>+اجمالى!O23</f>
        <v>0</v>
      </c>
      <c r="E17" s="125">
        <f>+اجمالى!N23</f>
        <v>0</v>
      </c>
      <c r="F17" s="125">
        <f>+اجمالى!M23</f>
        <v>0</v>
      </c>
      <c r="G17" s="125">
        <f>+اجمالى!L23</f>
        <v>0</v>
      </c>
      <c r="H17" s="125">
        <f>+اجمالى!K23</f>
        <v>0</v>
      </c>
      <c r="I17" s="125">
        <f>+اجمالى!J23</f>
        <v>0</v>
      </c>
      <c r="J17" s="125">
        <f>+اجمالى!I23</f>
        <v>0</v>
      </c>
      <c r="K17" s="125">
        <f>+اجمالى!H23</f>
        <v>0</v>
      </c>
      <c r="L17" s="125">
        <f>+اجمالى!G23</f>
        <v>0</v>
      </c>
      <c r="M17" s="125">
        <f>+اجمالى!F23</f>
        <v>0</v>
      </c>
      <c r="N17" s="125">
        <f>+اجمالى!E23</f>
        <v>0</v>
      </c>
      <c r="O17" s="125">
        <f>+اجمالى!D23</f>
        <v>0</v>
      </c>
      <c r="P17" s="125">
        <f>+اجمالى!C23</f>
        <v>0</v>
      </c>
      <c r="Q17" s="125">
        <f>+اجمالى!P23</f>
        <v>0</v>
      </c>
      <c r="R17" s="126">
        <f t="shared" si="2"/>
        <v>0</v>
      </c>
    </row>
    <row r="18" spans="1:18" ht="15" x14ac:dyDescent="0.2">
      <c r="A18" s="130">
        <v>2.1</v>
      </c>
      <c r="B18" s="295" t="s">
        <v>155</v>
      </c>
      <c r="C18" s="295"/>
      <c r="D18" s="125">
        <f>+اجمالى!O22</f>
        <v>0</v>
      </c>
      <c r="E18" s="125">
        <f>+اجمالى!N22</f>
        <v>0</v>
      </c>
      <c r="F18" s="125">
        <f>+اجمالى!M22</f>
        <v>0</v>
      </c>
      <c r="G18" s="125">
        <f>+اجمالى!L22</f>
        <v>0</v>
      </c>
      <c r="H18" s="125">
        <f>+اجمالى!K22</f>
        <v>0</v>
      </c>
      <c r="I18" s="125">
        <f>+اجمالى!J22</f>
        <v>0</v>
      </c>
      <c r="J18" s="125">
        <f>+اجمالى!I22</f>
        <v>0</v>
      </c>
      <c r="K18" s="125">
        <f>+اجمالى!H22</f>
        <v>0</v>
      </c>
      <c r="L18" s="125">
        <f>+اجمالى!G22</f>
        <v>0</v>
      </c>
      <c r="M18" s="125">
        <f>+اجمالى!F22</f>
        <v>0</v>
      </c>
      <c r="N18" s="125">
        <f>+اجمالى!E22</f>
        <v>0</v>
      </c>
      <c r="O18" s="125">
        <f>+اجمالى!D22</f>
        <v>0</v>
      </c>
      <c r="P18" s="125">
        <f>+اجمالى!C22</f>
        <v>0</v>
      </c>
      <c r="Q18" s="125">
        <f>+اجمالى!P22</f>
        <v>0</v>
      </c>
      <c r="R18" s="126">
        <f t="shared" si="2"/>
        <v>0</v>
      </c>
    </row>
    <row r="19" spans="1:18" ht="15" x14ac:dyDescent="0.2">
      <c r="A19" s="288" t="s">
        <v>156</v>
      </c>
      <c r="B19" s="289"/>
      <c r="C19" s="289"/>
      <c r="D19" s="127">
        <f>SUM(D9:D18)</f>
        <v>0</v>
      </c>
      <c r="E19" s="127">
        <f t="shared" ref="E19:Q19" si="3">SUM(E9:E18)</f>
        <v>0</v>
      </c>
      <c r="F19" s="127">
        <f t="shared" si="3"/>
        <v>0</v>
      </c>
      <c r="G19" s="127">
        <f t="shared" si="3"/>
        <v>0</v>
      </c>
      <c r="H19" s="127">
        <f t="shared" si="3"/>
        <v>0</v>
      </c>
      <c r="I19" s="127">
        <f t="shared" si="3"/>
        <v>0</v>
      </c>
      <c r="J19" s="127">
        <f t="shared" si="3"/>
        <v>0</v>
      </c>
      <c r="K19" s="127">
        <f t="shared" si="3"/>
        <v>0</v>
      </c>
      <c r="L19" s="127">
        <f t="shared" si="3"/>
        <v>0</v>
      </c>
      <c r="M19" s="127">
        <f t="shared" si="3"/>
        <v>0</v>
      </c>
      <c r="N19" s="127">
        <f t="shared" si="3"/>
        <v>0</v>
      </c>
      <c r="O19" s="127">
        <f t="shared" si="3"/>
        <v>0</v>
      </c>
      <c r="P19" s="127">
        <f t="shared" si="3"/>
        <v>0</v>
      </c>
      <c r="Q19" s="127">
        <f t="shared" si="3"/>
        <v>0</v>
      </c>
      <c r="R19" s="131">
        <f>R18+R17+R16+R15+R14+R13+R12+R11+R10+R9</f>
        <v>0</v>
      </c>
    </row>
    <row r="20" spans="1:18" ht="15" x14ac:dyDescent="0.2">
      <c r="A20" s="290" t="s">
        <v>157</v>
      </c>
      <c r="B20" s="291"/>
      <c r="C20" s="291"/>
      <c r="D20" s="132">
        <f>D7-D19</f>
        <v>0</v>
      </c>
      <c r="E20" s="132">
        <f t="shared" ref="E20:R20" si="4">E7-E19</f>
        <v>0</v>
      </c>
      <c r="F20" s="132">
        <f t="shared" si="4"/>
        <v>0</v>
      </c>
      <c r="G20" s="132">
        <f t="shared" si="4"/>
        <v>0</v>
      </c>
      <c r="H20" s="132">
        <f t="shared" si="4"/>
        <v>0</v>
      </c>
      <c r="I20" s="132">
        <f t="shared" si="4"/>
        <v>0</v>
      </c>
      <c r="J20" s="132">
        <f t="shared" si="4"/>
        <v>0</v>
      </c>
      <c r="K20" s="132">
        <f t="shared" si="4"/>
        <v>0</v>
      </c>
      <c r="L20" s="132">
        <f t="shared" si="4"/>
        <v>0</v>
      </c>
      <c r="M20" s="132">
        <f t="shared" si="4"/>
        <v>0</v>
      </c>
      <c r="N20" s="132">
        <f t="shared" si="4"/>
        <v>0</v>
      </c>
      <c r="O20" s="132">
        <f t="shared" si="4"/>
        <v>0</v>
      </c>
      <c r="P20" s="133">
        <f t="shared" si="4"/>
        <v>0</v>
      </c>
      <c r="Q20" s="132">
        <f t="shared" si="4"/>
        <v>0</v>
      </c>
      <c r="R20" s="134">
        <f t="shared" si="4"/>
        <v>0</v>
      </c>
    </row>
    <row r="21" spans="1:18" x14ac:dyDescent="0.2">
      <c r="A21" s="135">
        <v>3</v>
      </c>
      <c r="B21" s="292" t="s">
        <v>158</v>
      </c>
      <c r="C21" s="293"/>
      <c r="D21" s="293"/>
      <c r="E21" s="293"/>
      <c r="F21" s="293"/>
      <c r="G21" s="293"/>
      <c r="H21" s="293"/>
      <c r="I21" s="293"/>
      <c r="J21" s="293"/>
      <c r="K21" s="293"/>
      <c r="L21" s="293"/>
      <c r="M21" s="293"/>
      <c r="N21" s="293"/>
      <c r="O21" s="293"/>
      <c r="P21" s="293"/>
      <c r="Q21" s="293"/>
      <c r="R21" s="294"/>
    </row>
    <row r="22" spans="1:18" ht="15" x14ac:dyDescent="0.2">
      <c r="A22" s="129">
        <v>3.1</v>
      </c>
      <c r="B22" s="295" t="s">
        <v>159</v>
      </c>
      <c r="C22" s="295"/>
      <c r="D22" s="125">
        <f>+التوزيعات!T32</f>
        <v>0</v>
      </c>
      <c r="E22" s="125">
        <f>+التوزيعات!S32</f>
        <v>0</v>
      </c>
      <c r="F22" s="125">
        <f>+التوزيعات!R32</f>
        <v>0</v>
      </c>
      <c r="G22" s="125">
        <f>+التوزيعات!Q32</f>
        <v>0</v>
      </c>
      <c r="H22" s="125">
        <f>+التوزيعات!P32</f>
        <v>0</v>
      </c>
      <c r="I22" s="125">
        <f>+التوزيعات!O32</f>
        <v>0</v>
      </c>
      <c r="J22" s="125">
        <f>+التوزيعات!N32</f>
        <v>0</v>
      </c>
      <c r="K22" s="125">
        <f>+التوزيعات!M32</f>
        <v>0</v>
      </c>
      <c r="L22" s="125">
        <f>+التوزيعات!L32</f>
        <v>0</v>
      </c>
      <c r="M22" s="125">
        <f>+التوزيعات!K32</f>
        <v>0</v>
      </c>
      <c r="N22" s="125">
        <f>+التوزيعات!J32</f>
        <v>0</v>
      </c>
      <c r="O22" s="125">
        <f>التوزيعات!I32</f>
        <v>0</v>
      </c>
      <c r="P22" s="125">
        <f>التوزيعات!H32</f>
        <v>0</v>
      </c>
      <c r="Q22" s="125">
        <f>التوزيعات!G32</f>
        <v>0</v>
      </c>
      <c r="R22" s="126">
        <f>SUM(D22:Q22)</f>
        <v>0</v>
      </c>
    </row>
    <row r="23" spans="1:18" ht="15" x14ac:dyDescent="0.2">
      <c r="A23" s="129">
        <v>3.2</v>
      </c>
      <c r="B23" s="295" t="s">
        <v>160</v>
      </c>
      <c r="C23" s="295"/>
      <c r="D23" s="125">
        <f>+التوزيعات!AP32</f>
        <v>0</v>
      </c>
      <c r="E23" s="125">
        <f>+التوزيعات!AO32</f>
        <v>0</v>
      </c>
      <c r="F23" s="125">
        <f>+التوزيعات!AN32</f>
        <v>0</v>
      </c>
      <c r="G23" s="125">
        <f>+التوزيعات!AM32</f>
        <v>0</v>
      </c>
      <c r="H23" s="125">
        <f>+التوزيعات!AL32</f>
        <v>0</v>
      </c>
      <c r="I23" s="125">
        <f>+التوزيعات!AK32</f>
        <v>0</v>
      </c>
      <c r="J23" s="125">
        <f>+التوزيعات!AJ32</f>
        <v>0</v>
      </c>
      <c r="K23" s="125">
        <f>+التوزيعات!AI32</f>
        <v>0</v>
      </c>
      <c r="L23" s="125">
        <f>+التوزيعات!AH32</f>
        <v>0</v>
      </c>
      <c r="M23" s="125">
        <f>+التوزيعات!AG32</f>
        <v>0</v>
      </c>
      <c r="N23" s="125">
        <f>+التوزيعات!AF32</f>
        <v>0</v>
      </c>
      <c r="O23" s="125">
        <f>التوزيعات!AE32</f>
        <v>0</v>
      </c>
      <c r="P23" s="125">
        <f>التوزيعات!AD32</f>
        <v>0</v>
      </c>
      <c r="Q23" s="125">
        <f>التوزيعات!AC32</f>
        <v>0</v>
      </c>
      <c r="R23" s="126">
        <f>SUM(D23:Q23)</f>
        <v>0</v>
      </c>
    </row>
    <row r="24" spans="1:18" ht="15" x14ac:dyDescent="0.2">
      <c r="A24" s="124">
        <v>3.3</v>
      </c>
      <c r="B24" s="295" t="s">
        <v>161</v>
      </c>
      <c r="C24" s="295"/>
      <c r="D24" s="125">
        <f>+الايرادات!G14</f>
        <v>0</v>
      </c>
      <c r="E24" s="125">
        <f>+الايرادات!G13</f>
        <v>0</v>
      </c>
      <c r="F24" s="125">
        <f>+الايرادات!G12</f>
        <v>0</v>
      </c>
      <c r="G24" s="125">
        <f>+الايرادات!G11</f>
        <v>0</v>
      </c>
      <c r="H24" s="125">
        <f>+الايرادات!G10</f>
        <v>0</v>
      </c>
      <c r="I24" s="125">
        <f>+الايرادات!G9</f>
        <v>0</v>
      </c>
      <c r="J24" s="125">
        <f>+الايرادات!G8</f>
        <v>0</v>
      </c>
      <c r="K24" s="125">
        <f>+الايرادات!G7</f>
        <v>0</v>
      </c>
      <c r="L24" s="125">
        <f>+الايرادات!G6</f>
        <v>0</v>
      </c>
      <c r="M24" s="125">
        <f>+الايرادات!G5</f>
        <v>0</v>
      </c>
      <c r="N24" s="125">
        <f>+الايرادات!G4</f>
        <v>0</v>
      </c>
      <c r="O24" s="125">
        <f>+الايرادات!G3</f>
        <v>0</v>
      </c>
      <c r="P24" s="125">
        <f>+الايرادات!G2</f>
        <v>0</v>
      </c>
      <c r="Q24" s="125">
        <f>+الايرادات!I15</f>
        <v>0</v>
      </c>
      <c r="R24" s="126">
        <f>SUM(D24:Q24)</f>
        <v>0</v>
      </c>
    </row>
    <row r="25" spans="1:18" ht="15" x14ac:dyDescent="0.2">
      <c r="A25" s="124">
        <v>3.4</v>
      </c>
      <c r="B25" s="295" t="s">
        <v>162</v>
      </c>
      <c r="C25" s="295"/>
      <c r="D25" s="125">
        <f>+التوزيعات!BL32</f>
        <v>0</v>
      </c>
      <c r="E25" s="125">
        <f>+التوزيعات!BK32</f>
        <v>0</v>
      </c>
      <c r="F25" s="125">
        <f>+التوزيعات!BJ32</f>
        <v>0</v>
      </c>
      <c r="G25" s="125">
        <f>+التوزيعات!BI32</f>
        <v>0</v>
      </c>
      <c r="H25" s="125">
        <f>+التوزيعات!BH32</f>
        <v>0</v>
      </c>
      <c r="I25" s="125">
        <f>+التوزيعات!BG32</f>
        <v>0</v>
      </c>
      <c r="J25" s="125">
        <f>+التوزيعات!BF32</f>
        <v>0</v>
      </c>
      <c r="K25" s="125">
        <f>+التوزيعات!BE32</f>
        <v>0</v>
      </c>
      <c r="L25" s="125">
        <f>+التوزيعات!BD32</f>
        <v>0</v>
      </c>
      <c r="M25" s="125">
        <f>+التوزيعات!BC32</f>
        <v>0</v>
      </c>
      <c r="N25" s="125">
        <f>+التوزيعات!BB32</f>
        <v>0</v>
      </c>
      <c r="O25" s="125">
        <f>+التوزيعات!BA32</f>
        <v>0</v>
      </c>
      <c r="P25" s="125">
        <f>+التوزيعات!AZ32</f>
        <v>0</v>
      </c>
      <c r="Q25" s="125">
        <f>+التوزيعات!AY32</f>
        <v>0</v>
      </c>
      <c r="R25" s="126">
        <f>SUM(D25:Q25)</f>
        <v>0</v>
      </c>
    </row>
    <row r="26" spans="1:18" ht="15" x14ac:dyDescent="0.2">
      <c r="A26" s="129">
        <v>3.5</v>
      </c>
      <c r="B26" s="295" t="s">
        <v>163</v>
      </c>
      <c r="C26" s="295"/>
      <c r="D26" s="125">
        <f>+التوزيعات!CH32</f>
        <v>0</v>
      </c>
      <c r="E26" s="125">
        <f>+التوزيعات!CG32</f>
        <v>0</v>
      </c>
      <c r="F26" s="125">
        <f>+التوزيعات!CF32</f>
        <v>0</v>
      </c>
      <c r="G26" s="125">
        <f>+التوزيعات!CE32</f>
        <v>0</v>
      </c>
      <c r="H26" s="125">
        <f>+التوزيعات!CD32</f>
        <v>0</v>
      </c>
      <c r="I26" s="125">
        <f>+التوزيعات!CC32</f>
        <v>0</v>
      </c>
      <c r="J26" s="125">
        <f>+التوزيعات!CB32</f>
        <v>0</v>
      </c>
      <c r="K26" s="125">
        <f>+التوزيعات!CA32</f>
        <v>0</v>
      </c>
      <c r="L26" s="125">
        <f>+التوزيعات!BZ32</f>
        <v>0</v>
      </c>
      <c r="M26" s="125">
        <f>+التوزيعات!BY32</f>
        <v>0</v>
      </c>
      <c r="N26" s="125">
        <f>+التوزيعات!BX32</f>
        <v>0</v>
      </c>
      <c r="O26" s="125">
        <f>+التوزيعات!BW32</f>
        <v>0</v>
      </c>
      <c r="P26" s="125">
        <f>+التوزيعات!BV32</f>
        <v>0</v>
      </c>
      <c r="Q26" s="125">
        <f>+التوزيعات!BU32</f>
        <v>0</v>
      </c>
      <c r="R26" s="126">
        <f>SUM(D26:Q26)</f>
        <v>0</v>
      </c>
    </row>
    <row r="27" spans="1:18" ht="15" x14ac:dyDescent="0.2">
      <c r="A27" s="288" t="s">
        <v>164</v>
      </c>
      <c r="B27" s="289"/>
      <c r="C27" s="289"/>
      <c r="D27" s="127">
        <f>+D22+D23+D24+D25-D26</f>
        <v>0</v>
      </c>
      <c r="E27" s="127">
        <f t="shared" ref="E27:Q27" si="5">+E22+E23+E24+E25-E26</f>
        <v>0</v>
      </c>
      <c r="F27" s="127">
        <f t="shared" si="5"/>
        <v>0</v>
      </c>
      <c r="G27" s="127">
        <f t="shared" si="5"/>
        <v>0</v>
      </c>
      <c r="H27" s="127">
        <f t="shared" si="5"/>
        <v>0</v>
      </c>
      <c r="I27" s="127">
        <f t="shared" si="5"/>
        <v>0</v>
      </c>
      <c r="J27" s="127">
        <f t="shared" si="5"/>
        <v>0</v>
      </c>
      <c r="K27" s="127">
        <f t="shared" si="5"/>
        <v>0</v>
      </c>
      <c r="L27" s="127">
        <f t="shared" si="5"/>
        <v>0</v>
      </c>
      <c r="M27" s="127">
        <f t="shared" si="5"/>
        <v>0</v>
      </c>
      <c r="N27" s="127">
        <f t="shared" si="5"/>
        <v>0</v>
      </c>
      <c r="O27" s="127">
        <f t="shared" si="5"/>
        <v>0</v>
      </c>
      <c r="P27" s="127">
        <f t="shared" si="5"/>
        <v>0</v>
      </c>
      <c r="Q27" s="127">
        <f t="shared" si="5"/>
        <v>0</v>
      </c>
      <c r="R27" s="131">
        <f>+R22+R23+R24+R25-R26</f>
        <v>0</v>
      </c>
    </row>
    <row r="28" spans="1:18" ht="15" x14ac:dyDescent="0.2">
      <c r="A28" s="296" t="s">
        <v>165</v>
      </c>
      <c r="B28" s="297"/>
      <c r="C28" s="297"/>
      <c r="D28" s="132">
        <f>D20-D27</f>
        <v>0</v>
      </c>
      <c r="E28" s="132">
        <f t="shared" ref="E28:R28" si="6">E20-E27</f>
        <v>0</v>
      </c>
      <c r="F28" s="132">
        <f t="shared" si="6"/>
        <v>0</v>
      </c>
      <c r="G28" s="132">
        <f t="shared" si="6"/>
        <v>0</v>
      </c>
      <c r="H28" s="132">
        <f t="shared" si="6"/>
        <v>0</v>
      </c>
      <c r="I28" s="132">
        <f t="shared" si="6"/>
        <v>0</v>
      </c>
      <c r="J28" s="132">
        <f t="shared" si="6"/>
        <v>0</v>
      </c>
      <c r="K28" s="132">
        <f t="shared" si="6"/>
        <v>0</v>
      </c>
      <c r="L28" s="132">
        <f t="shared" si="6"/>
        <v>0</v>
      </c>
      <c r="M28" s="132">
        <f t="shared" si="6"/>
        <v>0</v>
      </c>
      <c r="N28" s="132">
        <f t="shared" si="6"/>
        <v>0</v>
      </c>
      <c r="O28" s="132">
        <f t="shared" si="6"/>
        <v>0</v>
      </c>
      <c r="P28" s="133">
        <f t="shared" si="6"/>
        <v>0</v>
      </c>
      <c r="Q28" s="132">
        <f t="shared" si="6"/>
        <v>0</v>
      </c>
      <c r="R28" s="134">
        <f t="shared" si="6"/>
        <v>0</v>
      </c>
    </row>
    <row r="29" spans="1:18" ht="15" x14ac:dyDescent="0.2">
      <c r="A29" s="298"/>
      <c r="B29" s="299"/>
      <c r="C29" s="299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6">
        <f>SUM(D29:Q29)</f>
        <v>0</v>
      </c>
    </row>
    <row r="30" spans="1:18" ht="15.75" thickBot="1" x14ac:dyDescent="0.25">
      <c r="A30" s="286" t="s">
        <v>166</v>
      </c>
      <c r="B30" s="287"/>
      <c r="C30" s="287"/>
      <c r="D30" s="136">
        <f>D28-D29</f>
        <v>0</v>
      </c>
      <c r="E30" s="136">
        <f t="shared" ref="E30:R30" si="7">E28-E29</f>
        <v>0</v>
      </c>
      <c r="F30" s="136">
        <f t="shared" si="7"/>
        <v>0</v>
      </c>
      <c r="G30" s="136">
        <f t="shared" si="7"/>
        <v>0</v>
      </c>
      <c r="H30" s="136">
        <f t="shared" si="7"/>
        <v>0</v>
      </c>
      <c r="I30" s="136">
        <f t="shared" si="7"/>
        <v>0</v>
      </c>
      <c r="J30" s="136">
        <f t="shared" si="7"/>
        <v>0</v>
      </c>
      <c r="K30" s="136">
        <f t="shared" si="7"/>
        <v>0</v>
      </c>
      <c r="L30" s="136">
        <f t="shared" si="7"/>
        <v>0</v>
      </c>
      <c r="M30" s="136">
        <f t="shared" si="7"/>
        <v>0</v>
      </c>
      <c r="N30" s="136">
        <f t="shared" si="7"/>
        <v>0</v>
      </c>
      <c r="O30" s="136">
        <f t="shared" si="7"/>
        <v>0</v>
      </c>
      <c r="P30" s="136">
        <f t="shared" si="7"/>
        <v>0</v>
      </c>
      <c r="Q30" s="136">
        <f t="shared" si="7"/>
        <v>0</v>
      </c>
      <c r="R30" s="137">
        <f t="shared" si="7"/>
        <v>0</v>
      </c>
    </row>
    <row r="31" spans="1:18" ht="15" thickTop="1" x14ac:dyDescent="0.2"/>
  </sheetData>
  <sheetProtection password="FCD4" sheet="1" objects="1" scenarios="1"/>
  <mergeCells count="30">
    <mergeCell ref="B6:C6"/>
    <mergeCell ref="A1:G1"/>
    <mergeCell ref="A2:C2"/>
    <mergeCell ref="A3:D3"/>
    <mergeCell ref="B4:C4"/>
    <mergeCell ref="B5:C5"/>
    <mergeCell ref="B18:C18"/>
    <mergeCell ref="A7:C7"/>
    <mergeCell ref="B8:R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A30:C30"/>
    <mergeCell ref="A19:C19"/>
    <mergeCell ref="A20:C20"/>
    <mergeCell ref="B21:R21"/>
    <mergeCell ref="B22:C22"/>
    <mergeCell ref="B23:C23"/>
    <mergeCell ref="B24:C24"/>
    <mergeCell ref="B25:C25"/>
    <mergeCell ref="B26:C26"/>
    <mergeCell ref="A27:C27"/>
    <mergeCell ref="A28:C28"/>
    <mergeCell ref="A29:C29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AK152"/>
  <sheetViews>
    <sheetView rightToLeft="1" topLeftCell="H2" workbookViewId="0">
      <pane ySplit="1" topLeftCell="A3" activePane="bottomLeft" state="frozen"/>
      <selection activeCell="B1" sqref="B1:B1048576"/>
      <selection pane="bottomLeft" activeCell="B1" sqref="B1:B1048576"/>
    </sheetView>
  </sheetViews>
  <sheetFormatPr defaultRowHeight="14.25" x14ac:dyDescent="0.2"/>
  <cols>
    <col min="1" max="1" width="9" style="1"/>
    <col min="2" max="2" width="33.25" style="1" bestFit="1" customWidth="1"/>
    <col min="3" max="15" width="9" style="1"/>
    <col min="16" max="16" width="38.875" style="1" bestFit="1" customWidth="1"/>
    <col min="17" max="36" width="10.875" style="1" customWidth="1"/>
    <col min="37" max="37" width="10.875" style="145" customWidth="1"/>
    <col min="38" max="64" width="10.875" style="1" customWidth="1"/>
    <col min="65" max="16384" width="9" style="1"/>
  </cols>
  <sheetData>
    <row r="1" spans="1:37" ht="18.75" thickBot="1" x14ac:dyDescent="0.25">
      <c r="P1" s="306" t="s">
        <v>133</v>
      </c>
      <c r="Q1" s="306"/>
      <c r="R1" s="306"/>
      <c r="S1" s="306"/>
      <c r="T1" s="306"/>
      <c r="U1" s="306"/>
      <c r="V1" s="306"/>
      <c r="W1" s="306"/>
      <c r="X1" s="306"/>
      <c r="Y1" s="306"/>
      <c r="Z1" s="306"/>
      <c r="AA1" s="306"/>
      <c r="AB1" s="306"/>
      <c r="AC1" s="306"/>
      <c r="AD1" s="306"/>
      <c r="AE1" s="306"/>
      <c r="AF1" s="306"/>
      <c r="AG1" s="306"/>
      <c r="AH1" s="306"/>
      <c r="AI1" s="306"/>
      <c r="AJ1" s="306"/>
      <c r="AK1" s="306"/>
    </row>
    <row r="2" spans="1:37" ht="17.25" thickTop="1" thickBot="1" x14ac:dyDescent="0.25">
      <c r="A2" s="307" t="s">
        <v>0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9"/>
      <c r="M2" s="151" t="s">
        <v>169</v>
      </c>
      <c r="N2" s="149" t="s">
        <v>19</v>
      </c>
      <c r="O2" s="149" t="s">
        <v>20</v>
      </c>
      <c r="P2" s="66" t="s">
        <v>64</v>
      </c>
      <c r="Q2" s="313" t="s">
        <v>65</v>
      </c>
      <c r="R2" s="314"/>
      <c r="S2" s="314"/>
      <c r="T2" s="315"/>
      <c r="U2" s="313" t="s">
        <v>66</v>
      </c>
      <c r="V2" s="314"/>
      <c r="W2" s="314"/>
      <c r="X2" s="315"/>
      <c r="Y2" s="313" t="s">
        <v>67</v>
      </c>
      <c r="Z2" s="314"/>
      <c r="AA2" s="314"/>
      <c r="AB2" s="315"/>
      <c r="AC2" s="313" t="s">
        <v>68</v>
      </c>
      <c r="AD2" s="314"/>
      <c r="AE2" s="314"/>
      <c r="AF2" s="315"/>
      <c r="AG2" s="313" t="s">
        <v>69</v>
      </c>
      <c r="AH2" s="314"/>
      <c r="AI2" s="314"/>
      <c r="AJ2" s="315"/>
      <c r="AK2" s="67" t="s">
        <v>19</v>
      </c>
    </row>
    <row r="3" spans="1:37" ht="15.75" thickTop="1" x14ac:dyDescent="0.2">
      <c r="A3" s="150"/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3"/>
      <c r="M3" s="152"/>
      <c r="N3" s="150"/>
      <c r="O3" s="7">
        <f>+N3-AK3</f>
        <v>0</v>
      </c>
      <c r="P3" s="147" t="s">
        <v>70</v>
      </c>
      <c r="Q3" s="139"/>
      <c r="R3" s="139"/>
      <c r="S3" s="139"/>
      <c r="T3" s="139"/>
      <c r="U3" s="138"/>
      <c r="V3" s="138"/>
      <c r="W3" s="138"/>
      <c r="X3" s="138"/>
      <c r="Y3" s="140"/>
      <c r="Z3" s="140"/>
      <c r="AA3" s="140"/>
      <c r="AB3" s="140"/>
      <c r="AC3" s="141"/>
      <c r="AD3" s="141"/>
      <c r="AE3" s="141"/>
      <c r="AF3" s="141"/>
      <c r="AG3" s="142"/>
      <c r="AH3" s="142"/>
      <c r="AI3" s="142"/>
      <c r="AJ3" s="142"/>
      <c r="AK3" s="70">
        <f>SUM(Q3:AJ3)</f>
        <v>0</v>
      </c>
    </row>
    <row r="4" spans="1:37" ht="15" hidden="1" x14ac:dyDescent="0.2">
      <c r="A4" s="150"/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3"/>
      <c r="M4" s="152"/>
      <c r="N4" s="150"/>
      <c r="O4" s="7">
        <f t="shared" ref="O4:O67" si="0">+N4-AK4</f>
        <v>0</v>
      </c>
      <c r="P4" s="154"/>
      <c r="Q4" s="310">
        <f>SUM(Q3:T3)</f>
        <v>0</v>
      </c>
      <c r="R4" s="311"/>
      <c r="S4" s="311"/>
      <c r="T4" s="312"/>
      <c r="U4" s="310">
        <f t="shared" ref="U4" si="1">SUM(U3:X3)</f>
        <v>0</v>
      </c>
      <c r="V4" s="311"/>
      <c r="W4" s="311"/>
      <c r="X4" s="312"/>
      <c r="Y4" s="310">
        <f t="shared" ref="Y4" si="2">SUM(Y3:AB3)</f>
        <v>0</v>
      </c>
      <c r="Z4" s="311"/>
      <c r="AA4" s="311"/>
      <c r="AB4" s="312"/>
      <c r="AC4" s="310">
        <f>SUM(AC3:AF3)</f>
        <v>0</v>
      </c>
      <c r="AD4" s="311"/>
      <c r="AE4" s="311"/>
      <c r="AF4" s="312"/>
      <c r="AG4" s="310">
        <f>SUM(AG3:AJ3)</f>
        <v>0</v>
      </c>
      <c r="AH4" s="311"/>
      <c r="AI4" s="311"/>
      <c r="AJ4" s="312"/>
      <c r="AK4" s="155"/>
    </row>
    <row r="5" spans="1:37" ht="15" x14ac:dyDescent="0.2">
      <c r="A5" s="150"/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3"/>
      <c r="M5" s="152"/>
      <c r="N5" s="150"/>
      <c r="O5" s="7">
        <f t="shared" si="0"/>
        <v>0</v>
      </c>
      <c r="P5" s="147" t="s">
        <v>71</v>
      </c>
      <c r="Q5" s="139"/>
      <c r="R5" s="139"/>
      <c r="S5" s="139"/>
      <c r="T5" s="139"/>
      <c r="U5" s="138"/>
      <c r="V5" s="138"/>
      <c r="W5" s="138"/>
      <c r="X5" s="138"/>
      <c r="Y5" s="140"/>
      <c r="Z5" s="140"/>
      <c r="AA5" s="140"/>
      <c r="AB5" s="140"/>
      <c r="AC5" s="141"/>
      <c r="AD5" s="141"/>
      <c r="AE5" s="141"/>
      <c r="AF5" s="141"/>
      <c r="AG5" s="142"/>
      <c r="AH5" s="142"/>
      <c r="AI5" s="142"/>
      <c r="AJ5" s="142"/>
      <c r="AK5" s="70">
        <f>SUM(Q5:AJ5)</f>
        <v>0</v>
      </c>
    </row>
    <row r="6" spans="1:37" ht="15" hidden="1" x14ac:dyDescent="0.2">
      <c r="A6" s="150"/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3"/>
      <c r="M6" s="152"/>
      <c r="N6" s="150"/>
      <c r="O6" s="7">
        <f t="shared" si="0"/>
        <v>0</v>
      </c>
      <c r="P6" s="154"/>
      <c r="Q6" s="310">
        <f>SUM(Q5:T5)</f>
        <v>0</v>
      </c>
      <c r="R6" s="311"/>
      <c r="S6" s="311"/>
      <c r="T6" s="312"/>
      <c r="U6" s="310">
        <f t="shared" ref="U6" si="3">SUM(U5:X5)</f>
        <v>0</v>
      </c>
      <c r="V6" s="311"/>
      <c r="W6" s="311"/>
      <c r="X6" s="312"/>
      <c r="Y6" s="310">
        <f t="shared" ref="Y6" si="4">SUM(Y5:AB5)</f>
        <v>0</v>
      </c>
      <c r="Z6" s="311"/>
      <c r="AA6" s="311"/>
      <c r="AB6" s="312"/>
      <c r="AC6" s="310">
        <f t="shared" ref="AC6" si="5">SUM(AC5:AF5)</f>
        <v>0</v>
      </c>
      <c r="AD6" s="311"/>
      <c r="AE6" s="311"/>
      <c r="AF6" s="312"/>
      <c r="AG6" s="310">
        <f t="shared" ref="AG6" si="6">SUM(AG5:AJ5)</f>
        <v>0</v>
      </c>
      <c r="AH6" s="311"/>
      <c r="AI6" s="311"/>
      <c r="AJ6" s="312"/>
      <c r="AK6" s="155"/>
    </row>
    <row r="7" spans="1:37" ht="15" x14ac:dyDescent="0.2">
      <c r="A7" s="150"/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3"/>
      <c r="M7" s="152"/>
      <c r="N7" s="150"/>
      <c r="O7" s="7">
        <f t="shared" si="0"/>
        <v>0</v>
      </c>
      <c r="P7" s="147" t="s">
        <v>72</v>
      </c>
      <c r="Q7" s="139"/>
      <c r="R7" s="139"/>
      <c r="S7" s="139"/>
      <c r="T7" s="139"/>
      <c r="U7" s="138"/>
      <c r="V7" s="138"/>
      <c r="W7" s="138"/>
      <c r="X7" s="138"/>
      <c r="Y7" s="140"/>
      <c r="Z7" s="140"/>
      <c r="AA7" s="140"/>
      <c r="AB7" s="140"/>
      <c r="AC7" s="141"/>
      <c r="AD7" s="141"/>
      <c r="AE7" s="141"/>
      <c r="AF7" s="141"/>
      <c r="AG7" s="142"/>
      <c r="AH7" s="142"/>
      <c r="AI7" s="142"/>
      <c r="AJ7" s="142"/>
      <c r="AK7" s="70">
        <f>SUM(Q7:AJ7)</f>
        <v>0</v>
      </c>
    </row>
    <row r="8" spans="1:37" ht="15" hidden="1" x14ac:dyDescent="0.2">
      <c r="A8" s="150"/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3"/>
      <c r="M8" s="152"/>
      <c r="N8" s="150"/>
      <c r="O8" s="7">
        <f t="shared" si="0"/>
        <v>0</v>
      </c>
      <c r="P8" s="154"/>
      <c r="Q8" s="310">
        <f t="shared" ref="Q8" si="7">SUM(Q7:T7)</f>
        <v>0</v>
      </c>
      <c r="R8" s="311"/>
      <c r="S8" s="311"/>
      <c r="T8" s="312"/>
      <c r="U8" s="310">
        <f t="shared" ref="U8" si="8">SUM(U7:X7)</f>
        <v>0</v>
      </c>
      <c r="V8" s="311"/>
      <c r="W8" s="311"/>
      <c r="X8" s="312"/>
      <c r="Y8" s="310">
        <f t="shared" ref="Y8" si="9">SUM(Y7:AB7)</f>
        <v>0</v>
      </c>
      <c r="Z8" s="311"/>
      <c r="AA8" s="311"/>
      <c r="AB8" s="312"/>
      <c r="AC8" s="310">
        <f t="shared" ref="AC8" si="10">SUM(AC7:AF7)</f>
        <v>0</v>
      </c>
      <c r="AD8" s="311"/>
      <c r="AE8" s="311"/>
      <c r="AF8" s="312"/>
      <c r="AG8" s="310">
        <f t="shared" ref="AG8" si="11">SUM(AG7:AJ7)</f>
        <v>0</v>
      </c>
      <c r="AH8" s="311"/>
      <c r="AI8" s="311"/>
      <c r="AJ8" s="312"/>
      <c r="AK8" s="155"/>
    </row>
    <row r="9" spans="1:37" ht="15" x14ac:dyDescent="0.2">
      <c r="A9" s="150"/>
      <c r="B9" s="150"/>
      <c r="C9" s="150"/>
      <c r="D9" s="150"/>
      <c r="E9" s="150"/>
      <c r="F9" s="150"/>
      <c r="G9" s="150"/>
      <c r="H9" s="150"/>
      <c r="I9" s="150"/>
      <c r="J9" s="150"/>
      <c r="K9" s="150"/>
      <c r="L9" s="153"/>
      <c r="M9" s="152"/>
      <c r="N9" s="150"/>
      <c r="O9" s="7">
        <f t="shared" si="0"/>
        <v>0</v>
      </c>
      <c r="P9" s="147" t="s">
        <v>73</v>
      </c>
      <c r="Q9" s="139"/>
      <c r="R9" s="139"/>
      <c r="S9" s="139"/>
      <c r="T9" s="139"/>
      <c r="U9" s="138"/>
      <c r="V9" s="138"/>
      <c r="W9" s="138"/>
      <c r="X9" s="138"/>
      <c r="Y9" s="140"/>
      <c r="Z9" s="140"/>
      <c r="AA9" s="140"/>
      <c r="AB9" s="140"/>
      <c r="AC9" s="141"/>
      <c r="AD9" s="141"/>
      <c r="AE9" s="141"/>
      <c r="AF9" s="141"/>
      <c r="AG9" s="142"/>
      <c r="AH9" s="142"/>
      <c r="AI9" s="142"/>
      <c r="AJ9" s="142"/>
      <c r="AK9" s="70">
        <f>SUM(Q9:AJ9)</f>
        <v>0</v>
      </c>
    </row>
    <row r="10" spans="1:37" ht="15" hidden="1" x14ac:dyDescent="0.2">
      <c r="A10" s="150"/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3"/>
      <c r="M10" s="152"/>
      <c r="N10" s="150"/>
      <c r="O10" s="7">
        <f t="shared" si="0"/>
        <v>0</v>
      </c>
      <c r="P10" s="154"/>
      <c r="Q10" s="310">
        <f t="shared" ref="Q10" si="12">SUM(Q9:T9)</f>
        <v>0</v>
      </c>
      <c r="R10" s="311"/>
      <c r="S10" s="311"/>
      <c r="T10" s="312"/>
      <c r="U10" s="310">
        <f>SUM(U9:X9)</f>
        <v>0</v>
      </c>
      <c r="V10" s="311"/>
      <c r="W10" s="311"/>
      <c r="X10" s="312"/>
      <c r="Y10" s="310">
        <f t="shared" ref="Y10" si="13">SUM(Y9:AB9)</f>
        <v>0</v>
      </c>
      <c r="Z10" s="311"/>
      <c r="AA10" s="311"/>
      <c r="AB10" s="312"/>
      <c r="AC10" s="310">
        <f t="shared" ref="AC10" si="14">SUM(AC9:AF9)</f>
        <v>0</v>
      </c>
      <c r="AD10" s="311"/>
      <c r="AE10" s="311"/>
      <c r="AF10" s="312"/>
      <c r="AG10" s="310">
        <f t="shared" ref="AG10" si="15">SUM(AG9:AJ9)</f>
        <v>0</v>
      </c>
      <c r="AH10" s="311"/>
      <c r="AI10" s="311"/>
      <c r="AJ10" s="312"/>
      <c r="AK10" s="155"/>
    </row>
    <row r="11" spans="1:37" ht="15" x14ac:dyDescent="0.2">
      <c r="A11" s="150"/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3"/>
      <c r="M11" s="152"/>
      <c r="N11" s="150"/>
      <c r="O11" s="7">
        <f t="shared" si="0"/>
        <v>0</v>
      </c>
      <c r="P11" s="147" t="s">
        <v>74</v>
      </c>
      <c r="Q11" s="139"/>
      <c r="R11" s="139"/>
      <c r="S11" s="139"/>
      <c r="T11" s="139"/>
      <c r="U11" s="138"/>
      <c r="V11" s="138"/>
      <c r="W11" s="138"/>
      <c r="X11" s="138"/>
      <c r="Y11" s="140"/>
      <c r="Z11" s="140"/>
      <c r="AA11" s="140"/>
      <c r="AB11" s="140"/>
      <c r="AC11" s="141"/>
      <c r="AD11" s="141"/>
      <c r="AE11" s="141"/>
      <c r="AF11" s="141"/>
      <c r="AG11" s="142"/>
      <c r="AH11" s="142"/>
      <c r="AI11" s="142"/>
      <c r="AJ11" s="142"/>
      <c r="AK11" s="70">
        <f>SUM(Q11:AJ11)</f>
        <v>0</v>
      </c>
    </row>
    <row r="12" spans="1:37" ht="15" hidden="1" x14ac:dyDescent="0.2">
      <c r="A12" s="150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3"/>
      <c r="M12" s="152"/>
      <c r="N12" s="150"/>
      <c r="O12" s="7">
        <f t="shared" si="0"/>
        <v>0</v>
      </c>
      <c r="P12" s="154"/>
      <c r="Q12" s="310">
        <f t="shared" ref="Q12" si="16">SUM(Q11:T11)</f>
        <v>0</v>
      </c>
      <c r="R12" s="311"/>
      <c r="S12" s="311"/>
      <c r="T12" s="312"/>
      <c r="U12" s="310">
        <f t="shared" ref="U12" si="17">SUM(U11:X11)</f>
        <v>0</v>
      </c>
      <c r="V12" s="311"/>
      <c r="W12" s="311"/>
      <c r="X12" s="312"/>
      <c r="Y12" s="310">
        <f t="shared" ref="Y12" si="18">SUM(Y11:AB11)</f>
        <v>0</v>
      </c>
      <c r="Z12" s="311"/>
      <c r="AA12" s="311"/>
      <c r="AB12" s="312"/>
      <c r="AC12" s="310">
        <f t="shared" ref="AC12" si="19">SUM(AC11:AF11)</f>
        <v>0</v>
      </c>
      <c r="AD12" s="311"/>
      <c r="AE12" s="311"/>
      <c r="AF12" s="312"/>
      <c r="AG12" s="310">
        <f t="shared" ref="AG12" si="20">SUM(AG11:AJ11)</f>
        <v>0</v>
      </c>
      <c r="AH12" s="311"/>
      <c r="AI12" s="311"/>
      <c r="AJ12" s="312"/>
      <c r="AK12" s="155"/>
    </row>
    <row r="13" spans="1:37" ht="15" x14ac:dyDescent="0.2">
      <c r="A13" s="150"/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3"/>
      <c r="M13" s="152"/>
      <c r="N13" s="150"/>
      <c r="O13" s="7">
        <f t="shared" si="0"/>
        <v>0</v>
      </c>
      <c r="P13" s="147" t="s">
        <v>75</v>
      </c>
      <c r="Q13" s="139"/>
      <c r="R13" s="139"/>
      <c r="S13" s="139"/>
      <c r="T13" s="139"/>
      <c r="U13" s="138"/>
      <c r="V13" s="138"/>
      <c r="W13" s="138"/>
      <c r="X13" s="138"/>
      <c r="Y13" s="140"/>
      <c r="Z13" s="140"/>
      <c r="AA13" s="140"/>
      <c r="AB13" s="140"/>
      <c r="AC13" s="141"/>
      <c r="AD13" s="141"/>
      <c r="AE13" s="141"/>
      <c r="AF13" s="141"/>
      <c r="AG13" s="142"/>
      <c r="AH13" s="142"/>
      <c r="AI13" s="142"/>
      <c r="AJ13" s="142"/>
      <c r="AK13" s="70">
        <f>SUM(Q13:AJ13)</f>
        <v>0</v>
      </c>
    </row>
    <row r="14" spans="1:37" ht="15" hidden="1" x14ac:dyDescent="0.2">
      <c r="A14" s="150"/>
      <c r="B14" s="150"/>
      <c r="C14" s="150"/>
      <c r="D14" s="150"/>
      <c r="E14" s="150"/>
      <c r="F14" s="150"/>
      <c r="G14" s="150"/>
      <c r="H14" s="150"/>
      <c r="I14" s="150"/>
      <c r="J14" s="150"/>
      <c r="K14" s="150"/>
      <c r="L14" s="153"/>
      <c r="M14" s="152"/>
      <c r="N14" s="150"/>
      <c r="O14" s="7">
        <f t="shared" si="0"/>
        <v>0</v>
      </c>
      <c r="P14" s="154"/>
      <c r="Q14" s="310">
        <f t="shared" ref="Q14" si="21">SUM(Q13:T13)</f>
        <v>0</v>
      </c>
      <c r="R14" s="311"/>
      <c r="S14" s="311"/>
      <c r="T14" s="312"/>
      <c r="U14" s="310">
        <f t="shared" ref="U14" si="22">SUM(U13:X13)</f>
        <v>0</v>
      </c>
      <c r="V14" s="311"/>
      <c r="W14" s="311"/>
      <c r="X14" s="312"/>
      <c r="Y14" s="310">
        <f t="shared" ref="Y14" si="23">SUM(Y13:AB13)</f>
        <v>0</v>
      </c>
      <c r="Z14" s="311"/>
      <c r="AA14" s="311"/>
      <c r="AB14" s="312"/>
      <c r="AC14" s="310">
        <f t="shared" ref="AC14" si="24">SUM(AC13:AF13)</f>
        <v>0</v>
      </c>
      <c r="AD14" s="311"/>
      <c r="AE14" s="311"/>
      <c r="AF14" s="312"/>
      <c r="AG14" s="310">
        <f t="shared" ref="AG14" si="25">SUM(AG13:AJ13)</f>
        <v>0</v>
      </c>
      <c r="AH14" s="311"/>
      <c r="AI14" s="311"/>
      <c r="AJ14" s="312"/>
      <c r="AK14" s="155"/>
    </row>
    <row r="15" spans="1:37" ht="15" x14ac:dyDescent="0.2">
      <c r="A15" s="150"/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3"/>
      <c r="M15" s="152"/>
      <c r="N15" s="150"/>
      <c r="O15" s="7">
        <f t="shared" si="0"/>
        <v>0</v>
      </c>
      <c r="P15" s="147" t="s">
        <v>76</v>
      </c>
      <c r="Q15" s="139"/>
      <c r="R15" s="139"/>
      <c r="S15" s="139"/>
      <c r="T15" s="139"/>
      <c r="U15" s="138"/>
      <c r="V15" s="138"/>
      <c r="W15" s="138"/>
      <c r="X15" s="138"/>
      <c r="Y15" s="140"/>
      <c r="Z15" s="140"/>
      <c r="AA15" s="140"/>
      <c r="AB15" s="140"/>
      <c r="AC15" s="141"/>
      <c r="AD15" s="141"/>
      <c r="AE15" s="141"/>
      <c r="AF15" s="141"/>
      <c r="AG15" s="142"/>
      <c r="AH15" s="142"/>
      <c r="AI15" s="142"/>
      <c r="AJ15" s="142"/>
      <c r="AK15" s="70">
        <f>SUM(Q15:AJ15)</f>
        <v>0</v>
      </c>
    </row>
    <row r="16" spans="1:37" ht="15" hidden="1" x14ac:dyDescent="0.2">
      <c r="A16" s="150"/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3"/>
      <c r="M16" s="152"/>
      <c r="N16" s="150"/>
      <c r="O16" s="7">
        <f t="shared" si="0"/>
        <v>0</v>
      </c>
      <c r="P16" s="154"/>
      <c r="Q16" s="310">
        <f t="shared" ref="Q16" si="26">SUM(Q15:T15)</f>
        <v>0</v>
      </c>
      <c r="R16" s="311"/>
      <c r="S16" s="311"/>
      <c r="T16" s="312"/>
      <c r="U16" s="310">
        <f t="shared" ref="U16" si="27">SUM(U15:X15)</f>
        <v>0</v>
      </c>
      <c r="V16" s="311"/>
      <c r="W16" s="311"/>
      <c r="X16" s="312"/>
      <c r="Y16" s="310">
        <f t="shared" ref="Y16" si="28">SUM(Y15:AB15)</f>
        <v>0</v>
      </c>
      <c r="Z16" s="311"/>
      <c r="AA16" s="311"/>
      <c r="AB16" s="312"/>
      <c r="AC16" s="310">
        <f t="shared" ref="AC16" si="29">SUM(AC15:AF15)</f>
        <v>0</v>
      </c>
      <c r="AD16" s="311"/>
      <c r="AE16" s="311"/>
      <c r="AF16" s="312"/>
      <c r="AG16" s="310">
        <f t="shared" ref="AG16" si="30">SUM(AG15:AJ15)</f>
        <v>0</v>
      </c>
      <c r="AH16" s="311"/>
      <c r="AI16" s="311"/>
      <c r="AJ16" s="312"/>
      <c r="AK16" s="155"/>
    </row>
    <row r="17" spans="1:37" ht="15" x14ac:dyDescent="0.2">
      <c r="A17" s="150"/>
      <c r="B17" s="150"/>
      <c r="C17" s="150"/>
      <c r="D17" s="150"/>
      <c r="E17" s="150"/>
      <c r="F17" s="150"/>
      <c r="G17" s="150"/>
      <c r="H17" s="150"/>
      <c r="I17" s="150"/>
      <c r="J17" s="150"/>
      <c r="K17" s="150"/>
      <c r="L17" s="153"/>
      <c r="M17" s="152"/>
      <c r="N17" s="150"/>
      <c r="O17" s="7">
        <f t="shared" si="0"/>
        <v>0</v>
      </c>
      <c r="P17" s="147" t="s">
        <v>77</v>
      </c>
      <c r="Q17" s="139"/>
      <c r="R17" s="139"/>
      <c r="S17" s="139"/>
      <c r="T17" s="139"/>
      <c r="U17" s="138"/>
      <c r="V17" s="138"/>
      <c r="W17" s="138"/>
      <c r="X17" s="138"/>
      <c r="Y17" s="140"/>
      <c r="Z17" s="140"/>
      <c r="AA17" s="140"/>
      <c r="AB17" s="140"/>
      <c r="AC17" s="141"/>
      <c r="AD17" s="141"/>
      <c r="AE17" s="141"/>
      <c r="AF17" s="141"/>
      <c r="AG17" s="142"/>
      <c r="AH17" s="142"/>
      <c r="AI17" s="142"/>
      <c r="AJ17" s="142"/>
      <c r="AK17" s="70">
        <f>SUM(Q17:AJ17)</f>
        <v>0</v>
      </c>
    </row>
    <row r="18" spans="1:37" ht="15" hidden="1" x14ac:dyDescent="0.2">
      <c r="A18" s="150"/>
      <c r="B18" s="150"/>
      <c r="C18" s="150"/>
      <c r="D18" s="150"/>
      <c r="E18" s="150"/>
      <c r="F18" s="150"/>
      <c r="G18" s="150"/>
      <c r="H18" s="150"/>
      <c r="I18" s="150"/>
      <c r="J18" s="150"/>
      <c r="K18" s="150"/>
      <c r="L18" s="153"/>
      <c r="M18" s="152"/>
      <c r="N18" s="150"/>
      <c r="O18" s="7">
        <f t="shared" si="0"/>
        <v>0</v>
      </c>
      <c r="P18" s="154"/>
      <c r="Q18" s="310">
        <f t="shared" ref="Q18" si="31">SUM(Q17:T17)</f>
        <v>0</v>
      </c>
      <c r="R18" s="311"/>
      <c r="S18" s="311"/>
      <c r="T18" s="312"/>
      <c r="U18" s="310">
        <f t="shared" ref="U18" si="32">SUM(U17:X17)</f>
        <v>0</v>
      </c>
      <c r="V18" s="311"/>
      <c r="W18" s="311"/>
      <c r="X18" s="312"/>
      <c r="Y18" s="310">
        <f t="shared" ref="Y18" si="33">SUM(Y17:AB17)</f>
        <v>0</v>
      </c>
      <c r="Z18" s="311"/>
      <c r="AA18" s="311"/>
      <c r="AB18" s="312"/>
      <c r="AC18" s="310">
        <f t="shared" ref="AC18" si="34">SUM(AC17:AF17)</f>
        <v>0</v>
      </c>
      <c r="AD18" s="311"/>
      <c r="AE18" s="311"/>
      <c r="AF18" s="312"/>
      <c r="AG18" s="310">
        <f t="shared" ref="AG18" si="35">SUM(AG17:AJ17)</f>
        <v>0</v>
      </c>
      <c r="AH18" s="311"/>
      <c r="AI18" s="311"/>
      <c r="AJ18" s="312"/>
      <c r="AK18" s="155"/>
    </row>
    <row r="19" spans="1:37" ht="15" x14ac:dyDescent="0.2">
      <c r="A19" s="150"/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3"/>
      <c r="M19" s="152"/>
      <c r="N19" s="150"/>
      <c r="O19" s="7">
        <f t="shared" si="0"/>
        <v>0</v>
      </c>
      <c r="P19" s="147" t="s">
        <v>78</v>
      </c>
      <c r="Q19" s="139"/>
      <c r="R19" s="139"/>
      <c r="S19" s="139"/>
      <c r="T19" s="139"/>
      <c r="U19" s="138"/>
      <c r="V19" s="138"/>
      <c r="W19" s="138"/>
      <c r="X19" s="138"/>
      <c r="Y19" s="140"/>
      <c r="Z19" s="140"/>
      <c r="AA19" s="140"/>
      <c r="AB19" s="140"/>
      <c r="AC19" s="141"/>
      <c r="AD19" s="141"/>
      <c r="AE19" s="141"/>
      <c r="AF19" s="141"/>
      <c r="AG19" s="142"/>
      <c r="AH19" s="142"/>
      <c r="AI19" s="142"/>
      <c r="AJ19" s="142"/>
      <c r="AK19" s="70">
        <f>SUM(Q19:AJ19)</f>
        <v>0</v>
      </c>
    </row>
    <row r="20" spans="1:37" ht="15" hidden="1" x14ac:dyDescent="0.2">
      <c r="A20" s="150"/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3"/>
      <c r="M20" s="152"/>
      <c r="N20" s="150"/>
      <c r="O20" s="7">
        <f t="shared" si="0"/>
        <v>0</v>
      </c>
      <c r="P20" s="154"/>
      <c r="Q20" s="310">
        <f t="shared" ref="Q20" si="36">SUM(Q19:T19)</f>
        <v>0</v>
      </c>
      <c r="R20" s="311"/>
      <c r="S20" s="311"/>
      <c r="T20" s="312"/>
      <c r="U20" s="310">
        <f t="shared" ref="U20" si="37">SUM(U19:X19)</f>
        <v>0</v>
      </c>
      <c r="V20" s="311"/>
      <c r="W20" s="311"/>
      <c r="X20" s="312"/>
      <c r="Y20" s="310">
        <f t="shared" ref="Y20" si="38">SUM(Y19:AB19)</f>
        <v>0</v>
      </c>
      <c r="Z20" s="311"/>
      <c r="AA20" s="311"/>
      <c r="AB20" s="312"/>
      <c r="AC20" s="310">
        <f t="shared" ref="AC20" si="39">SUM(AC19:AF19)</f>
        <v>0</v>
      </c>
      <c r="AD20" s="311"/>
      <c r="AE20" s="311"/>
      <c r="AF20" s="312"/>
      <c r="AG20" s="310">
        <f t="shared" ref="AG20" si="40">SUM(AG19:AJ19)</f>
        <v>0</v>
      </c>
      <c r="AH20" s="311"/>
      <c r="AI20" s="311"/>
      <c r="AJ20" s="312"/>
      <c r="AK20" s="155"/>
    </row>
    <row r="21" spans="1:37" ht="15" x14ac:dyDescent="0.2">
      <c r="A21" s="150"/>
      <c r="B21" s="150"/>
      <c r="C21" s="150"/>
      <c r="D21" s="150"/>
      <c r="E21" s="150"/>
      <c r="F21" s="150"/>
      <c r="G21" s="150"/>
      <c r="H21" s="150"/>
      <c r="I21" s="150"/>
      <c r="J21" s="150"/>
      <c r="K21" s="150"/>
      <c r="L21" s="153"/>
      <c r="M21" s="152"/>
      <c r="N21" s="150"/>
      <c r="O21" s="7">
        <f t="shared" si="0"/>
        <v>0</v>
      </c>
      <c r="P21" s="147" t="s">
        <v>79</v>
      </c>
      <c r="Q21" s="139"/>
      <c r="R21" s="139"/>
      <c r="S21" s="139"/>
      <c r="T21" s="139"/>
      <c r="U21" s="138"/>
      <c r="V21" s="138"/>
      <c r="W21" s="138"/>
      <c r="X21" s="138"/>
      <c r="Y21" s="140"/>
      <c r="Z21" s="140"/>
      <c r="AA21" s="140"/>
      <c r="AB21" s="140"/>
      <c r="AC21" s="141"/>
      <c r="AD21" s="141"/>
      <c r="AE21" s="141"/>
      <c r="AF21" s="141"/>
      <c r="AG21" s="142"/>
      <c r="AH21" s="142"/>
      <c r="AI21" s="142"/>
      <c r="AJ21" s="142"/>
      <c r="AK21" s="70">
        <f>SUM(Q21:AJ21)</f>
        <v>0</v>
      </c>
    </row>
    <row r="22" spans="1:37" ht="15" hidden="1" x14ac:dyDescent="0.2">
      <c r="A22" s="150"/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3"/>
      <c r="M22" s="152"/>
      <c r="N22" s="150"/>
      <c r="O22" s="7">
        <f t="shared" si="0"/>
        <v>0</v>
      </c>
      <c r="P22" s="154"/>
      <c r="Q22" s="310">
        <f t="shared" ref="Q22" si="41">SUM(Q21:T21)</f>
        <v>0</v>
      </c>
      <c r="R22" s="311"/>
      <c r="S22" s="311"/>
      <c r="T22" s="312"/>
      <c r="U22" s="310">
        <f t="shared" ref="U22" si="42">SUM(U21:X21)</f>
        <v>0</v>
      </c>
      <c r="V22" s="311"/>
      <c r="W22" s="311"/>
      <c r="X22" s="312"/>
      <c r="Y22" s="310">
        <f t="shared" ref="Y22" si="43">SUM(Y21:AB21)</f>
        <v>0</v>
      </c>
      <c r="Z22" s="311"/>
      <c r="AA22" s="311"/>
      <c r="AB22" s="312"/>
      <c r="AC22" s="310">
        <f t="shared" ref="AC22" si="44">SUM(AC21:AF21)</f>
        <v>0</v>
      </c>
      <c r="AD22" s="311"/>
      <c r="AE22" s="311"/>
      <c r="AF22" s="312"/>
      <c r="AG22" s="310">
        <f t="shared" ref="AG22" si="45">SUM(AG21:AJ21)</f>
        <v>0</v>
      </c>
      <c r="AH22" s="311"/>
      <c r="AI22" s="311"/>
      <c r="AJ22" s="312"/>
      <c r="AK22" s="155"/>
    </row>
    <row r="23" spans="1:37" ht="15" x14ac:dyDescent="0.2">
      <c r="A23" s="150"/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L23" s="153"/>
      <c r="M23" s="152"/>
      <c r="N23" s="150"/>
      <c r="O23" s="7">
        <f t="shared" si="0"/>
        <v>0</v>
      </c>
      <c r="P23" s="147" t="s">
        <v>80</v>
      </c>
      <c r="Q23" s="139"/>
      <c r="R23" s="139"/>
      <c r="S23" s="139"/>
      <c r="T23" s="139"/>
      <c r="U23" s="138"/>
      <c r="V23" s="138"/>
      <c r="W23" s="138"/>
      <c r="X23" s="138"/>
      <c r="Y23" s="140"/>
      <c r="Z23" s="140"/>
      <c r="AA23" s="140"/>
      <c r="AB23" s="140"/>
      <c r="AC23" s="141"/>
      <c r="AD23" s="141"/>
      <c r="AE23" s="141"/>
      <c r="AF23" s="141"/>
      <c r="AG23" s="142"/>
      <c r="AH23" s="142"/>
      <c r="AI23" s="142"/>
      <c r="AJ23" s="142"/>
      <c r="AK23" s="70">
        <f>SUM(Q23:AJ23)</f>
        <v>0</v>
      </c>
    </row>
    <row r="24" spans="1:37" ht="15" hidden="1" x14ac:dyDescent="0.2">
      <c r="A24" s="150"/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3"/>
      <c r="M24" s="152"/>
      <c r="N24" s="150"/>
      <c r="O24" s="7">
        <f t="shared" si="0"/>
        <v>0</v>
      </c>
      <c r="P24" s="154"/>
      <c r="Q24" s="310">
        <f t="shared" ref="Q24" si="46">SUM(Q23:T23)</f>
        <v>0</v>
      </c>
      <c r="R24" s="311"/>
      <c r="S24" s="311"/>
      <c r="T24" s="312"/>
      <c r="U24" s="310">
        <f t="shared" ref="U24" si="47">SUM(U23:X23)</f>
        <v>0</v>
      </c>
      <c r="V24" s="311"/>
      <c r="W24" s="311"/>
      <c r="X24" s="312"/>
      <c r="Y24" s="310">
        <f t="shared" ref="Y24" si="48">SUM(Y23:AB23)</f>
        <v>0</v>
      </c>
      <c r="Z24" s="311"/>
      <c r="AA24" s="311"/>
      <c r="AB24" s="312"/>
      <c r="AC24" s="310">
        <f t="shared" ref="AC24" si="49">SUM(AC23:AF23)</f>
        <v>0</v>
      </c>
      <c r="AD24" s="311"/>
      <c r="AE24" s="311"/>
      <c r="AF24" s="312"/>
      <c r="AG24" s="310">
        <f t="shared" ref="AG24" si="50">SUM(AG23:AJ23)</f>
        <v>0</v>
      </c>
      <c r="AH24" s="311"/>
      <c r="AI24" s="311"/>
      <c r="AJ24" s="312"/>
      <c r="AK24" s="155"/>
    </row>
    <row r="25" spans="1:37" ht="15" x14ac:dyDescent="0.2">
      <c r="A25" s="150"/>
      <c r="B25" s="150"/>
      <c r="C25" s="150"/>
      <c r="D25" s="150"/>
      <c r="E25" s="150"/>
      <c r="F25" s="150"/>
      <c r="G25" s="150"/>
      <c r="H25" s="150"/>
      <c r="I25" s="150"/>
      <c r="J25" s="150"/>
      <c r="K25" s="150"/>
      <c r="L25" s="153"/>
      <c r="M25" s="152"/>
      <c r="N25" s="150"/>
      <c r="O25" s="7">
        <f t="shared" si="0"/>
        <v>0</v>
      </c>
      <c r="P25" s="147" t="s">
        <v>81</v>
      </c>
      <c r="Q25" s="139"/>
      <c r="R25" s="139"/>
      <c r="S25" s="139"/>
      <c r="T25" s="139"/>
      <c r="U25" s="138"/>
      <c r="V25" s="138"/>
      <c r="W25" s="138"/>
      <c r="X25" s="138"/>
      <c r="Y25" s="140"/>
      <c r="Z25" s="140"/>
      <c r="AA25" s="140"/>
      <c r="AB25" s="140"/>
      <c r="AC25" s="141"/>
      <c r="AD25" s="141"/>
      <c r="AE25" s="141"/>
      <c r="AF25" s="141"/>
      <c r="AG25" s="142"/>
      <c r="AH25" s="142"/>
      <c r="AI25" s="142"/>
      <c r="AJ25" s="142"/>
      <c r="AK25" s="70">
        <f>SUM(Q25:AJ25)</f>
        <v>0</v>
      </c>
    </row>
    <row r="26" spans="1:37" ht="15" hidden="1" x14ac:dyDescent="0.2">
      <c r="A26" s="150"/>
      <c r="B26" s="150"/>
      <c r="C26" s="150"/>
      <c r="D26" s="150"/>
      <c r="E26" s="150"/>
      <c r="F26" s="150"/>
      <c r="G26" s="150"/>
      <c r="H26" s="150"/>
      <c r="I26" s="150"/>
      <c r="J26" s="150"/>
      <c r="K26" s="150"/>
      <c r="L26" s="153"/>
      <c r="M26" s="152"/>
      <c r="N26" s="150"/>
      <c r="O26" s="7">
        <f t="shared" si="0"/>
        <v>0</v>
      </c>
      <c r="P26" s="154"/>
      <c r="Q26" s="310">
        <f t="shared" ref="Q26" si="51">SUM(Q25:T25)</f>
        <v>0</v>
      </c>
      <c r="R26" s="311"/>
      <c r="S26" s="311"/>
      <c r="T26" s="312"/>
      <c r="U26" s="310">
        <f t="shared" ref="U26" si="52">SUM(U25:X25)</f>
        <v>0</v>
      </c>
      <c r="V26" s="311"/>
      <c r="W26" s="311"/>
      <c r="X26" s="312"/>
      <c r="Y26" s="310">
        <f t="shared" ref="Y26" si="53">SUM(Y25:AB25)</f>
        <v>0</v>
      </c>
      <c r="Z26" s="311"/>
      <c r="AA26" s="311"/>
      <c r="AB26" s="312"/>
      <c r="AC26" s="310">
        <f t="shared" ref="AC26" si="54">SUM(AC25:AF25)</f>
        <v>0</v>
      </c>
      <c r="AD26" s="311"/>
      <c r="AE26" s="311"/>
      <c r="AF26" s="312"/>
      <c r="AG26" s="310">
        <f t="shared" ref="AG26" si="55">SUM(AG25:AJ25)</f>
        <v>0</v>
      </c>
      <c r="AH26" s="311"/>
      <c r="AI26" s="311"/>
      <c r="AJ26" s="312"/>
      <c r="AK26" s="155"/>
    </row>
    <row r="27" spans="1:37" ht="15" x14ac:dyDescent="0.2">
      <c r="A27" s="150"/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3"/>
      <c r="M27" s="152"/>
      <c r="N27" s="150"/>
      <c r="O27" s="7">
        <f t="shared" si="0"/>
        <v>0</v>
      </c>
      <c r="P27" s="147" t="s">
        <v>311</v>
      </c>
      <c r="Q27" s="139"/>
      <c r="R27" s="139"/>
      <c r="S27" s="139"/>
      <c r="T27" s="139"/>
      <c r="U27" s="138"/>
      <c r="V27" s="138"/>
      <c r="W27" s="138"/>
      <c r="X27" s="138"/>
      <c r="Y27" s="140"/>
      <c r="Z27" s="140"/>
      <c r="AA27" s="140"/>
      <c r="AB27" s="140"/>
      <c r="AC27" s="141"/>
      <c r="AD27" s="141"/>
      <c r="AE27" s="141"/>
      <c r="AF27" s="141"/>
      <c r="AG27" s="142"/>
      <c r="AH27" s="142"/>
      <c r="AI27" s="142"/>
      <c r="AJ27" s="142"/>
      <c r="AK27" s="70">
        <f>SUM(Q27:AJ27)</f>
        <v>0</v>
      </c>
    </row>
    <row r="28" spans="1:37" ht="15" hidden="1" x14ac:dyDescent="0.2">
      <c r="A28" s="150"/>
      <c r="B28" s="150"/>
      <c r="C28" s="150"/>
      <c r="D28" s="150"/>
      <c r="E28" s="150"/>
      <c r="F28" s="150"/>
      <c r="G28" s="150"/>
      <c r="H28" s="150"/>
      <c r="I28" s="150"/>
      <c r="J28" s="150"/>
      <c r="K28" s="150"/>
      <c r="L28" s="153"/>
      <c r="M28" s="152"/>
      <c r="N28" s="150"/>
      <c r="O28" s="7">
        <f t="shared" si="0"/>
        <v>0</v>
      </c>
      <c r="P28" s="154"/>
      <c r="Q28" s="310">
        <f t="shared" ref="Q28" si="56">SUM(Q27:T27)</f>
        <v>0</v>
      </c>
      <c r="R28" s="311"/>
      <c r="S28" s="311"/>
      <c r="T28" s="312"/>
      <c r="U28" s="310">
        <f t="shared" ref="U28" si="57">SUM(U27:X27)</f>
        <v>0</v>
      </c>
      <c r="V28" s="311"/>
      <c r="W28" s="311"/>
      <c r="X28" s="312"/>
      <c r="Y28" s="310">
        <f t="shared" ref="Y28" si="58">SUM(Y27:AB27)</f>
        <v>0</v>
      </c>
      <c r="Z28" s="311"/>
      <c r="AA28" s="311"/>
      <c r="AB28" s="312"/>
      <c r="AC28" s="310">
        <f t="shared" ref="AC28" si="59">SUM(AC27:AF27)</f>
        <v>0</v>
      </c>
      <c r="AD28" s="311"/>
      <c r="AE28" s="311"/>
      <c r="AF28" s="312"/>
      <c r="AG28" s="310">
        <f t="shared" ref="AG28" si="60">SUM(AG27:AJ27)</f>
        <v>0</v>
      </c>
      <c r="AH28" s="311"/>
      <c r="AI28" s="311"/>
      <c r="AJ28" s="312"/>
      <c r="AK28" s="155"/>
    </row>
    <row r="29" spans="1:37" ht="15" x14ac:dyDescent="0.2">
      <c r="A29" s="150"/>
      <c r="B29" s="150"/>
      <c r="C29" s="150"/>
      <c r="D29" s="150"/>
      <c r="E29" s="150"/>
      <c r="F29" s="150"/>
      <c r="G29" s="150"/>
      <c r="H29" s="150"/>
      <c r="I29" s="150"/>
      <c r="J29" s="150"/>
      <c r="K29" s="150"/>
      <c r="L29" s="153"/>
      <c r="M29" s="152"/>
      <c r="N29" s="150"/>
      <c r="O29" s="7">
        <f t="shared" si="0"/>
        <v>0</v>
      </c>
      <c r="P29" s="147" t="s">
        <v>83</v>
      </c>
      <c r="Q29" s="139"/>
      <c r="R29" s="139"/>
      <c r="S29" s="139"/>
      <c r="T29" s="139"/>
      <c r="U29" s="138"/>
      <c r="V29" s="138"/>
      <c r="W29" s="138"/>
      <c r="X29" s="138"/>
      <c r="Y29" s="140"/>
      <c r="Z29" s="140"/>
      <c r="AA29" s="140"/>
      <c r="AB29" s="140"/>
      <c r="AC29" s="141"/>
      <c r="AD29" s="141"/>
      <c r="AE29" s="141"/>
      <c r="AF29" s="141"/>
      <c r="AG29" s="142"/>
      <c r="AH29" s="142"/>
      <c r="AI29" s="142"/>
      <c r="AJ29" s="142"/>
      <c r="AK29" s="70">
        <f>SUM(Q29:AJ29)</f>
        <v>0</v>
      </c>
    </row>
    <row r="30" spans="1:37" ht="15" hidden="1" x14ac:dyDescent="0.2">
      <c r="A30" s="150"/>
      <c r="B30" s="150"/>
      <c r="C30" s="150"/>
      <c r="D30" s="150"/>
      <c r="E30" s="150"/>
      <c r="F30" s="150"/>
      <c r="G30" s="150"/>
      <c r="H30" s="150"/>
      <c r="I30" s="150"/>
      <c r="J30" s="150"/>
      <c r="K30" s="150"/>
      <c r="L30" s="153"/>
      <c r="M30" s="152"/>
      <c r="N30" s="150"/>
      <c r="O30" s="7">
        <f t="shared" si="0"/>
        <v>0</v>
      </c>
      <c r="P30" s="154"/>
      <c r="Q30" s="310">
        <f t="shared" ref="Q30" si="61">SUM(Q29:T29)</f>
        <v>0</v>
      </c>
      <c r="R30" s="311"/>
      <c r="S30" s="311"/>
      <c r="T30" s="312"/>
      <c r="U30" s="310">
        <f t="shared" ref="U30" si="62">SUM(U29:X29)</f>
        <v>0</v>
      </c>
      <c r="V30" s="311"/>
      <c r="W30" s="311"/>
      <c r="X30" s="312"/>
      <c r="Y30" s="310">
        <f t="shared" ref="Y30" si="63">SUM(Y29:AB29)</f>
        <v>0</v>
      </c>
      <c r="Z30" s="311"/>
      <c r="AA30" s="311"/>
      <c r="AB30" s="312"/>
      <c r="AC30" s="310">
        <f t="shared" ref="AC30" si="64">SUM(AC29:AF29)</f>
        <v>0</v>
      </c>
      <c r="AD30" s="311"/>
      <c r="AE30" s="311"/>
      <c r="AF30" s="312"/>
      <c r="AG30" s="310">
        <f t="shared" ref="AG30" si="65">SUM(AG29:AJ29)</f>
        <v>0</v>
      </c>
      <c r="AH30" s="311"/>
      <c r="AI30" s="311"/>
      <c r="AJ30" s="312"/>
      <c r="AK30" s="155"/>
    </row>
    <row r="31" spans="1:37" ht="15" x14ac:dyDescent="0.2">
      <c r="A31" s="150"/>
      <c r="B31" s="150"/>
      <c r="C31" s="150"/>
      <c r="D31" s="150"/>
      <c r="E31" s="150"/>
      <c r="F31" s="150"/>
      <c r="G31" s="150"/>
      <c r="H31" s="150"/>
      <c r="I31" s="150"/>
      <c r="J31" s="150"/>
      <c r="K31" s="150"/>
      <c r="L31" s="153"/>
      <c r="M31" s="152"/>
      <c r="N31" s="150"/>
      <c r="O31" s="7">
        <f t="shared" si="0"/>
        <v>0</v>
      </c>
      <c r="P31" s="147" t="s">
        <v>84</v>
      </c>
      <c r="Q31" s="139"/>
      <c r="R31" s="139"/>
      <c r="S31" s="139"/>
      <c r="T31" s="139"/>
      <c r="U31" s="138"/>
      <c r="V31" s="138"/>
      <c r="W31" s="138"/>
      <c r="X31" s="138"/>
      <c r="Y31" s="140"/>
      <c r="Z31" s="140"/>
      <c r="AA31" s="140"/>
      <c r="AB31" s="140"/>
      <c r="AC31" s="141"/>
      <c r="AD31" s="141"/>
      <c r="AE31" s="141"/>
      <c r="AF31" s="141"/>
      <c r="AG31" s="142"/>
      <c r="AH31" s="142"/>
      <c r="AI31" s="142"/>
      <c r="AJ31" s="142"/>
      <c r="AK31" s="70">
        <f>SUM(Q31:AJ31)</f>
        <v>0</v>
      </c>
    </row>
    <row r="32" spans="1:37" ht="15" hidden="1" x14ac:dyDescent="0.2">
      <c r="A32" s="150"/>
      <c r="B32" s="150"/>
      <c r="C32" s="150"/>
      <c r="D32" s="150"/>
      <c r="E32" s="150"/>
      <c r="F32" s="150"/>
      <c r="G32" s="150"/>
      <c r="H32" s="150"/>
      <c r="I32" s="150"/>
      <c r="J32" s="150"/>
      <c r="K32" s="150"/>
      <c r="L32" s="153"/>
      <c r="M32" s="152"/>
      <c r="N32" s="150"/>
      <c r="O32" s="7">
        <f t="shared" si="0"/>
        <v>0</v>
      </c>
      <c r="P32" s="154"/>
      <c r="Q32" s="310">
        <f t="shared" ref="Q32" si="66">SUM(Q31:T31)</f>
        <v>0</v>
      </c>
      <c r="R32" s="311"/>
      <c r="S32" s="311"/>
      <c r="T32" s="312"/>
      <c r="U32" s="310">
        <f t="shared" ref="U32" si="67">SUM(U31:X31)</f>
        <v>0</v>
      </c>
      <c r="V32" s="311"/>
      <c r="W32" s="311"/>
      <c r="X32" s="312"/>
      <c r="Y32" s="310">
        <f t="shared" ref="Y32" si="68">SUM(Y31:AB31)</f>
        <v>0</v>
      </c>
      <c r="Z32" s="311"/>
      <c r="AA32" s="311"/>
      <c r="AB32" s="312"/>
      <c r="AC32" s="310">
        <f t="shared" ref="AC32" si="69">SUM(AC31:AF31)</f>
        <v>0</v>
      </c>
      <c r="AD32" s="311"/>
      <c r="AE32" s="311"/>
      <c r="AF32" s="312"/>
      <c r="AG32" s="310">
        <f t="shared" ref="AG32" si="70">SUM(AG31:AJ31)</f>
        <v>0</v>
      </c>
      <c r="AH32" s="311"/>
      <c r="AI32" s="311"/>
      <c r="AJ32" s="312"/>
      <c r="AK32" s="155"/>
    </row>
    <row r="33" spans="1:37" ht="15" x14ac:dyDescent="0.2">
      <c r="A33" s="150"/>
      <c r="B33" s="150"/>
      <c r="C33" s="150"/>
      <c r="D33" s="150"/>
      <c r="E33" s="150"/>
      <c r="F33" s="150"/>
      <c r="G33" s="150"/>
      <c r="H33" s="150"/>
      <c r="I33" s="150"/>
      <c r="J33" s="150"/>
      <c r="K33" s="150"/>
      <c r="L33" s="153"/>
      <c r="M33" s="152"/>
      <c r="N33" s="150"/>
      <c r="O33" s="7">
        <f t="shared" si="0"/>
        <v>0</v>
      </c>
      <c r="P33" s="147" t="s">
        <v>85</v>
      </c>
      <c r="Q33" s="139"/>
      <c r="R33" s="139"/>
      <c r="S33" s="139"/>
      <c r="T33" s="139"/>
      <c r="U33" s="138"/>
      <c r="V33" s="138"/>
      <c r="W33" s="138"/>
      <c r="X33" s="138"/>
      <c r="Y33" s="140"/>
      <c r="Z33" s="140"/>
      <c r="AA33" s="140"/>
      <c r="AB33" s="140"/>
      <c r="AC33" s="141"/>
      <c r="AD33" s="141"/>
      <c r="AE33" s="141"/>
      <c r="AF33" s="141"/>
      <c r="AG33" s="142"/>
      <c r="AH33" s="142"/>
      <c r="AI33" s="142"/>
      <c r="AJ33" s="142"/>
      <c r="AK33" s="70">
        <f>SUM(Q33:AJ33)</f>
        <v>0</v>
      </c>
    </row>
    <row r="34" spans="1:37" ht="15" hidden="1" x14ac:dyDescent="0.2">
      <c r="A34" s="150"/>
      <c r="B34" s="150"/>
      <c r="C34" s="150"/>
      <c r="D34" s="150"/>
      <c r="E34" s="150"/>
      <c r="F34" s="150"/>
      <c r="G34" s="150"/>
      <c r="H34" s="150"/>
      <c r="I34" s="150"/>
      <c r="J34" s="150"/>
      <c r="K34" s="150"/>
      <c r="L34" s="153"/>
      <c r="M34" s="152"/>
      <c r="N34" s="150"/>
      <c r="O34" s="7">
        <f t="shared" si="0"/>
        <v>0</v>
      </c>
      <c r="P34" s="154"/>
      <c r="Q34" s="310">
        <f t="shared" ref="Q34" si="71">SUM(Q33:T33)</f>
        <v>0</v>
      </c>
      <c r="R34" s="311"/>
      <c r="S34" s="311"/>
      <c r="T34" s="312"/>
      <c r="U34" s="310">
        <f t="shared" ref="U34" si="72">SUM(U33:X33)</f>
        <v>0</v>
      </c>
      <c r="V34" s="311"/>
      <c r="W34" s="311"/>
      <c r="X34" s="312"/>
      <c r="Y34" s="310">
        <f t="shared" ref="Y34" si="73">SUM(Y33:AB33)</f>
        <v>0</v>
      </c>
      <c r="Z34" s="311"/>
      <c r="AA34" s="311"/>
      <c r="AB34" s="312"/>
      <c r="AC34" s="310">
        <f t="shared" ref="AC34" si="74">SUM(AC33:AF33)</f>
        <v>0</v>
      </c>
      <c r="AD34" s="311"/>
      <c r="AE34" s="311"/>
      <c r="AF34" s="312"/>
      <c r="AG34" s="310">
        <f t="shared" ref="AG34" si="75">SUM(AG33:AJ33)</f>
        <v>0</v>
      </c>
      <c r="AH34" s="311"/>
      <c r="AI34" s="311"/>
      <c r="AJ34" s="312"/>
      <c r="AK34" s="155"/>
    </row>
    <row r="35" spans="1:37" ht="15" x14ac:dyDescent="0.2">
      <c r="A35" s="150"/>
      <c r="B35" s="150"/>
      <c r="C35" s="150"/>
      <c r="D35" s="150"/>
      <c r="E35" s="150"/>
      <c r="F35" s="150"/>
      <c r="G35" s="150"/>
      <c r="H35" s="150"/>
      <c r="I35" s="150"/>
      <c r="J35" s="150"/>
      <c r="K35" s="150"/>
      <c r="L35" s="153"/>
      <c r="M35" s="152"/>
      <c r="N35" s="150"/>
      <c r="O35" s="7">
        <f t="shared" si="0"/>
        <v>0</v>
      </c>
      <c r="P35" s="147" t="s">
        <v>86</v>
      </c>
      <c r="Q35" s="139"/>
      <c r="R35" s="139"/>
      <c r="S35" s="139"/>
      <c r="T35" s="139"/>
      <c r="U35" s="138"/>
      <c r="V35" s="138"/>
      <c r="W35" s="138"/>
      <c r="X35" s="138"/>
      <c r="Y35" s="140"/>
      <c r="Z35" s="140"/>
      <c r="AA35" s="140"/>
      <c r="AB35" s="140"/>
      <c r="AC35" s="141"/>
      <c r="AD35" s="141"/>
      <c r="AE35" s="141"/>
      <c r="AF35" s="141"/>
      <c r="AG35" s="142"/>
      <c r="AH35" s="142"/>
      <c r="AI35" s="142"/>
      <c r="AJ35" s="142"/>
      <c r="AK35" s="70">
        <f>SUM(Q35:AJ35)</f>
        <v>0</v>
      </c>
    </row>
    <row r="36" spans="1:37" ht="15" hidden="1" x14ac:dyDescent="0.2">
      <c r="A36" s="150"/>
      <c r="B36" s="150"/>
      <c r="C36" s="150"/>
      <c r="D36" s="150"/>
      <c r="E36" s="150"/>
      <c r="F36" s="150"/>
      <c r="G36" s="150"/>
      <c r="H36" s="150"/>
      <c r="I36" s="150"/>
      <c r="J36" s="150"/>
      <c r="K36" s="150"/>
      <c r="L36" s="153"/>
      <c r="M36" s="152"/>
      <c r="N36" s="150"/>
      <c r="O36" s="7">
        <f t="shared" si="0"/>
        <v>0</v>
      </c>
      <c r="P36" s="154"/>
      <c r="Q36" s="310">
        <f t="shared" ref="Q36" si="76">SUM(Q35:T35)</f>
        <v>0</v>
      </c>
      <c r="R36" s="311"/>
      <c r="S36" s="311"/>
      <c r="T36" s="312"/>
      <c r="U36" s="310">
        <f t="shared" ref="U36" si="77">SUM(U35:X35)</f>
        <v>0</v>
      </c>
      <c r="V36" s="311"/>
      <c r="W36" s="311"/>
      <c r="X36" s="312"/>
      <c r="Y36" s="310">
        <f t="shared" ref="Y36" si="78">SUM(Y35:AB35)</f>
        <v>0</v>
      </c>
      <c r="Z36" s="311"/>
      <c r="AA36" s="311"/>
      <c r="AB36" s="312"/>
      <c r="AC36" s="310">
        <f t="shared" ref="AC36" si="79">SUM(AC35:AF35)</f>
        <v>0</v>
      </c>
      <c r="AD36" s="311"/>
      <c r="AE36" s="311"/>
      <c r="AF36" s="312"/>
      <c r="AG36" s="310">
        <f t="shared" ref="AG36" si="80">SUM(AG35:AJ35)</f>
        <v>0</v>
      </c>
      <c r="AH36" s="311"/>
      <c r="AI36" s="311"/>
      <c r="AJ36" s="312"/>
      <c r="AK36" s="155"/>
    </row>
    <row r="37" spans="1:37" ht="15" x14ac:dyDescent="0.2">
      <c r="A37" s="150"/>
      <c r="B37" s="150"/>
      <c r="C37" s="150"/>
      <c r="D37" s="150"/>
      <c r="E37" s="150"/>
      <c r="F37" s="150"/>
      <c r="G37" s="150"/>
      <c r="H37" s="150"/>
      <c r="I37" s="150"/>
      <c r="J37" s="150"/>
      <c r="K37" s="150"/>
      <c r="L37" s="153"/>
      <c r="M37" s="152"/>
      <c r="N37" s="150"/>
      <c r="O37" s="7">
        <f t="shared" si="0"/>
        <v>0</v>
      </c>
      <c r="P37" s="147" t="s">
        <v>313</v>
      </c>
      <c r="Q37" s="139"/>
      <c r="R37" s="139"/>
      <c r="S37" s="139"/>
      <c r="T37" s="139"/>
      <c r="U37" s="138"/>
      <c r="V37" s="138"/>
      <c r="W37" s="138"/>
      <c r="X37" s="138"/>
      <c r="Y37" s="140"/>
      <c r="Z37" s="140"/>
      <c r="AA37" s="140"/>
      <c r="AB37" s="140"/>
      <c r="AC37" s="141"/>
      <c r="AD37" s="141"/>
      <c r="AE37" s="141"/>
      <c r="AF37" s="141"/>
      <c r="AG37" s="142"/>
      <c r="AH37" s="142"/>
      <c r="AI37" s="142"/>
      <c r="AJ37" s="142"/>
      <c r="AK37" s="70">
        <f>SUM(Q37:AJ37)</f>
        <v>0</v>
      </c>
    </row>
    <row r="38" spans="1:37" ht="15" hidden="1" x14ac:dyDescent="0.2">
      <c r="A38" s="150"/>
      <c r="B38" s="150"/>
      <c r="C38" s="150"/>
      <c r="D38" s="150"/>
      <c r="E38" s="150"/>
      <c r="F38" s="150"/>
      <c r="G38" s="150"/>
      <c r="H38" s="150"/>
      <c r="I38" s="150"/>
      <c r="J38" s="150"/>
      <c r="K38" s="150"/>
      <c r="L38" s="153"/>
      <c r="M38" s="152"/>
      <c r="N38" s="150"/>
      <c r="O38" s="7">
        <f t="shared" si="0"/>
        <v>0</v>
      </c>
      <c r="P38" s="154"/>
      <c r="Q38" s="310">
        <f t="shared" ref="Q38" si="81">SUM(Q37:T37)</f>
        <v>0</v>
      </c>
      <c r="R38" s="311"/>
      <c r="S38" s="311"/>
      <c r="T38" s="312"/>
      <c r="U38" s="310">
        <f t="shared" ref="U38" si="82">SUM(U37:X37)</f>
        <v>0</v>
      </c>
      <c r="V38" s="311"/>
      <c r="W38" s="311"/>
      <c r="X38" s="312"/>
      <c r="Y38" s="310">
        <f t="shared" ref="Y38" si="83">SUM(Y37:AB37)</f>
        <v>0</v>
      </c>
      <c r="Z38" s="311"/>
      <c r="AA38" s="311"/>
      <c r="AB38" s="312"/>
      <c r="AC38" s="310">
        <f t="shared" ref="AC38" si="84">SUM(AC37:AF37)</f>
        <v>0</v>
      </c>
      <c r="AD38" s="311"/>
      <c r="AE38" s="311"/>
      <c r="AF38" s="312"/>
      <c r="AG38" s="310">
        <f t="shared" ref="AG38" si="85">SUM(AG37:AJ37)</f>
        <v>0</v>
      </c>
      <c r="AH38" s="311"/>
      <c r="AI38" s="311"/>
      <c r="AJ38" s="312"/>
      <c r="AK38" s="155"/>
    </row>
    <row r="39" spans="1:37" ht="15" x14ac:dyDescent="0.2">
      <c r="A39" s="150"/>
      <c r="B39" s="150"/>
      <c r="C39" s="150"/>
      <c r="D39" s="150"/>
      <c r="E39" s="150"/>
      <c r="F39" s="150"/>
      <c r="G39" s="150"/>
      <c r="H39" s="150"/>
      <c r="I39" s="150"/>
      <c r="J39" s="150"/>
      <c r="K39" s="150"/>
      <c r="L39" s="153"/>
      <c r="M39" s="152"/>
      <c r="N39" s="150"/>
      <c r="O39" s="7">
        <f t="shared" si="0"/>
        <v>0</v>
      </c>
      <c r="P39" s="147" t="s">
        <v>88</v>
      </c>
      <c r="Q39" s="139"/>
      <c r="R39" s="139"/>
      <c r="S39" s="139"/>
      <c r="T39" s="139"/>
      <c r="U39" s="138"/>
      <c r="V39" s="138"/>
      <c r="W39" s="138"/>
      <c r="X39" s="138"/>
      <c r="Y39" s="140"/>
      <c r="Z39" s="140"/>
      <c r="AA39" s="140"/>
      <c r="AB39" s="140"/>
      <c r="AC39" s="141"/>
      <c r="AD39" s="141"/>
      <c r="AE39" s="141"/>
      <c r="AF39" s="141"/>
      <c r="AG39" s="142"/>
      <c r="AH39" s="142"/>
      <c r="AI39" s="142"/>
      <c r="AJ39" s="142"/>
      <c r="AK39" s="70">
        <f>SUM(Q39:AJ39)</f>
        <v>0</v>
      </c>
    </row>
    <row r="40" spans="1:37" ht="15" hidden="1" x14ac:dyDescent="0.2">
      <c r="A40" s="150"/>
      <c r="B40" s="150"/>
      <c r="C40" s="150"/>
      <c r="D40" s="150"/>
      <c r="E40" s="150"/>
      <c r="F40" s="150"/>
      <c r="G40" s="150"/>
      <c r="H40" s="150"/>
      <c r="I40" s="150"/>
      <c r="J40" s="150"/>
      <c r="K40" s="150"/>
      <c r="L40" s="153"/>
      <c r="M40" s="152"/>
      <c r="N40" s="150"/>
      <c r="O40" s="7">
        <f t="shared" si="0"/>
        <v>0</v>
      </c>
      <c r="P40" s="154"/>
      <c r="Q40" s="310">
        <f t="shared" ref="Q40" si="86">SUM(Q39:T39)</f>
        <v>0</v>
      </c>
      <c r="R40" s="311"/>
      <c r="S40" s="311"/>
      <c r="T40" s="312"/>
      <c r="U40" s="310">
        <f t="shared" ref="U40" si="87">SUM(U39:X39)</f>
        <v>0</v>
      </c>
      <c r="V40" s="311"/>
      <c r="W40" s="311"/>
      <c r="X40" s="312"/>
      <c r="Y40" s="310">
        <f t="shared" ref="Y40" si="88">SUM(Y39:AB39)</f>
        <v>0</v>
      </c>
      <c r="Z40" s="311"/>
      <c r="AA40" s="311"/>
      <c r="AB40" s="312"/>
      <c r="AC40" s="310">
        <f t="shared" ref="AC40" si="89">SUM(AC39:AF39)</f>
        <v>0</v>
      </c>
      <c r="AD40" s="311"/>
      <c r="AE40" s="311"/>
      <c r="AF40" s="312"/>
      <c r="AG40" s="310">
        <f t="shared" ref="AG40" si="90">SUM(AG39:AJ39)</f>
        <v>0</v>
      </c>
      <c r="AH40" s="311"/>
      <c r="AI40" s="311"/>
      <c r="AJ40" s="312"/>
      <c r="AK40" s="155"/>
    </row>
    <row r="41" spans="1:37" ht="15.75" customHeight="1" x14ac:dyDescent="0.2">
      <c r="A41" s="150"/>
      <c r="B41" s="150"/>
      <c r="C41" s="150"/>
      <c r="D41" s="150"/>
      <c r="E41" s="150"/>
      <c r="F41" s="150"/>
      <c r="G41" s="150"/>
      <c r="H41" s="150"/>
      <c r="I41" s="150"/>
      <c r="J41" s="150"/>
      <c r="K41" s="150"/>
      <c r="L41" s="153"/>
      <c r="M41" s="152"/>
      <c r="N41" s="150"/>
      <c r="O41" s="7">
        <f t="shared" si="0"/>
        <v>0</v>
      </c>
      <c r="P41" s="147" t="s">
        <v>89</v>
      </c>
      <c r="Q41" s="139"/>
      <c r="R41" s="139"/>
      <c r="S41" s="139"/>
      <c r="T41" s="139"/>
      <c r="U41" s="138"/>
      <c r="V41" s="138"/>
      <c r="W41" s="138"/>
      <c r="X41" s="138"/>
      <c r="Y41" s="140"/>
      <c r="Z41" s="140"/>
      <c r="AA41" s="140"/>
      <c r="AB41" s="140"/>
      <c r="AC41" s="141"/>
      <c r="AD41" s="141"/>
      <c r="AE41" s="141"/>
      <c r="AF41" s="141"/>
      <c r="AG41" s="142"/>
      <c r="AH41" s="142"/>
      <c r="AI41" s="142"/>
      <c r="AJ41" s="142"/>
      <c r="AK41" s="70">
        <f>SUM(Q41:AJ41)</f>
        <v>0</v>
      </c>
    </row>
    <row r="42" spans="1:37" ht="15.75" hidden="1" customHeight="1" x14ac:dyDescent="0.2">
      <c r="A42" s="150"/>
      <c r="B42" s="150"/>
      <c r="C42" s="150"/>
      <c r="D42" s="150"/>
      <c r="E42" s="150"/>
      <c r="F42" s="150"/>
      <c r="G42" s="150"/>
      <c r="H42" s="150"/>
      <c r="I42" s="150"/>
      <c r="J42" s="150"/>
      <c r="K42" s="150"/>
      <c r="L42" s="153"/>
      <c r="M42" s="152"/>
      <c r="N42" s="150"/>
      <c r="O42" s="7">
        <f t="shared" si="0"/>
        <v>0</v>
      </c>
      <c r="P42" s="154"/>
      <c r="Q42" s="310">
        <f t="shared" ref="Q42" si="91">SUM(Q41:T41)</f>
        <v>0</v>
      </c>
      <c r="R42" s="311"/>
      <c r="S42" s="311"/>
      <c r="T42" s="312"/>
      <c r="U42" s="310">
        <f t="shared" ref="U42" si="92">SUM(U41:X41)</f>
        <v>0</v>
      </c>
      <c r="V42" s="311"/>
      <c r="W42" s="311"/>
      <c r="X42" s="312"/>
      <c r="Y42" s="310">
        <f t="shared" ref="Y42" si="93">SUM(Y41:AB41)</f>
        <v>0</v>
      </c>
      <c r="Z42" s="311"/>
      <c r="AA42" s="311"/>
      <c r="AB42" s="312"/>
      <c r="AC42" s="310">
        <f t="shared" ref="AC42" si="94">SUM(AC41:AF41)</f>
        <v>0</v>
      </c>
      <c r="AD42" s="311"/>
      <c r="AE42" s="311"/>
      <c r="AF42" s="312"/>
      <c r="AG42" s="310">
        <f t="shared" ref="AG42" si="95">SUM(AG41:AJ41)</f>
        <v>0</v>
      </c>
      <c r="AH42" s="311"/>
      <c r="AI42" s="311"/>
      <c r="AJ42" s="312"/>
      <c r="AK42" s="155"/>
    </row>
    <row r="43" spans="1:37" ht="15" x14ac:dyDescent="0.2">
      <c r="A43" s="150"/>
      <c r="B43" s="150"/>
      <c r="C43" s="150"/>
      <c r="D43" s="150"/>
      <c r="E43" s="150"/>
      <c r="F43" s="150"/>
      <c r="G43" s="150"/>
      <c r="H43" s="150"/>
      <c r="I43" s="150"/>
      <c r="J43" s="150"/>
      <c r="K43" s="150"/>
      <c r="L43" s="153"/>
      <c r="M43" s="152"/>
      <c r="N43" s="150"/>
      <c r="O43" s="7">
        <f t="shared" si="0"/>
        <v>0</v>
      </c>
      <c r="P43" s="147" t="s">
        <v>90</v>
      </c>
      <c r="Q43" s="139"/>
      <c r="R43" s="139"/>
      <c r="S43" s="139"/>
      <c r="T43" s="139"/>
      <c r="U43" s="138"/>
      <c r="V43" s="138"/>
      <c r="W43" s="138"/>
      <c r="X43" s="138"/>
      <c r="Y43" s="140"/>
      <c r="Z43" s="140"/>
      <c r="AA43" s="140"/>
      <c r="AB43" s="140"/>
      <c r="AC43" s="141"/>
      <c r="AD43" s="141"/>
      <c r="AE43" s="141"/>
      <c r="AF43" s="141"/>
      <c r="AG43" s="142"/>
      <c r="AH43" s="142"/>
      <c r="AI43" s="142"/>
      <c r="AJ43" s="142"/>
      <c r="AK43" s="70">
        <f>SUM(Q43:AJ43)</f>
        <v>0</v>
      </c>
    </row>
    <row r="44" spans="1:37" ht="15" hidden="1" x14ac:dyDescent="0.2">
      <c r="A44" s="150"/>
      <c r="B44" s="150"/>
      <c r="C44" s="150"/>
      <c r="D44" s="150"/>
      <c r="E44" s="150"/>
      <c r="F44" s="150"/>
      <c r="G44" s="150"/>
      <c r="H44" s="150"/>
      <c r="I44" s="150"/>
      <c r="J44" s="150"/>
      <c r="K44" s="150"/>
      <c r="L44" s="153"/>
      <c r="M44" s="152"/>
      <c r="N44" s="150"/>
      <c r="O44" s="7">
        <f t="shared" si="0"/>
        <v>0</v>
      </c>
      <c r="P44" s="154"/>
      <c r="Q44" s="310">
        <f t="shared" ref="Q44" si="96">SUM(Q43:T43)</f>
        <v>0</v>
      </c>
      <c r="R44" s="311"/>
      <c r="S44" s="311"/>
      <c r="T44" s="312"/>
      <c r="U44" s="310">
        <f t="shared" ref="U44" si="97">SUM(U43:X43)</f>
        <v>0</v>
      </c>
      <c r="V44" s="311"/>
      <c r="W44" s="311"/>
      <c r="X44" s="312"/>
      <c r="Y44" s="310">
        <f t="shared" ref="Y44" si="98">SUM(Y43:AB43)</f>
        <v>0</v>
      </c>
      <c r="Z44" s="311"/>
      <c r="AA44" s="311"/>
      <c r="AB44" s="312"/>
      <c r="AC44" s="310">
        <f t="shared" ref="AC44" si="99">SUM(AC43:AF43)</f>
        <v>0</v>
      </c>
      <c r="AD44" s="311"/>
      <c r="AE44" s="311"/>
      <c r="AF44" s="312"/>
      <c r="AG44" s="310">
        <f t="shared" ref="AG44" si="100">SUM(AG43:AJ43)</f>
        <v>0</v>
      </c>
      <c r="AH44" s="311"/>
      <c r="AI44" s="311"/>
      <c r="AJ44" s="312"/>
      <c r="AK44" s="155"/>
    </row>
    <row r="45" spans="1:37" ht="15" x14ac:dyDescent="0.2">
      <c r="A45" s="150"/>
      <c r="B45" s="150"/>
      <c r="C45" s="150"/>
      <c r="D45" s="150"/>
      <c r="E45" s="150"/>
      <c r="F45" s="150"/>
      <c r="G45" s="150"/>
      <c r="H45" s="150"/>
      <c r="I45" s="150"/>
      <c r="J45" s="150"/>
      <c r="K45" s="150"/>
      <c r="L45" s="153"/>
      <c r="M45" s="152"/>
      <c r="N45" s="150"/>
      <c r="O45" s="7">
        <f t="shared" si="0"/>
        <v>0</v>
      </c>
      <c r="P45" s="147" t="s">
        <v>91</v>
      </c>
      <c r="Q45" s="139"/>
      <c r="R45" s="139"/>
      <c r="S45" s="139"/>
      <c r="T45" s="139"/>
      <c r="U45" s="138"/>
      <c r="V45" s="138"/>
      <c r="W45" s="138"/>
      <c r="X45" s="138"/>
      <c r="Y45" s="140"/>
      <c r="Z45" s="140"/>
      <c r="AA45" s="140"/>
      <c r="AB45" s="140"/>
      <c r="AC45" s="141"/>
      <c r="AD45" s="141"/>
      <c r="AE45" s="141"/>
      <c r="AF45" s="141"/>
      <c r="AG45" s="142"/>
      <c r="AH45" s="142"/>
      <c r="AI45" s="142"/>
      <c r="AJ45" s="142"/>
      <c r="AK45" s="70">
        <f>SUM(Q45:AJ45)</f>
        <v>0</v>
      </c>
    </row>
    <row r="46" spans="1:37" ht="15" hidden="1" x14ac:dyDescent="0.2">
      <c r="A46" s="150"/>
      <c r="B46" s="150"/>
      <c r="C46" s="150"/>
      <c r="D46" s="150"/>
      <c r="E46" s="150"/>
      <c r="F46" s="150"/>
      <c r="G46" s="150"/>
      <c r="H46" s="150"/>
      <c r="I46" s="150"/>
      <c r="J46" s="150"/>
      <c r="K46" s="150"/>
      <c r="L46" s="153"/>
      <c r="M46" s="152"/>
      <c r="N46" s="150"/>
      <c r="O46" s="7">
        <f t="shared" si="0"/>
        <v>0</v>
      </c>
      <c r="P46" s="154"/>
      <c r="Q46" s="310">
        <f t="shared" ref="Q46" si="101">SUM(Q45:T45)</f>
        <v>0</v>
      </c>
      <c r="R46" s="311"/>
      <c r="S46" s="311"/>
      <c r="T46" s="312"/>
      <c r="U46" s="310">
        <f t="shared" ref="U46" si="102">SUM(U45:X45)</f>
        <v>0</v>
      </c>
      <c r="V46" s="311"/>
      <c r="W46" s="311"/>
      <c r="X46" s="312"/>
      <c r="Y46" s="310">
        <f t="shared" ref="Y46" si="103">SUM(Y45:AB45)</f>
        <v>0</v>
      </c>
      <c r="Z46" s="311"/>
      <c r="AA46" s="311"/>
      <c r="AB46" s="312"/>
      <c r="AC46" s="310">
        <f t="shared" ref="AC46" si="104">SUM(AC45:AF45)</f>
        <v>0</v>
      </c>
      <c r="AD46" s="311"/>
      <c r="AE46" s="311"/>
      <c r="AF46" s="312"/>
      <c r="AG46" s="310">
        <f t="shared" ref="AG46" si="105">SUM(AG45:AJ45)</f>
        <v>0</v>
      </c>
      <c r="AH46" s="311"/>
      <c r="AI46" s="311"/>
      <c r="AJ46" s="312"/>
      <c r="AK46" s="155"/>
    </row>
    <row r="47" spans="1:37" ht="15" x14ac:dyDescent="0.2">
      <c r="A47" s="150"/>
      <c r="B47" s="150"/>
      <c r="C47" s="150"/>
      <c r="D47" s="150"/>
      <c r="E47" s="150"/>
      <c r="F47" s="150"/>
      <c r="G47" s="150"/>
      <c r="H47" s="150"/>
      <c r="I47" s="150"/>
      <c r="J47" s="150"/>
      <c r="K47" s="150"/>
      <c r="L47" s="153"/>
      <c r="M47" s="152"/>
      <c r="N47" s="150"/>
      <c r="O47" s="7">
        <f t="shared" si="0"/>
        <v>0</v>
      </c>
      <c r="P47" s="147" t="s">
        <v>92</v>
      </c>
      <c r="Q47" s="139"/>
      <c r="R47" s="139"/>
      <c r="S47" s="139"/>
      <c r="T47" s="139"/>
      <c r="U47" s="138"/>
      <c r="V47" s="138"/>
      <c r="W47" s="138"/>
      <c r="X47" s="138"/>
      <c r="Y47" s="140"/>
      <c r="Z47" s="140"/>
      <c r="AA47" s="140"/>
      <c r="AB47" s="140"/>
      <c r="AC47" s="141"/>
      <c r="AD47" s="141"/>
      <c r="AE47" s="141"/>
      <c r="AF47" s="141"/>
      <c r="AG47" s="142"/>
      <c r="AH47" s="142"/>
      <c r="AI47" s="142"/>
      <c r="AJ47" s="142"/>
      <c r="AK47" s="70">
        <f>SUM(Q47:AJ47)</f>
        <v>0</v>
      </c>
    </row>
    <row r="48" spans="1:37" ht="15" hidden="1" x14ac:dyDescent="0.2">
      <c r="A48" s="150"/>
      <c r="B48" s="150"/>
      <c r="C48" s="150"/>
      <c r="D48" s="150"/>
      <c r="E48" s="150"/>
      <c r="F48" s="150"/>
      <c r="G48" s="150"/>
      <c r="H48" s="150"/>
      <c r="I48" s="150"/>
      <c r="J48" s="150"/>
      <c r="K48" s="150"/>
      <c r="L48" s="153"/>
      <c r="M48" s="152"/>
      <c r="N48" s="150"/>
      <c r="O48" s="7">
        <f t="shared" si="0"/>
        <v>0</v>
      </c>
      <c r="P48" s="154"/>
      <c r="Q48" s="310">
        <f t="shared" ref="Q48" si="106">SUM(Q47:T47)</f>
        <v>0</v>
      </c>
      <c r="R48" s="311"/>
      <c r="S48" s="311"/>
      <c r="T48" s="312"/>
      <c r="U48" s="310">
        <f t="shared" ref="U48" si="107">SUM(U47:X47)</f>
        <v>0</v>
      </c>
      <c r="V48" s="311"/>
      <c r="W48" s="311"/>
      <c r="X48" s="312"/>
      <c r="Y48" s="310">
        <f t="shared" ref="Y48" si="108">SUM(Y47:AB47)</f>
        <v>0</v>
      </c>
      <c r="Z48" s="311"/>
      <c r="AA48" s="311"/>
      <c r="AB48" s="312"/>
      <c r="AC48" s="310">
        <f t="shared" ref="AC48" si="109">SUM(AC47:AF47)</f>
        <v>0</v>
      </c>
      <c r="AD48" s="311"/>
      <c r="AE48" s="311"/>
      <c r="AF48" s="312"/>
      <c r="AG48" s="310">
        <f t="shared" ref="AG48" si="110">SUM(AG47:AJ47)</f>
        <v>0</v>
      </c>
      <c r="AH48" s="311"/>
      <c r="AI48" s="311"/>
      <c r="AJ48" s="312"/>
      <c r="AK48" s="155"/>
    </row>
    <row r="49" spans="1:37" ht="15" x14ac:dyDescent="0.2">
      <c r="A49" s="150"/>
      <c r="B49" s="150"/>
      <c r="C49" s="150"/>
      <c r="D49" s="150"/>
      <c r="E49" s="150"/>
      <c r="F49" s="150"/>
      <c r="G49" s="150"/>
      <c r="H49" s="150"/>
      <c r="I49" s="150"/>
      <c r="J49" s="150"/>
      <c r="K49" s="150"/>
      <c r="L49" s="153"/>
      <c r="M49" s="152"/>
      <c r="N49" s="150"/>
      <c r="O49" s="7">
        <f t="shared" si="0"/>
        <v>0</v>
      </c>
      <c r="P49" s="147" t="s">
        <v>93</v>
      </c>
      <c r="Q49" s="139"/>
      <c r="R49" s="139"/>
      <c r="S49" s="139"/>
      <c r="T49" s="139"/>
      <c r="U49" s="138"/>
      <c r="V49" s="138"/>
      <c r="W49" s="138"/>
      <c r="X49" s="138"/>
      <c r="Y49" s="140"/>
      <c r="Z49" s="140"/>
      <c r="AA49" s="140"/>
      <c r="AB49" s="140"/>
      <c r="AC49" s="141"/>
      <c r="AD49" s="141"/>
      <c r="AE49" s="141"/>
      <c r="AF49" s="141"/>
      <c r="AG49" s="142"/>
      <c r="AH49" s="142"/>
      <c r="AI49" s="142"/>
      <c r="AJ49" s="142"/>
      <c r="AK49" s="70">
        <f>SUM(Q49:AJ49)</f>
        <v>0</v>
      </c>
    </row>
    <row r="50" spans="1:37" ht="15" hidden="1" x14ac:dyDescent="0.2">
      <c r="A50" s="150"/>
      <c r="B50" s="150"/>
      <c r="C50" s="150"/>
      <c r="D50" s="150"/>
      <c r="E50" s="150"/>
      <c r="F50" s="150"/>
      <c r="G50" s="150"/>
      <c r="H50" s="150"/>
      <c r="I50" s="150"/>
      <c r="J50" s="150"/>
      <c r="K50" s="150"/>
      <c r="L50" s="153"/>
      <c r="M50" s="152"/>
      <c r="N50" s="150"/>
      <c r="O50" s="7">
        <f t="shared" si="0"/>
        <v>0</v>
      </c>
      <c r="P50" s="154"/>
      <c r="Q50" s="310">
        <f t="shared" ref="Q50" si="111">SUM(Q49:T49)</f>
        <v>0</v>
      </c>
      <c r="R50" s="311"/>
      <c r="S50" s="311"/>
      <c r="T50" s="312"/>
      <c r="U50" s="310">
        <f t="shared" ref="U50" si="112">SUM(U49:X49)</f>
        <v>0</v>
      </c>
      <c r="V50" s="311"/>
      <c r="W50" s="311"/>
      <c r="X50" s="312"/>
      <c r="Y50" s="310">
        <f t="shared" ref="Y50" si="113">SUM(Y49:AB49)</f>
        <v>0</v>
      </c>
      <c r="Z50" s="311"/>
      <c r="AA50" s="311"/>
      <c r="AB50" s="312"/>
      <c r="AC50" s="310">
        <f t="shared" ref="AC50" si="114">SUM(AC49:AF49)</f>
        <v>0</v>
      </c>
      <c r="AD50" s="311"/>
      <c r="AE50" s="311"/>
      <c r="AF50" s="312"/>
      <c r="AG50" s="310">
        <f t="shared" ref="AG50" si="115">SUM(AG49:AJ49)</f>
        <v>0</v>
      </c>
      <c r="AH50" s="311"/>
      <c r="AI50" s="311"/>
      <c r="AJ50" s="312"/>
      <c r="AK50" s="155"/>
    </row>
    <row r="51" spans="1:37" ht="15" x14ac:dyDescent="0.2">
      <c r="A51" s="150"/>
      <c r="B51" s="150"/>
      <c r="C51" s="150"/>
      <c r="D51" s="150"/>
      <c r="E51" s="150"/>
      <c r="F51" s="150"/>
      <c r="G51" s="150"/>
      <c r="H51" s="150"/>
      <c r="I51" s="150"/>
      <c r="J51" s="150"/>
      <c r="K51" s="150"/>
      <c r="L51" s="153"/>
      <c r="M51" s="152"/>
      <c r="N51" s="150"/>
      <c r="O51" s="7">
        <f t="shared" si="0"/>
        <v>0</v>
      </c>
      <c r="P51" s="147" t="s">
        <v>94</v>
      </c>
      <c r="Q51" s="139"/>
      <c r="R51" s="139"/>
      <c r="S51" s="139"/>
      <c r="T51" s="139"/>
      <c r="U51" s="138"/>
      <c r="V51" s="138"/>
      <c r="W51" s="138"/>
      <c r="X51" s="138"/>
      <c r="Y51" s="140"/>
      <c r="Z51" s="140"/>
      <c r="AA51" s="140"/>
      <c r="AB51" s="140"/>
      <c r="AC51" s="141"/>
      <c r="AD51" s="141"/>
      <c r="AE51" s="141"/>
      <c r="AF51" s="141"/>
      <c r="AG51" s="142"/>
      <c r="AH51" s="142"/>
      <c r="AI51" s="142"/>
      <c r="AJ51" s="142"/>
      <c r="AK51" s="70">
        <f>SUM(Q51:AJ51)</f>
        <v>0</v>
      </c>
    </row>
    <row r="52" spans="1:37" ht="15" hidden="1" x14ac:dyDescent="0.2">
      <c r="A52" s="150"/>
      <c r="B52" s="150"/>
      <c r="C52" s="150"/>
      <c r="D52" s="150"/>
      <c r="E52" s="150"/>
      <c r="F52" s="150"/>
      <c r="G52" s="150"/>
      <c r="H52" s="150"/>
      <c r="I52" s="150"/>
      <c r="J52" s="150"/>
      <c r="K52" s="150"/>
      <c r="L52" s="153"/>
      <c r="M52" s="152"/>
      <c r="N52" s="150"/>
      <c r="O52" s="7">
        <f t="shared" si="0"/>
        <v>0</v>
      </c>
      <c r="P52" s="154"/>
      <c r="Q52" s="310">
        <f t="shared" ref="Q52" si="116">SUM(Q51:T51)</f>
        <v>0</v>
      </c>
      <c r="R52" s="311"/>
      <c r="S52" s="311"/>
      <c r="T52" s="312"/>
      <c r="U52" s="310">
        <f t="shared" ref="U52" si="117">SUM(U51:X51)</f>
        <v>0</v>
      </c>
      <c r="V52" s="311"/>
      <c r="W52" s="311"/>
      <c r="X52" s="312"/>
      <c r="Y52" s="310">
        <f t="shared" ref="Y52" si="118">SUM(Y51:AB51)</f>
        <v>0</v>
      </c>
      <c r="Z52" s="311"/>
      <c r="AA52" s="311"/>
      <c r="AB52" s="312"/>
      <c r="AC52" s="310">
        <f t="shared" ref="AC52" si="119">SUM(AC51:AF51)</f>
        <v>0</v>
      </c>
      <c r="AD52" s="311"/>
      <c r="AE52" s="311"/>
      <c r="AF52" s="312"/>
      <c r="AG52" s="310">
        <f t="shared" ref="AG52" si="120">SUM(AG51:AJ51)</f>
        <v>0</v>
      </c>
      <c r="AH52" s="311"/>
      <c r="AI52" s="311"/>
      <c r="AJ52" s="312"/>
      <c r="AK52" s="155"/>
    </row>
    <row r="53" spans="1:37" ht="15" x14ac:dyDescent="0.2">
      <c r="A53" s="150"/>
      <c r="B53" s="150"/>
      <c r="C53" s="150"/>
      <c r="D53" s="150"/>
      <c r="E53" s="150"/>
      <c r="F53" s="150"/>
      <c r="G53" s="150"/>
      <c r="H53" s="150"/>
      <c r="I53" s="150"/>
      <c r="J53" s="150"/>
      <c r="K53" s="150"/>
      <c r="L53" s="153"/>
      <c r="M53" s="152"/>
      <c r="N53" s="150"/>
      <c r="O53" s="7">
        <f t="shared" si="0"/>
        <v>0</v>
      </c>
      <c r="P53" s="147" t="s">
        <v>95</v>
      </c>
      <c r="Q53" s="139"/>
      <c r="R53" s="139"/>
      <c r="S53" s="139"/>
      <c r="T53" s="139"/>
      <c r="U53" s="138"/>
      <c r="V53" s="138"/>
      <c r="W53" s="138"/>
      <c r="X53" s="138"/>
      <c r="Y53" s="140"/>
      <c r="Z53" s="140"/>
      <c r="AA53" s="140"/>
      <c r="AB53" s="140"/>
      <c r="AC53" s="141"/>
      <c r="AD53" s="141"/>
      <c r="AE53" s="141"/>
      <c r="AF53" s="141"/>
      <c r="AG53" s="142"/>
      <c r="AH53" s="142"/>
      <c r="AI53" s="142"/>
      <c r="AJ53" s="142"/>
      <c r="AK53" s="70">
        <f>SUM(Q53:AJ53)</f>
        <v>0</v>
      </c>
    </row>
    <row r="54" spans="1:37" ht="15" hidden="1" x14ac:dyDescent="0.2">
      <c r="A54" s="150"/>
      <c r="B54" s="150"/>
      <c r="C54" s="150"/>
      <c r="D54" s="150"/>
      <c r="E54" s="150"/>
      <c r="F54" s="150"/>
      <c r="G54" s="150"/>
      <c r="H54" s="150"/>
      <c r="I54" s="150"/>
      <c r="J54" s="150"/>
      <c r="K54" s="150"/>
      <c r="L54" s="153"/>
      <c r="M54" s="152"/>
      <c r="N54" s="150"/>
      <c r="O54" s="7">
        <f t="shared" si="0"/>
        <v>0</v>
      </c>
      <c r="P54" s="154"/>
      <c r="Q54" s="310">
        <f t="shared" ref="Q54" si="121">SUM(Q53:T53)</f>
        <v>0</v>
      </c>
      <c r="R54" s="311"/>
      <c r="S54" s="311"/>
      <c r="T54" s="312"/>
      <c r="U54" s="310">
        <f t="shared" ref="U54" si="122">SUM(U53:X53)</f>
        <v>0</v>
      </c>
      <c r="V54" s="311"/>
      <c r="W54" s="311"/>
      <c r="X54" s="312"/>
      <c r="Y54" s="310">
        <f t="shared" ref="Y54" si="123">SUM(Y53:AB53)</f>
        <v>0</v>
      </c>
      <c r="Z54" s="311"/>
      <c r="AA54" s="311"/>
      <c r="AB54" s="312"/>
      <c r="AC54" s="310">
        <f t="shared" ref="AC54" si="124">SUM(AC53:AF53)</f>
        <v>0</v>
      </c>
      <c r="AD54" s="311"/>
      <c r="AE54" s="311"/>
      <c r="AF54" s="312"/>
      <c r="AG54" s="310">
        <f t="shared" ref="AG54" si="125">SUM(AG53:AJ53)</f>
        <v>0</v>
      </c>
      <c r="AH54" s="311"/>
      <c r="AI54" s="311"/>
      <c r="AJ54" s="312"/>
      <c r="AK54" s="155"/>
    </row>
    <row r="55" spans="1:37" ht="15" x14ac:dyDescent="0.2">
      <c r="A55" s="150"/>
      <c r="B55" s="150"/>
      <c r="C55" s="150"/>
      <c r="D55" s="150"/>
      <c r="E55" s="150"/>
      <c r="F55" s="150"/>
      <c r="G55" s="150"/>
      <c r="H55" s="150"/>
      <c r="I55" s="150"/>
      <c r="J55" s="150"/>
      <c r="K55" s="150"/>
      <c r="L55" s="153"/>
      <c r="M55" s="152"/>
      <c r="N55" s="150"/>
      <c r="O55" s="7">
        <f t="shared" si="0"/>
        <v>0</v>
      </c>
      <c r="P55" s="147" t="s">
        <v>96</v>
      </c>
      <c r="Q55" s="139"/>
      <c r="R55" s="139"/>
      <c r="S55" s="139"/>
      <c r="T55" s="139"/>
      <c r="U55" s="138"/>
      <c r="V55" s="138"/>
      <c r="W55" s="138"/>
      <c r="X55" s="138"/>
      <c r="Y55" s="140"/>
      <c r="Z55" s="140"/>
      <c r="AA55" s="140"/>
      <c r="AB55" s="140"/>
      <c r="AC55" s="141"/>
      <c r="AD55" s="141"/>
      <c r="AE55" s="141"/>
      <c r="AF55" s="141"/>
      <c r="AG55" s="142"/>
      <c r="AH55" s="142"/>
      <c r="AI55" s="142"/>
      <c r="AJ55" s="142"/>
      <c r="AK55" s="70">
        <f>SUM(Q55:AJ55)</f>
        <v>0</v>
      </c>
    </row>
    <row r="56" spans="1:37" ht="15" hidden="1" x14ac:dyDescent="0.2">
      <c r="A56" s="150"/>
      <c r="B56" s="150"/>
      <c r="C56" s="150"/>
      <c r="D56" s="150"/>
      <c r="E56" s="150"/>
      <c r="F56" s="150"/>
      <c r="G56" s="150"/>
      <c r="H56" s="150"/>
      <c r="I56" s="150"/>
      <c r="J56" s="150"/>
      <c r="K56" s="150"/>
      <c r="L56" s="153"/>
      <c r="M56" s="152"/>
      <c r="N56" s="150"/>
      <c r="O56" s="7">
        <f t="shared" si="0"/>
        <v>0</v>
      </c>
      <c r="P56" s="154"/>
      <c r="Q56" s="310">
        <f t="shared" ref="Q56" si="126">SUM(Q55:T55)</f>
        <v>0</v>
      </c>
      <c r="R56" s="311"/>
      <c r="S56" s="311"/>
      <c r="T56" s="312"/>
      <c r="U56" s="310">
        <f t="shared" ref="U56" si="127">SUM(U55:X55)</f>
        <v>0</v>
      </c>
      <c r="V56" s="311"/>
      <c r="W56" s="311"/>
      <c r="X56" s="312"/>
      <c r="Y56" s="310">
        <f t="shared" ref="Y56" si="128">SUM(Y55:AB55)</f>
        <v>0</v>
      </c>
      <c r="Z56" s="311"/>
      <c r="AA56" s="311"/>
      <c r="AB56" s="312"/>
      <c r="AC56" s="310">
        <f t="shared" ref="AC56" si="129">SUM(AC55:AF55)</f>
        <v>0</v>
      </c>
      <c r="AD56" s="311"/>
      <c r="AE56" s="311"/>
      <c r="AF56" s="312"/>
      <c r="AG56" s="310">
        <f t="shared" ref="AG56" si="130">SUM(AG55:AJ55)</f>
        <v>0</v>
      </c>
      <c r="AH56" s="311"/>
      <c r="AI56" s="311"/>
      <c r="AJ56" s="312"/>
      <c r="AK56" s="155"/>
    </row>
    <row r="57" spans="1:37" ht="15" x14ac:dyDescent="0.2">
      <c r="A57" s="150"/>
      <c r="B57" s="150"/>
      <c r="C57" s="150"/>
      <c r="D57" s="150"/>
      <c r="E57" s="150"/>
      <c r="F57" s="150"/>
      <c r="G57" s="150"/>
      <c r="H57" s="150"/>
      <c r="I57" s="150"/>
      <c r="J57" s="150"/>
      <c r="K57" s="150"/>
      <c r="L57" s="153"/>
      <c r="M57" s="152"/>
      <c r="N57" s="150"/>
      <c r="O57" s="7">
        <f t="shared" si="0"/>
        <v>0</v>
      </c>
      <c r="P57" s="147" t="s">
        <v>316</v>
      </c>
      <c r="Q57" s="139"/>
      <c r="R57" s="139"/>
      <c r="S57" s="139"/>
      <c r="T57" s="139"/>
      <c r="U57" s="138"/>
      <c r="V57" s="138"/>
      <c r="W57" s="138"/>
      <c r="X57" s="138"/>
      <c r="Y57" s="140"/>
      <c r="Z57" s="140"/>
      <c r="AA57" s="140"/>
      <c r="AB57" s="140"/>
      <c r="AC57" s="141"/>
      <c r="AD57" s="141"/>
      <c r="AE57" s="141"/>
      <c r="AF57" s="141"/>
      <c r="AG57" s="142"/>
      <c r="AH57" s="142"/>
      <c r="AI57" s="142"/>
      <c r="AJ57" s="142"/>
      <c r="AK57" s="70">
        <f>SUM(Q57:AJ57)</f>
        <v>0</v>
      </c>
    </row>
    <row r="58" spans="1:37" ht="15" hidden="1" x14ac:dyDescent="0.2">
      <c r="A58" s="150"/>
      <c r="B58" s="150"/>
      <c r="C58" s="150"/>
      <c r="D58" s="150"/>
      <c r="E58" s="150"/>
      <c r="F58" s="150"/>
      <c r="G58" s="150"/>
      <c r="H58" s="150"/>
      <c r="I58" s="150"/>
      <c r="J58" s="150"/>
      <c r="K58" s="150"/>
      <c r="L58" s="153"/>
      <c r="M58" s="152"/>
      <c r="N58" s="150"/>
      <c r="O58" s="7">
        <f t="shared" si="0"/>
        <v>0</v>
      </c>
      <c r="P58" s="154"/>
      <c r="Q58" s="310">
        <f t="shared" ref="Q58" si="131">SUM(Q57:T57)</f>
        <v>0</v>
      </c>
      <c r="R58" s="311"/>
      <c r="S58" s="311"/>
      <c r="T58" s="312"/>
      <c r="U58" s="310">
        <f t="shared" ref="U58" si="132">SUM(U57:X57)</f>
        <v>0</v>
      </c>
      <c r="V58" s="311"/>
      <c r="W58" s="311"/>
      <c r="X58" s="312"/>
      <c r="Y58" s="310">
        <f t="shared" ref="Y58" si="133">SUM(Y57:AB57)</f>
        <v>0</v>
      </c>
      <c r="Z58" s="311"/>
      <c r="AA58" s="311"/>
      <c r="AB58" s="312"/>
      <c r="AC58" s="310">
        <f t="shared" ref="AC58" si="134">SUM(AC57:AF57)</f>
        <v>0</v>
      </c>
      <c r="AD58" s="311"/>
      <c r="AE58" s="311"/>
      <c r="AF58" s="312"/>
      <c r="AG58" s="310">
        <f t="shared" ref="AG58" si="135">SUM(AG57:AJ57)</f>
        <v>0</v>
      </c>
      <c r="AH58" s="311"/>
      <c r="AI58" s="311"/>
      <c r="AJ58" s="312"/>
      <c r="AK58" s="155"/>
    </row>
    <row r="59" spans="1:37" ht="15" x14ac:dyDescent="0.2">
      <c r="A59" s="150"/>
      <c r="B59" s="150"/>
      <c r="C59" s="150"/>
      <c r="D59" s="150"/>
      <c r="E59" s="150"/>
      <c r="F59" s="150"/>
      <c r="G59" s="150"/>
      <c r="H59" s="150"/>
      <c r="I59" s="150"/>
      <c r="J59" s="150"/>
      <c r="K59" s="150"/>
      <c r="L59" s="153"/>
      <c r="M59" s="152"/>
      <c r="N59" s="150"/>
      <c r="O59" s="7">
        <f t="shared" si="0"/>
        <v>0</v>
      </c>
      <c r="P59" s="147" t="s">
        <v>317</v>
      </c>
      <c r="Q59" s="139"/>
      <c r="R59" s="139"/>
      <c r="S59" s="139"/>
      <c r="T59" s="139"/>
      <c r="U59" s="138"/>
      <c r="V59" s="138"/>
      <c r="W59" s="138"/>
      <c r="X59" s="138"/>
      <c r="Y59" s="140"/>
      <c r="Z59" s="140"/>
      <c r="AA59" s="140"/>
      <c r="AB59" s="140"/>
      <c r="AC59" s="141"/>
      <c r="AD59" s="141"/>
      <c r="AE59" s="141"/>
      <c r="AF59" s="141"/>
      <c r="AG59" s="142"/>
      <c r="AH59" s="142"/>
      <c r="AI59" s="142"/>
      <c r="AJ59" s="142"/>
      <c r="AK59" s="70">
        <f>SUM(Q59:AJ59)</f>
        <v>0</v>
      </c>
    </row>
    <row r="60" spans="1:37" ht="15" hidden="1" x14ac:dyDescent="0.2">
      <c r="A60" s="150"/>
      <c r="B60" s="150"/>
      <c r="C60" s="150"/>
      <c r="D60" s="150"/>
      <c r="E60" s="150"/>
      <c r="F60" s="150"/>
      <c r="G60" s="150"/>
      <c r="H60" s="150"/>
      <c r="I60" s="150"/>
      <c r="J60" s="150"/>
      <c r="K60" s="150"/>
      <c r="L60" s="153"/>
      <c r="M60" s="152"/>
      <c r="N60" s="150"/>
      <c r="O60" s="7">
        <f t="shared" si="0"/>
        <v>0</v>
      </c>
      <c r="P60" s="154"/>
      <c r="Q60" s="310">
        <f t="shared" ref="Q60" si="136">SUM(Q59:T59)</f>
        <v>0</v>
      </c>
      <c r="R60" s="311"/>
      <c r="S60" s="311"/>
      <c r="T60" s="312"/>
      <c r="U60" s="310">
        <f t="shared" ref="U60" si="137">SUM(U59:X59)</f>
        <v>0</v>
      </c>
      <c r="V60" s="311"/>
      <c r="W60" s="311"/>
      <c r="X60" s="312"/>
      <c r="Y60" s="310">
        <f t="shared" ref="Y60" si="138">SUM(Y59:AB59)</f>
        <v>0</v>
      </c>
      <c r="Z60" s="311"/>
      <c r="AA60" s="311"/>
      <c r="AB60" s="312"/>
      <c r="AC60" s="310">
        <f t="shared" ref="AC60" si="139">SUM(AC59:AF59)</f>
        <v>0</v>
      </c>
      <c r="AD60" s="311"/>
      <c r="AE60" s="311"/>
      <c r="AF60" s="312"/>
      <c r="AG60" s="310">
        <f t="shared" ref="AG60" si="140">SUM(AG59:AJ59)</f>
        <v>0</v>
      </c>
      <c r="AH60" s="311"/>
      <c r="AI60" s="311"/>
      <c r="AJ60" s="312"/>
      <c r="AK60" s="155"/>
    </row>
    <row r="61" spans="1:37" ht="15" x14ac:dyDescent="0.2">
      <c r="A61" s="150"/>
      <c r="B61" s="150"/>
      <c r="C61" s="150"/>
      <c r="D61" s="150"/>
      <c r="E61" s="150"/>
      <c r="F61" s="150"/>
      <c r="G61" s="150"/>
      <c r="H61" s="150"/>
      <c r="I61" s="150"/>
      <c r="J61" s="150"/>
      <c r="K61" s="150"/>
      <c r="L61" s="153"/>
      <c r="M61" s="152"/>
      <c r="N61" s="150"/>
      <c r="O61" s="7">
        <f t="shared" si="0"/>
        <v>0</v>
      </c>
      <c r="P61" s="147" t="s">
        <v>295</v>
      </c>
      <c r="Q61" s="139"/>
      <c r="R61" s="139"/>
      <c r="S61" s="139"/>
      <c r="T61" s="139"/>
      <c r="U61" s="138"/>
      <c r="V61" s="138"/>
      <c r="W61" s="138"/>
      <c r="X61" s="138"/>
      <c r="Y61" s="140"/>
      <c r="Z61" s="140"/>
      <c r="AA61" s="140"/>
      <c r="AB61" s="140"/>
      <c r="AC61" s="141"/>
      <c r="AD61" s="141"/>
      <c r="AE61" s="141"/>
      <c r="AF61" s="141"/>
      <c r="AG61" s="142"/>
      <c r="AH61" s="142"/>
      <c r="AI61" s="142"/>
      <c r="AJ61" s="142"/>
      <c r="AK61" s="70">
        <f>SUM(Q61:AJ61)</f>
        <v>0</v>
      </c>
    </row>
    <row r="62" spans="1:37" ht="15" hidden="1" x14ac:dyDescent="0.2">
      <c r="A62" s="150"/>
      <c r="B62" s="150"/>
      <c r="C62" s="150"/>
      <c r="D62" s="150"/>
      <c r="E62" s="150"/>
      <c r="F62" s="150"/>
      <c r="G62" s="150"/>
      <c r="H62" s="150"/>
      <c r="I62" s="150"/>
      <c r="J62" s="150"/>
      <c r="K62" s="150"/>
      <c r="L62" s="153"/>
      <c r="M62" s="152"/>
      <c r="N62" s="150"/>
      <c r="O62" s="7">
        <f t="shared" si="0"/>
        <v>0</v>
      </c>
      <c r="P62" s="154"/>
      <c r="Q62" s="310">
        <f t="shared" ref="Q62" si="141">SUM(Q61:T61)</f>
        <v>0</v>
      </c>
      <c r="R62" s="311"/>
      <c r="S62" s="311"/>
      <c r="T62" s="312"/>
      <c r="U62" s="310">
        <f t="shared" ref="U62" si="142">SUM(U61:X61)</f>
        <v>0</v>
      </c>
      <c r="V62" s="311"/>
      <c r="W62" s="311"/>
      <c r="X62" s="312"/>
      <c r="Y62" s="310">
        <f t="shared" ref="Y62" si="143">SUM(Y61:AB61)</f>
        <v>0</v>
      </c>
      <c r="Z62" s="311"/>
      <c r="AA62" s="311"/>
      <c r="AB62" s="312"/>
      <c r="AC62" s="310">
        <f t="shared" ref="AC62" si="144">SUM(AC61:AF61)</f>
        <v>0</v>
      </c>
      <c r="AD62" s="311"/>
      <c r="AE62" s="311"/>
      <c r="AF62" s="312"/>
      <c r="AG62" s="310">
        <f t="shared" ref="AG62" si="145">SUM(AG61:AJ61)</f>
        <v>0</v>
      </c>
      <c r="AH62" s="311"/>
      <c r="AI62" s="311"/>
      <c r="AJ62" s="312"/>
      <c r="AK62" s="155"/>
    </row>
    <row r="63" spans="1:37" ht="15" x14ac:dyDescent="0.2">
      <c r="A63" s="150"/>
      <c r="B63" s="150"/>
      <c r="C63" s="150"/>
      <c r="D63" s="150"/>
      <c r="E63" s="150"/>
      <c r="F63" s="150"/>
      <c r="G63" s="150"/>
      <c r="H63" s="150"/>
      <c r="I63" s="150"/>
      <c r="J63" s="150"/>
      <c r="K63" s="150"/>
      <c r="L63" s="153"/>
      <c r="M63" s="152"/>
      <c r="N63" s="150"/>
      <c r="O63" s="7">
        <f t="shared" si="0"/>
        <v>0</v>
      </c>
      <c r="P63" s="147" t="s">
        <v>100</v>
      </c>
      <c r="Q63" s="139"/>
      <c r="R63" s="139"/>
      <c r="S63" s="139"/>
      <c r="T63" s="139"/>
      <c r="U63" s="138"/>
      <c r="V63" s="138"/>
      <c r="W63" s="138"/>
      <c r="X63" s="138"/>
      <c r="Y63" s="140"/>
      <c r="Z63" s="140"/>
      <c r="AA63" s="140"/>
      <c r="AB63" s="140"/>
      <c r="AC63" s="141"/>
      <c r="AD63" s="141"/>
      <c r="AE63" s="141"/>
      <c r="AF63" s="141"/>
      <c r="AG63" s="142"/>
      <c r="AH63" s="142"/>
      <c r="AI63" s="142"/>
      <c r="AJ63" s="142"/>
      <c r="AK63" s="70">
        <f>SUM(Q63:AJ63)</f>
        <v>0</v>
      </c>
    </row>
    <row r="64" spans="1:37" ht="15" hidden="1" x14ac:dyDescent="0.2">
      <c r="A64" s="150"/>
      <c r="B64" s="150"/>
      <c r="C64" s="150"/>
      <c r="D64" s="150"/>
      <c r="E64" s="150"/>
      <c r="F64" s="150"/>
      <c r="G64" s="150"/>
      <c r="H64" s="150"/>
      <c r="I64" s="150"/>
      <c r="J64" s="150"/>
      <c r="K64" s="150"/>
      <c r="L64" s="153"/>
      <c r="M64" s="152"/>
      <c r="N64" s="150"/>
      <c r="O64" s="7">
        <f t="shared" si="0"/>
        <v>0</v>
      </c>
      <c r="P64" s="154"/>
      <c r="Q64" s="310">
        <f t="shared" ref="Q64" si="146">SUM(Q63:T63)</f>
        <v>0</v>
      </c>
      <c r="R64" s="311"/>
      <c r="S64" s="311"/>
      <c r="T64" s="312"/>
      <c r="U64" s="310">
        <f t="shared" ref="U64" si="147">SUM(U63:X63)</f>
        <v>0</v>
      </c>
      <c r="V64" s="311"/>
      <c r="W64" s="311"/>
      <c r="X64" s="312"/>
      <c r="Y64" s="310">
        <f t="shared" ref="Y64" si="148">SUM(Y63:AB63)</f>
        <v>0</v>
      </c>
      <c r="Z64" s="311"/>
      <c r="AA64" s="311"/>
      <c r="AB64" s="312"/>
      <c r="AC64" s="310">
        <f t="shared" ref="AC64" si="149">SUM(AC63:AF63)</f>
        <v>0</v>
      </c>
      <c r="AD64" s="311"/>
      <c r="AE64" s="311"/>
      <c r="AF64" s="312"/>
      <c r="AG64" s="310">
        <f t="shared" ref="AG64" si="150">SUM(AG63:AJ63)</f>
        <v>0</v>
      </c>
      <c r="AH64" s="311"/>
      <c r="AI64" s="311"/>
      <c r="AJ64" s="312"/>
      <c r="AK64" s="155"/>
    </row>
    <row r="65" spans="1:37" ht="15" x14ac:dyDescent="0.2">
      <c r="A65" s="150"/>
      <c r="B65" s="150"/>
      <c r="C65" s="150"/>
      <c r="D65" s="150"/>
      <c r="E65" s="150"/>
      <c r="F65" s="150"/>
      <c r="G65" s="150"/>
      <c r="H65" s="150"/>
      <c r="I65" s="150"/>
      <c r="J65" s="150"/>
      <c r="K65" s="150"/>
      <c r="L65" s="153"/>
      <c r="M65" s="152"/>
      <c r="N65" s="150"/>
      <c r="O65" s="7">
        <f t="shared" si="0"/>
        <v>0</v>
      </c>
      <c r="P65" s="147" t="s">
        <v>101</v>
      </c>
      <c r="Q65" s="139"/>
      <c r="R65" s="139"/>
      <c r="S65" s="139"/>
      <c r="T65" s="139"/>
      <c r="U65" s="138"/>
      <c r="V65" s="138"/>
      <c r="W65" s="138"/>
      <c r="X65" s="138"/>
      <c r="Y65" s="140"/>
      <c r="Z65" s="140"/>
      <c r="AA65" s="140"/>
      <c r="AB65" s="140"/>
      <c r="AC65" s="141"/>
      <c r="AD65" s="141"/>
      <c r="AE65" s="141"/>
      <c r="AF65" s="141"/>
      <c r="AG65" s="142"/>
      <c r="AH65" s="142"/>
      <c r="AI65" s="142"/>
      <c r="AJ65" s="142"/>
      <c r="AK65" s="70">
        <f>SUM(Q65:AJ65)</f>
        <v>0</v>
      </c>
    </row>
    <row r="66" spans="1:37" ht="15" hidden="1" x14ac:dyDescent="0.2">
      <c r="A66" s="150"/>
      <c r="B66" s="150"/>
      <c r="C66" s="150"/>
      <c r="D66" s="150"/>
      <c r="E66" s="150"/>
      <c r="F66" s="150"/>
      <c r="G66" s="150"/>
      <c r="H66" s="150"/>
      <c r="I66" s="150"/>
      <c r="J66" s="150"/>
      <c r="K66" s="150"/>
      <c r="L66" s="153"/>
      <c r="M66" s="152"/>
      <c r="N66" s="150"/>
      <c r="O66" s="7">
        <f t="shared" si="0"/>
        <v>0</v>
      </c>
      <c r="P66" s="154"/>
      <c r="Q66" s="310">
        <f t="shared" ref="Q66" si="151">SUM(Q65:T65)</f>
        <v>0</v>
      </c>
      <c r="R66" s="311"/>
      <c r="S66" s="311"/>
      <c r="T66" s="312"/>
      <c r="U66" s="310">
        <f t="shared" ref="U66" si="152">SUM(U65:X65)</f>
        <v>0</v>
      </c>
      <c r="V66" s="311"/>
      <c r="W66" s="311"/>
      <c r="X66" s="312"/>
      <c r="Y66" s="310">
        <f t="shared" ref="Y66" si="153">SUM(Y65:AB65)</f>
        <v>0</v>
      </c>
      <c r="Z66" s="311"/>
      <c r="AA66" s="311"/>
      <c r="AB66" s="312"/>
      <c r="AC66" s="310">
        <f t="shared" ref="AC66" si="154">SUM(AC65:AF65)</f>
        <v>0</v>
      </c>
      <c r="AD66" s="311"/>
      <c r="AE66" s="311"/>
      <c r="AF66" s="312"/>
      <c r="AG66" s="310">
        <f t="shared" ref="AG66" si="155">SUM(AG65:AJ65)</f>
        <v>0</v>
      </c>
      <c r="AH66" s="311"/>
      <c r="AI66" s="311"/>
      <c r="AJ66" s="312"/>
      <c r="AK66" s="155"/>
    </row>
    <row r="67" spans="1:37" ht="15" x14ac:dyDescent="0.2">
      <c r="A67" s="150"/>
      <c r="B67" s="150"/>
      <c r="C67" s="150"/>
      <c r="D67" s="150"/>
      <c r="E67" s="150"/>
      <c r="F67" s="150"/>
      <c r="G67" s="150"/>
      <c r="H67" s="150"/>
      <c r="I67" s="150"/>
      <c r="J67" s="150"/>
      <c r="K67" s="150"/>
      <c r="L67" s="153"/>
      <c r="M67" s="152"/>
      <c r="N67" s="150"/>
      <c r="O67" s="7">
        <f t="shared" si="0"/>
        <v>0</v>
      </c>
      <c r="P67" s="147" t="s">
        <v>102</v>
      </c>
      <c r="Q67" s="139"/>
      <c r="R67" s="139"/>
      <c r="S67" s="139"/>
      <c r="T67" s="139"/>
      <c r="U67" s="138"/>
      <c r="V67" s="138"/>
      <c r="W67" s="138"/>
      <c r="X67" s="138"/>
      <c r="Y67" s="140"/>
      <c r="Z67" s="140"/>
      <c r="AA67" s="140"/>
      <c r="AB67" s="140"/>
      <c r="AC67" s="141"/>
      <c r="AD67" s="141"/>
      <c r="AE67" s="141"/>
      <c r="AF67" s="141"/>
      <c r="AG67" s="142"/>
      <c r="AH67" s="142"/>
      <c r="AI67" s="142"/>
      <c r="AJ67" s="142"/>
      <c r="AK67" s="70">
        <f>SUM(Q67:AJ67)</f>
        <v>0</v>
      </c>
    </row>
    <row r="68" spans="1:37" ht="15" hidden="1" x14ac:dyDescent="0.2">
      <c r="A68" s="150"/>
      <c r="B68" s="150"/>
      <c r="C68" s="150"/>
      <c r="D68" s="150"/>
      <c r="E68" s="150"/>
      <c r="F68" s="150"/>
      <c r="G68" s="150"/>
      <c r="H68" s="150"/>
      <c r="I68" s="150"/>
      <c r="J68" s="150"/>
      <c r="K68" s="150"/>
      <c r="L68" s="153"/>
      <c r="M68" s="152"/>
      <c r="N68" s="150"/>
      <c r="O68" s="7">
        <f t="shared" ref="O68:O95" si="156">+N68-AK68</f>
        <v>0</v>
      </c>
      <c r="P68" s="154"/>
      <c r="Q68" s="310">
        <f t="shared" ref="Q68" si="157">SUM(Q67:T67)</f>
        <v>0</v>
      </c>
      <c r="R68" s="311"/>
      <c r="S68" s="311"/>
      <c r="T68" s="312"/>
      <c r="U68" s="310">
        <f t="shared" ref="U68" si="158">SUM(U67:X67)</f>
        <v>0</v>
      </c>
      <c r="V68" s="311"/>
      <c r="W68" s="311"/>
      <c r="X68" s="312"/>
      <c r="Y68" s="310">
        <f t="shared" ref="Y68" si="159">SUM(Y67:AB67)</f>
        <v>0</v>
      </c>
      <c r="Z68" s="311"/>
      <c r="AA68" s="311"/>
      <c r="AB68" s="312"/>
      <c r="AC68" s="310">
        <f t="shared" ref="AC68" si="160">SUM(AC67:AF67)</f>
        <v>0</v>
      </c>
      <c r="AD68" s="311"/>
      <c r="AE68" s="311"/>
      <c r="AF68" s="312"/>
      <c r="AG68" s="310">
        <f t="shared" ref="AG68" si="161">SUM(AG67:AJ67)</f>
        <v>0</v>
      </c>
      <c r="AH68" s="311"/>
      <c r="AI68" s="311"/>
      <c r="AJ68" s="312"/>
      <c r="AK68" s="155"/>
    </row>
    <row r="69" spans="1:37" ht="15" x14ac:dyDescent="0.2">
      <c r="A69" s="150"/>
      <c r="B69" s="150"/>
      <c r="C69" s="150"/>
      <c r="D69" s="150"/>
      <c r="E69" s="150"/>
      <c r="F69" s="150"/>
      <c r="G69" s="150"/>
      <c r="H69" s="150"/>
      <c r="I69" s="150"/>
      <c r="J69" s="150"/>
      <c r="K69" s="150"/>
      <c r="L69" s="153"/>
      <c r="M69" s="152"/>
      <c r="N69" s="150"/>
      <c r="O69" s="7">
        <f t="shared" si="156"/>
        <v>0</v>
      </c>
      <c r="P69" s="147" t="s">
        <v>103</v>
      </c>
      <c r="Q69" s="139"/>
      <c r="R69" s="139"/>
      <c r="S69" s="139"/>
      <c r="T69" s="139"/>
      <c r="U69" s="138"/>
      <c r="V69" s="138"/>
      <c r="W69" s="138"/>
      <c r="X69" s="138"/>
      <c r="Y69" s="140"/>
      <c r="Z69" s="140"/>
      <c r="AA69" s="140"/>
      <c r="AB69" s="140"/>
      <c r="AC69" s="141"/>
      <c r="AD69" s="141"/>
      <c r="AE69" s="141"/>
      <c r="AF69" s="141"/>
      <c r="AG69" s="142"/>
      <c r="AH69" s="142"/>
      <c r="AI69" s="142"/>
      <c r="AJ69" s="142"/>
      <c r="AK69" s="70">
        <f>SUM(Q69:AJ69)</f>
        <v>0</v>
      </c>
    </row>
    <row r="70" spans="1:37" ht="15" hidden="1" x14ac:dyDescent="0.2">
      <c r="A70" s="150"/>
      <c r="B70" s="150"/>
      <c r="C70" s="150"/>
      <c r="D70" s="150"/>
      <c r="E70" s="150"/>
      <c r="F70" s="150"/>
      <c r="G70" s="150"/>
      <c r="H70" s="150"/>
      <c r="I70" s="150"/>
      <c r="J70" s="150"/>
      <c r="K70" s="150"/>
      <c r="L70" s="153"/>
      <c r="M70" s="152"/>
      <c r="N70" s="150"/>
      <c r="O70" s="7">
        <f t="shared" si="156"/>
        <v>0</v>
      </c>
      <c r="P70" s="154"/>
      <c r="Q70" s="310">
        <f t="shared" ref="Q70" si="162">SUM(Q69:T69)</f>
        <v>0</v>
      </c>
      <c r="R70" s="311"/>
      <c r="S70" s="311"/>
      <c r="T70" s="312"/>
      <c r="U70" s="310">
        <f t="shared" ref="U70" si="163">SUM(U69:X69)</f>
        <v>0</v>
      </c>
      <c r="V70" s="311"/>
      <c r="W70" s="311"/>
      <c r="X70" s="312"/>
      <c r="Y70" s="310">
        <f t="shared" ref="Y70" si="164">SUM(Y69:AB69)</f>
        <v>0</v>
      </c>
      <c r="Z70" s="311"/>
      <c r="AA70" s="311"/>
      <c r="AB70" s="312"/>
      <c r="AC70" s="310">
        <f t="shared" ref="AC70" si="165">SUM(AC69:AF69)</f>
        <v>0</v>
      </c>
      <c r="AD70" s="311"/>
      <c r="AE70" s="311"/>
      <c r="AF70" s="312"/>
      <c r="AG70" s="310">
        <f t="shared" ref="AG70" si="166">SUM(AG69:AJ69)</f>
        <v>0</v>
      </c>
      <c r="AH70" s="311"/>
      <c r="AI70" s="311"/>
      <c r="AJ70" s="312"/>
      <c r="AK70" s="155"/>
    </row>
    <row r="71" spans="1:37" ht="15" x14ac:dyDescent="0.2">
      <c r="A71" s="150"/>
      <c r="B71" s="150"/>
      <c r="C71" s="150"/>
      <c r="D71" s="150"/>
      <c r="E71" s="150"/>
      <c r="F71" s="150"/>
      <c r="G71" s="150"/>
      <c r="H71" s="150"/>
      <c r="I71" s="150"/>
      <c r="J71" s="150"/>
      <c r="K71" s="150"/>
      <c r="L71" s="153"/>
      <c r="M71" s="152"/>
      <c r="N71" s="150"/>
      <c r="O71" s="7">
        <f t="shared" si="156"/>
        <v>0</v>
      </c>
      <c r="P71" s="147" t="s">
        <v>199</v>
      </c>
      <c r="Q71" s="139"/>
      <c r="R71" s="139"/>
      <c r="S71" s="139"/>
      <c r="T71" s="139"/>
      <c r="U71" s="138"/>
      <c r="V71" s="138"/>
      <c r="W71" s="138"/>
      <c r="X71" s="138"/>
      <c r="Y71" s="140"/>
      <c r="Z71" s="140"/>
      <c r="AA71" s="140"/>
      <c r="AB71" s="140"/>
      <c r="AC71" s="141"/>
      <c r="AD71" s="141"/>
      <c r="AE71" s="141"/>
      <c r="AF71" s="141"/>
      <c r="AG71" s="142"/>
      <c r="AH71" s="142"/>
      <c r="AI71" s="142"/>
      <c r="AJ71" s="142"/>
      <c r="AK71" s="70">
        <f>SUM(Q71:AJ71)</f>
        <v>0</v>
      </c>
    </row>
    <row r="72" spans="1:37" ht="15" hidden="1" x14ac:dyDescent="0.2">
      <c r="A72" s="150"/>
      <c r="B72" s="150"/>
      <c r="C72" s="150"/>
      <c r="D72" s="150"/>
      <c r="E72" s="150"/>
      <c r="F72" s="150"/>
      <c r="G72" s="150"/>
      <c r="H72" s="150"/>
      <c r="I72" s="150"/>
      <c r="J72" s="150"/>
      <c r="K72" s="150"/>
      <c r="L72" s="153"/>
      <c r="M72" s="152"/>
      <c r="N72" s="150"/>
      <c r="O72" s="7">
        <f t="shared" si="156"/>
        <v>0</v>
      </c>
      <c r="P72" s="154"/>
      <c r="Q72" s="310">
        <f t="shared" ref="Q72" si="167">SUM(Q71:T71)</f>
        <v>0</v>
      </c>
      <c r="R72" s="311"/>
      <c r="S72" s="311"/>
      <c r="T72" s="312"/>
      <c r="U72" s="310">
        <f t="shared" ref="U72" si="168">SUM(U71:X71)</f>
        <v>0</v>
      </c>
      <c r="V72" s="311"/>
      <c r="W72" s="311"/>
      <c r="X72" s="312"/>
      <c r="Y72" s="310">
        <f t="shared" ref="Y72" si="169">SUM(Y71:AB71)</f>
        <v>0</v>
      </c>
      <c r="Z72" s="311"/>
      <c r="AA72" s="311"/>
      <c r="AB72" s="312"/>
      <c r="AC72" s="310">
        <f t="shared" ref="AC72" si="170">SUM(AC71:AF71)</f>
        <v>0</v>
      </c>
      <c r="AD72" s="311"/>
      <c r="AE72" s="311"/>
      <c r="AF72" s="312"/>
      <c r="AG72" s="310">
        <f t="shared" ref="AG72" si="171">SUM(AG71:AJ71)</f>
        <v>0</v>
      </c>
      <c r="AH72" s="311"/>
      <c r="AI72" s="311"/>
      <c r="AJ72" s="312"/>
      <c r="AK72" s="155"/>
    </row>
    <row r="73" spans="1:37" ht="15" x14ac:dyDescent="0.2">
      <c r="A73" s="150"/>
      <c r="B73" s="150"/>
      <c r="C73" s="150"/>
      <c r="D73" s="150"/>
      <c r="E73" s="150"/>
      <c r="F73" s="150"/>
      <c r="G73" s="150"/>
      <c r="H73" s="150"/>
      <c r="I73" s="150"/>
      <c r="J73" s="150"/>
      <c r="K73" s="150"/>
      <c r="L73" s="153"/>
      <c r="M73" s="152"/>
      <c r="N73" s="150"/>
      <c r="O73" s="7">
        <f t="shared" si="156"/>
        <v>0</v>
      </c>
      <c r="P73" s="147" t="s">
        <v>104</v>
      </c>
      <c r="Q73" s="139"/>
      <c r="R73" s="139"/>
      <c r="S73" s="139"/>
      <c r="T73" s="139"/>
      <c r="U73" s="138"/>
      <c r="V73" s="138"/>
      <c r="W73" s="138"/>
      <c r="X73" s="138"/>
      <c r="Y73" s="140"/>
      <c r="Z73" s="140"/>
      <c r="AA73" s="140"/>
      <c r="AB73" s="140"/>
      <c r="AC73" s="141"/>
      <c r="AD73" s="141"/>
      <c r="AE73" s="141"/>
      <c r="AF73" s="141"/>
      <c r="AG73" s="142"/>
      <c r="AH73" s="142"/>
      <c r="AI73" s="142"/>
      <c r="AJ73" s="142"/>
      <c r="AK73" s="70">
        <f>SUM(Q73:AJ73)</f>
        <v>0</v>
      </c>
    </row>
    <row r="74" spans="1:37" ht="15" hidden="1" x14ac:dyDescent="0.2">
      <c r="A74" s="150"/>
      <c r="B74" s="150"/>
      <c r="C74" s="150"/>
      <c r="D74" s="150"/>
      <c r="E74" s="150"/>
      <c r="F74" s="150"/>
      <c r="G74" s="150"/>
      <c r="H74" s="150"/>
      <c r="I74" s="150"/>
      <c r="J74" s="150"/>
      <c r="K74" s="150"/>
      <c r="L74" s="153"/>
      <c r="M74" s="152"/>
      <c r="N74" s="150"/>
      <c r="O74" s="7">
        <f t="shared" si="156"/>
        <v>0</v>
      </c>
      <c r="P74" s="154"/>
      <c r="Q74" s="310">
        <f t="shared" ref="Q74" si="172">SUM(Q73:T73)</f>
        <v>0</v>
      </c>
      <c r="R74" s="311"/>
      <c r="S74" s="311"/>
      <c r="T74" s="312"/>
      <c r="U74" s="310">
        <f t="shared" ref="U74" si="173">SUM(U73:X73)</f>
        <v>0</v>
      </c>
      <c r="V74" s="311"/>
      <c r="W74" s="311"/>
      <c r="X74" s="312"/>
      <c r="Y74" s="310">
        <f t="shared" ref="Y74" si="174">SUM(Y73:AB73)</f>
        <v>0</v>
      </c>
      <c r="Z74" s="311"/>
      <c r="AA74" s="311"/>
      <c r="AB74" s="312"/>
      <c r="AC74" s="310">
        <f t="shared" ref="AC74" si="175">SUM(AC73:AF73)</f>
        <v>0</v>
      </c>
      <c r="AD74" s="311"/>
      <c r="AE74" s="311"/>
      <c r="AF74" s="312"/>
      <c r="AG74" s="310">
        <f t="shared" ref="AG74" si="176">SUM(AG73:AJ73)</f>
        <v>0</v>
      </c>
      <c r="AH74" s="311"/>
      <c r="AI74" s="311"/>
      <c r="AJ74" s="312"/>
      <c r="AK74" s="155"/>
    </row>
    <row r="75" spans="1:37" ht="15" x14ac:dyDescent="0.2">
      <c r="A75" s="150"/>
      <c r="B75" s="150"/>
      <c r="C75" s="150"/>
      <c r="D75" s="150"/>
      <c r="E75" s="150"/>
      <c r="F75" s="150"/>
      <c r="G75" s="150"/>
      <c r="H75" s="150"/>
      <c r="I75" s="150"/>
      <c r="J75" s="150"/>
      <c r="K75" s="150"/>
      <c r="L75" s="153"/>
      <c r="M75" s="152"/>
      <c r="N75" s="150"/>
      <c r="O75" s="7">
        <f t="shared" si="156"/>
        <v>0</v>
      </c>
      <c r="P75" s="147" t="s">
        <v>105</v>
      </c>
      <c r="Q75" s="139"/>
      <c r="R75" s="139"/>
      <c r="S75" s="139"/>
      <c r="T75" s="139"/>
      <c r="U75" s="138"/>
      <c r="V75" s="138"/>
      <c r="W75" s="138"/>
      <c r="X75" s="138"/>
      <c r="Y75" s="140"/>
      <c r="Z75" s="140"/>
      <c r="AA75" s="140"/>
      <c r="AB75" s="140"/>
      <c r="AC75" s="141"/>
      <c r="AD75" s="141"/>
      <c r="AE75" s="141"/>
      <c r="AF75" s="141"/>
      <c r="AG75" s="142"/>
      <c r="AH75" s="142"/>
      <c r="AI75" s="142"/>
      <c r="AJ75" s="142"/>
      <c r="AK75" s="70">
        <f>SUM(Q75:AJ75)</f>
        <v>0</v>
      </c>
    </row>
    <row r="76" spans="1:37" ht="15" hidden="1" x14ac:dyDescent="0.2">
      <c r="A76" s="150"/>
      <c r="B76" s="150"/>
      <c r="C76" s="150"/>
      <c r="D76" s="150"/>
      <c r="E76" s="150"/>
      <c r="F76" s="150"/>
      <c r="G76" s="150"/>
      <c r="H76" s="150"/>
      <c r="I76" s="150"/>
      <c r="J76" s="150"/>
      <c r="K76" s="150"/>
      <c r="L76" s="153"/>
      <c r="M76" s="152"/>
      <c r="N76" s="150"/>
      <c r="O76" s="7">
        <f t="shared" si="156"/>
        <v>0</v>
      </c>
      <c r="P76" s="154"/>
      <c r="Q76" s="310">
        <f t="shared" ref="Q76" si="177">SUM(Q75:T75)</f>
        <v>0</v>
      </c>
      <c r="R76" s="311"/>
      <c r="S76" s="311"/>
      <c r="T76" s="312"/>
      <c r="U76" s="310">
        <f t="shared" ref="U76" si="178">SUM(U75:X75)</f>
        <v>0</v>
      </c>
      <c r="V76" s="311"/>
      <c r="W76" s="311"/>
      <c r="X76" s="312"/>
      <c r="Y76" s="310">
        <f t="shared" ref="Y76" si="179">SUM(Y75:AB75)</f>
        <v>0</v>
      </c>
      <c r="Z76" s="311"/>
      <c r="AA76" s="311"/>
      <c r="AB76" s="312"/>
      <c r="AC76" s="310">
        <f t="shared" ref="AC76" si="180">SUM(AC75:AF75)</f>
        <v>0</v>
      </c>
      <c r="AD76" s="311"/>
      <c r="AE76" s="311"/>
      <c r="AF76" s="312"/>
      <c r="AG76" s="310">
        <f t="shared" ref="AG76" si="181">SUM(AG75:AJ75)</f>
        <v>0</v>
      </c>
      <c r="AH76" s="311"/>
      <c r="AI76" s="311"/>
      <c r="AJ76" s="312"/>
      <c r="AK76" s="155"/>
    </row>
    <row r="77" spans="1:37" ht="15" x14ac:dyDescent="0.2">
      <c r="A77" s="150"/>
      <c r="B77" s="150"/>
      <c r="C77" s="150"/>
      <c r="D77" s="150"/>
      <c r="E77" s="150"/>
      <c r="F77" s="150"/>
      <c r="G77" s="150"/>
      <c r="H77" s="150"/>
      <c r="I77" s="150"/>
      <c r="J77" s="150"/>
      <c r="K77" s="150"/>
      <c r="L77" s="153"/>
      <c r="M77" s="152"/>
      <c r="N77" s="150"/>
      <c r="O77" s="7">
        <f t="shared" si="156"/>
        <v>0</v>
      </c>
      <c r="P77" s="147" t="s">
        <v>106</v>
      </c>
      <c r="Q77" s="139"/>
      <c r="R77" s="139"/>
      <c r="S77" s="139"/>
      <c r="T77" s="139"/>
      <c r="U77" s="138"/>
      <c r="V77" s="138"/>
      <c r="W77" s="138"/>
      <c r="X77" s="138"/>
      <c r="Y77" s="140"/>
      <c r="Z77" s="140"/>
      <c r="AA77" s="140"/>
      <c r="AB77" s="140"/>
      <c r="AC77" s="141"/>
      <c r="AD77" s="141"/>
      <c r="AE77" s="141"/>
      <c r="AF77" s="141"/>
      <c r="AG77" s="142"/>
      <c r="AH77" s="142"/>
      <c r="AI77" s="142"/>
      <c r="AJ77" s="142"/>
      <c r="AK77" s="70">
        <f>SUM(Q77:AJ77)</f>
        <v>0</v>
      </c>
    </row>
    <row r="78" spans="1:37" ht="15" hidden="1" x14ac:dyDescent="0.2">
      <c r="A78" s="150"/>
      <c r="B78" s="150"/>
      <c r="C78" s="150"/>
      <c r="D78" s="150"/>
      <c r="E78" s="150"/>
      <c r="F78" s="150"/>
      <c r="G78" s="150"/>
      <c r="H78" s="150"/>
      <c r="I78" s="150"/>
      <c r="J78" s="150"/>
      <c r="K78" s="150"/>
      <c r="L78" s="153"/>
      <c r="M78" s="152"/>
      <c r="N78" s="150"/>
      <c r="O78" s="7">
        <f t="shared" si="156"/>
        <v>0</v>
      </c>
      <c r="P78" s="154"/>
      <c r="Q78" s="310">
        <f t="shared" ref="Q78" si="182">SUM(Q77:T77)</f>
        <v>0</v>
      </c>
      <c r="R78" s="311"/>
      <c r="S78" s="311"/>
      <c r="T78" s="312"/>
      <c r="U78" s="310">
        <f t="shared" ref="U78" si="183">SUM(U77:X77)</f>
        <v>0</v>
      </c>
      <c r="V78" s="311"/>
      <c r="W78" s="311"/>
      <c r="X78" s="312"/>
      <c r="Y78" s="310">
        <f t="shared" ref="Y78" si="184">SUM(Y77:AB77)</f>
        <v>0</v>
      </c>
      <c r="Z78" s="311"/>
      <c r="AA78" s="311"/>
      <c r="AB78" s="312"/>
      <c r="AC78" s="310">
        <f t="shared" ref="AC78" si="185">SUM(AC77:AF77)</f>
        <v>0</v>
      </c>
      <c r="AD78" s="311"/>
      <c r="AE78" s="311"/>
      <c r="AF78" s="312"/>
      <c r="AG78" s="310">
        <f t="shared" ref="AG78" si="186">SUM(AG77:AJ77)</f>
        <v>0</v>
      </c>
      <c r="AH78" s="311"/>
      <c r="AI78" s="311"/>
      <c r="AJ78" s="312"/>
      <c r="AK78" s="155"/>
    </row>
    <row r="79" spans="1:37" ht="15" x14ac:dyDescent="0.2">
      <c r="A79" s="150"/>
      <c r="B79" s="150"/>
      <c r="C79" s="150"/>
      <c r="D79" s="150"/>
      <c r="E79" s="150"/>
      <c r="F79" s="150"/>
      <c r="G79" s="150"/>
      <c r="H79" s="150"/>
      <c r="I79" s="150"/>
      <c r="J79" s="150"/>
      <c r="K79" s="150"/>
      <c r="L79" s="153"/>
      <c r="M79" s="152"/>
      <c r="N79" s="150"/>
      <c r="O79" s="7">
        <f t="shared" si="156"/>
        <v>0</v>
      </c>
      <c r="P79" s="147" t="s">
        <v>107</v>
      </c>
      <c r="Q79" s="139"/>
      <c r="R79" s="139"/>
      <c r="S79" s="139"/>
      <c r="T79" s="139"/>
      <c r="U79" s="138"/>
      <c r="V79" s="138"/>
      <c r="W79" s="138"/>
      <c r="X79" s="138"/>
      <c r="Y79" s="140"/>
      <c r="Z79" s="140"/>
      <c r="AA79" s="140"/>
      <c r="AB79" s="140"/>
      <c r="AC79" s="141"/>
      <c r="AD79" s="141"/>
      <c r="AE79" s="141"/>
      <c r="AF79" s="141"/>
      <c r="AG79" s="142"/>
      <c r="AH79" s="142"/>
      <c r="AI79" s="142"/>
      <c r="AJ79" s="142"/>
      <c r="AK79" s="70">
        <f>SUM(Q79:AJ79)</f>
        <v>0</v>
      </c>
    </row>
    <row r="80" spans="1:37" ht="15" hidden="1" x14ac:dyDescent="0.2">
      <c r="A80" s="150"/>
      <c r="B80" s="150"/>
      <c r="C80" s="150"/>
      <c r="D80" s="150"/>
      <c r="E80" s="150"/>
      <c r="F80" s="150"/>
      <c r="G80" s="150"/>
      <c r="H80" s="150"/>
      <c r="I80" s="150"/>
      <c r="J80" s="150"/>
      <c r="K80" s="150"/>
      <c r="L80" s="153"/>
      <c r="M80" s="152"/>
      <c r="N80" s="150"/>
      <c r="O80" s="7">
        <f t="shared" si="156"/>
        <v>0</v>
      </c>
      <c r="P80" s="154"/>
      <c r="Q80" s="310">
        <f t="shared" ref="Q80" si="187">SUM(Q79:T79)</f>
        <v>0</v>
      </c>
      <c r="R80" s="311"/>
      <c r="S80" s="311"/>
      <c r="T80" s="312"/>
      <c r="U80" s="310">
        <f t="shared" ref="U80" si="188">SUM(U79:X79)</f>
        <v>0</v>
      </c>
      <c r="V80" s="311"/>
      <c r="W80" s="311"/>
      <c r="X80" s="312"/>
      <c r="Y80" s="310">
        <f t="shared" ref="Y80" si="189">SUM(Y79:AB79)</f>
        <v>0</v>
      </c>
      <c r="Z80" s="311"/>
      <c r="AA80" s="311"/>
      <c r="AB80" s="312"/>
      <c r="AC80" s="310">
        <f t="shared" ref="AC80" si="190">SUM(AC79:AF79)</f>
        <v>0</v>
      </c>
      <c r="AD80" s="311"/>
      <c r="AE80" s="311"/>
      <c r="AF80" s="312"/>
      <c r="AG80" s="310">
        <f t="shared" ref="AG80" si="191">SUM(AG79:AJ79)</f>
        <v>0</v>
      </c>
      <c r="AH80" s="311"/>
      <c r="AI80" s="311"/>
      <c r="AJ80" s="312"/>
      <c r="AK80" s="155"/>
    </row>
    <row r="81" spans="1:37" ht="15" x14ac:dyDescent="0.2">
      <c r="A81" s="150"/>
      <c r="B81" s="150"/>
      <c r="C81" s="150"/>
      <c r="D81" s="150"/>
      <c r="E81" s="150"/>
      <c r="F81" s="150"/>
      <c r="G81" s="150"/>
      <c r="H81" s="150"/>
      <c r="I81" s="150"/>
      <c r="J81" s="150"/>
      <c r="K81" s="150"/>
      <c r="L81" s="153"/>
      <c r="M81" s="152"/>
      <c r="N81" s="150"/>
      <c r="O81" s="7">
        <f t="shared" si="156"/>
        <v>0</v>
      </c>
      <c r="P81" s="147" t="s">
        <v>108</v>
      </c>
      <c r="Q81" s="139"/>
      <c r="R81" s="139"/>
      <c r="S81" s="139"/>
      <c r="T81" s="139"/>
      <c r="U81" s="138"/>
      <c r="V81" s="138"/>
      <c r="W81" s="138"/>
      <c r="X81" s="138"/>
      <c r="Y81" s="140"/>
      <c r="Z81" s="140"/>
      <c r="AA81" s="140"/>
      <c r="AB81" s="140"/>
      <c r="AC81" s="141"/>
      <c r="AD81" s="141"/>
      <c r="AE81" s="141"/>
      <c r="AF81" s="141"/>
      <c r="AG81" s="142"/>
      <c r="AH81" s="142"/>
      <c r="AI81" s="142"/>
      <c r="AJ81" s="142"/>
      <c r="AK81" s="70">
        <f>SUM(Q81:AJ81)</f>
        <v>0</v>
      </c>
    </row>
    <row r="82" spans="1:37" ht="15" hidden="1" x14ac:dyDescent="0.2">
      <c r="A82" s="150"/>
      <c r="B82" s="150"/>
      <c r="C82" s="150"/>
      <c r="D82" s="150"/>
      <c r="E82" s="150"/>
      <c r="F82" s="150"/>
      <c r="G82" s="150"/>
      <c r="H82" s="150"/>
      <c r="I82" s="150"/>
      <c r="J82" s="150"/>
      <c r="K82" s="150"/>
      <c r="L82" s="153"/>
      <c r="M82" s="152"/>
      <c r="N82" s="150"/>
      <c r="O82" s="7">
        <f t="shared" si="156"/>
        <v>0</v>
      </c>
      <c r="P82" s="154"/>
      <c r="Q82" s="310">
        <f t="shared" ref="Q82" si="192">SUM(Q81:T81)</f>
        <v>0</v>
      </c>
      <c r="R82" s="311"/>
      <c r="S82" s="311"/>
      <c r="T82" s="312"/>
      <c r="U82" s="310">
        <f t="shared" ref="U82" si="193">SUM(U81:X81)</f>
        <v>0</v>
      </c>
      <c r="V82" s="311"/>
      <c r="W82" s="311"/>
      <c r="X82" s="312"/>
      <c r="Y82" s="310">
        <f t="shared" ref="Y82" si="194">SUM(Y81:AB81)</f>
        <v>0</v>
      </c>
      <c r="Z82" s="311"/>
      <c r="AA82" s="311"/>
      <c r="AB82" s="312"/>
      <c r="AC82" s="310">
        <f t="shared" ref="AC82" si="195">SUM(AC81:AF81)</f>
        <v>0</v>
      </c>
      <c r="AD82" s="311"/>
      <c r="AE82" s="311"/>
      <c r="AF82" s="312"/>
      <c r="AG82" s="310">
        <f t="shared" ref="AG82" si="196">SUM(AG81:AJ81)</f>
        <v>0</v>
      </c>
      <c r="AH82" s="311"/>
      <c r="AI82" s="311"/>
      <c r="AJ82" s="312"/>
      <c r="AK82" s="155"/>
    </row>
    <row r="83" spans="1:37" ht="15" x14ac:dyDescent="0.2">
      <c r="A83" s="150"/>
      <c r="B83" s="150"/>
      <c r="C83" s="150"/>
      <c r="D83" s="150"/>
      <c r="E83" s="150"/>
      <c r="F83" s="150"/>
      <c r="G83" s="150"/>
      <c r="H83" s="150"/>
      <c r="I83" s="150"/>
      <c r="J83" s="150"/>
      <c r="K83" s="150"/>
      <c r="L83" s="153"/>
      <c r="M83" s="152"/>
      <c r="N83" s="150"/>
      <c r="O83" s="7">
        <f t="shared" si="156"/>
        <v>0</v>
      </c>
      <c r="P83" s="147" t="s">
        <v>109</v>
      </c>
      <c r="Q83" s="139"/>
      <c r="R83" s="139"/>
      <c r="S83" s="139"/>
      <c r="T83" s="139"/>
      <c r="U83" s="138"/>
      <c r="V83" s="138"/>
      <c r="W83" s="138"/>
      <c r="X83" s="138"/>
      <c r="Y83" s="140"/>
      <c r="Z83" s="140"/>
      <c r="AA83" s="140"/>
      <c r="AB83" s="140"/>
      <c r="AC83" s="141"/>
      <c r="AD83" s="141"/>
      <c r="AE83" s="141"/>
      <c r="AF83" s="141"/>
      <c r="AG83" s="142"/>
      <c r="AH83" s="142"/>
      <c r="AI83" s="142"/>
      <c r="AJ83" s="142"/>
      <c r="AK83" s="70">
        <f>SUM(Q83:AJ83)</f>
        <v>0</v>
      </c>
    </row>
    <row r="84" spans="1:37" ht="15" hidden="1" x14ac:dyDescent="0.2">
      <c r="A84" s="150"/>
      <c r="B84" s="150"/>
      <c r="C84" s="150"/>
      <c r="D84" s="150"/>
      <c r="E84" s="150"/>
      <c r="F84" s="150"/>
      <c r="G84" s="150"/>
      <c r="H84" s="150"/>
      <c r="I84" s="150"/>
      <c r="J84" s="150"/>
      <c r="K84" s="150"/>
      <c r="L84" s="153"/>
      <c r="M84" s="152"/>
      <c r="N84" s="150"/>
      <c r="O84" s="7">
        <f t="shared" si="156"/>
        <v>0</v>
      </c>
      <c r="P84" s="154"/>
      <c r="Q84" s="310">
        <f t="shared" ref="Q84" si="197">SUM(Q83:T83)</f>
        <v>0</v>
      </c>
      <c r="R84" s="311"/>
      <c r="S84" s="311"/>
      <c r="T84" s="312"/>
      <c r="U84" s="310">
        <f t="shared" ref="U84" si="198">SUM(U83:X83)</f>
        <v>0</v>
      </c>
      <c r="V84" s="311"/>
      <c r="W84" s="311"/>
      <c r="X84" s="312"/>
      <c r="Y84" s="310">
        <f t="shared" ref="Y84" si="199">SUM(Y83:AB83)</f>
        <v>0</v>
      </c>
      <c r="Z84" s="311"/>
      <c r="AA84" s="311"/>
      <c r="AB84" s="312"/>
      <c r="AC84" s="310">
        <f t="shared" ref="AC84" si="200">SUM(AC83:AF83)</f>
        <v>0</v>
      </c>
      <c r="AD84" s="311"/>
      <c r="AE84" s="311"/>
      <c r="AF84" s="312"/>
      <c r="AG84" s="310">
        <f t="shared" ref="AG84" si="201">SUM(AG83:AJ83)</f>
        <v>0</v>
      </c>
      <c r="AH84" s="311"/>
      <c r="AI84" s="311"/>
      <c r="AJ84" s="312"/>
      <c r="AK84" s="155"/>
    </row>
    <row r="85" spans="1:37" ht="15" x14ac:dyDescent="0.2">
      <c r="A85" s="150"/>
      <c r="B85" s="150"/>
      <c r="C85" s="150"/>
      <c r="D85" s="150"/>
      <c r="E85" s="150"/>
      <c r="F85" s="150"/>
      <c r="G85" s="150"/>
      <c r="H85" s="150"/>
      <c r="I85" s="150"/>
      <c r="J85" s="150"/>
      <c r="K85" s="150"/>
      <c r="L85" s="153"/>
      <c r="M85" s="152"/>
      <c r="N85" s="150"/>
      <c r="O85" s="7">
        <f t="shared" si="156"/>
        <v>0</v>
      </c>
      <c r="P85" s="147" t="s">
        <v>110</v>
      </c>
      <c r="Q85" s="139"/>
      <c r="R85" s="139"/>
      <c r="S85" s="139"/>
      <c r="T85" s="139"/>
      <c r="U85" s="138"/>
      <c r="V85" s="138"/>
      <c r="W85" s="138"/>
      <c r="X85" s="138"/>
      <c r="Y85" s="140"/>
      <c r="Z85" s="140"/>
      <c r="AA85" s="140"/>
      <c r="AB85" s="140"/>
      <c r="AC85" s="141"/>
      <c r="AD85" s="141"/>
      <c r="AE85" s="141"/>
      <c r="AF85" s="141"/>
      <c r="AG85" s="142"/>
      <c r="AH85" s="142"/>
      <c r="AI85" s="142"/>
      <c r="AJ85" s="142"/>
      <c r="AK85" s="70">
        <f>SUM(Q85:AJ85)</f>
        <v>0</v>
      </c>
    </row>
    <row r="86" spans="1:37" ht="15" hidden="1" x14ac:dyDescent="0.2">
      <c r="A86" s="150"/>
      <c r="B86" s="150"/>
      <c r="C86" s="150"/>
      <c r="D86" s="150"/>
      <c r="E86" s="150"/>
      <c r="F86" s="150"/>
      <c r="G86" s="150"/>
      <c r="H86" s="150"/>
      <c r="I86" s="150"/>
      <c r="J86" s="150"/>
      <c r="K86" s="150"/>
      <c r="L86" s="153"/>
      <c r="M86" s="152"/>
      <c r="N86" s="150"/>
      <c r="O86" s="7">
        <f t="shared" si="156"/>
        <v>0</v>
      </c>
      <c r="P86" s="154"/>
      <c r="Q86" s="310">
        <f t="shared" ref="Q86" si="202">SUM(Q85:T85)</f>
        <v>0</v>
      </c>
      <c r="R86" s="311"/>
      <c r="S86" s="311"/>
      <c r="T86" s="312"/>
      <c r="U86" s="310">
        <f t="shared" ref="U86" si="203">SUM(U85:X85)</f>
        <v>0</v>
      </c>
      <c r="V86" s="311"/>
      <c r="W86" s="311"/>
      <c r="X86" s="312"/>
      <c r="Y86" s="310">
        <f t="shared" ref="Y86" si="204">SUM(Y85:AB85)</f>
        <v>0</v>
      </c>
      <c r="Z86" s="311"/>
      <c r="AA86" s="311"/>
      <c r="AB86" s="312"/>
      <c r="AC86" s="310">
        <f t="shared" ref="AC86" si="205">SUM(AC85:AF85)</f>
        <v>0</v>
      </c>
      <c r="AD86" s="311"/>
      <c r="AE86" s="311"/>
      <c r="AF86" s="312"/>
      <c r="AG86" s="310">
        <f t="shared" ref="AG86" si="206">SUM(AG85:AJ85)</f>
        <v>0</v>
      </c>
      <c r="AH86" s="311"/>
      <c r="AI86" s="311"/>
      <c r="AJ86" s="312"/>
      <c r="AK86" s="155"/>
    </row>
    <row r="87" spans="1:37" ht="15" x14ac:dyDescent="0.2">
      <c r="A87" s="150"/>
      <c r="B87" s="150"/>
      <c r="C87" s="150"/>
      <c r="D87" s="150"/>
      <c r="E87" s="150"/>
      <c r="F87" s="150"/>
      <c r="G87" s="150"/>
      <c r="H87" s="150"/>
      <c r="I87" s="150"/>
      <c r="J87" s="150"/>
      <c r="K87" s="150"/>
      <c r="L87" s="153"/>
      <c r="M87" s="152"/>
      <c r="N87" s="150"/>
      <c r="O87" s="7">
        <f t="shared" si="156"/>
        <v>0</v>
      </c>
      <c r="P87" s="147" t="s">
        <v>111</v>
      </c>
      <c r="Q87" s="139"/>
      <c r="R87" s="139"/>
      <c r="S87" s="139"/>
      <c r="T87" s="139"/>
      <c r="U87" s="138"/>
      <c r="V87" s="138"/>
      <c r="W87" s="138"/>
      <c r="X87" s="138"/>
      <c r="Y87" s="140"/>
      <c r="Z87" s="140"/>
      <c r="AA87" s="140"/>
      <c r="AB87" s="140"/>
      <c r="AC87" s="141"/>
      <c r="AD87" s="141"/>
      <c r="AE87" s="141"/>
      <c r="AF87" s="141"/>
      <c r="AG87" s="142"/>
      <c r="AH87" s="142"/>
      <c r="AI87" s="142"/>
      <c r="AJ87" s="142"/>
      <c r="AK87" s="70">
        <f>SUM(Q87:AJ87)</f>
        <v>0</v>
      </c>
    </row>
    <row r="88" spans="1:37" ht="15" hidden="1" x14ac:dyDescent="0.2">
      <c r="A88" s="150"/>
      <c r="B88" s="150"/>
      <c r="C88" s="150"/>
      <c r="D88" s="150"/>
      <c r="E88" s="150"/>
      <c r="F88" s="150"/>
      <c r="G88" s="150"/>
      <c r="H88" s="150"/>
      <c r="I88" s="150"/>
      <c r="J88" s="150"/>
      <c r="K88" s="150"/>
      <c r="L88" s="153"/>
      <c r="M88" s="152"/>
      <c r="N88" s="150"/>
      <c r="O88" s="7">
        <f t="shared" si="156"/>
        <v>0</v>
      </c>
      <c r="P88" s="154"/>
      <c r="Q88" s="310">
        <f t="shared" ref="Q88" si="207">SUM(Q87:T87)</f>
        <v>0</v>
      </c>
      <c r="R88" s="311"/>
      <c r="S88" s="311"/>
      <c r="T88" s="312"/>
      <c r="U88" s="310">
        <f t="shared" ref="U88" si="208">SUM(U87:X87)</f>
        <v>0</v>
      </c>
      <c r="V88" s="311"/>
      <c r="W88" s="311"/>
      <c r="X88" s="312"/>
      <c r="Y88" s="310">
        <f t="shared" ref="Y88" si="209">SUM(Y87:AB87)</f>
        <v>0</v>
      </c>
      <c r="Z88" s="311"/>
      <c r="AA88" s="311"/>
      <c r="AB88" s="312"/>
      <c r="AC88" s="310">
        <f t="shared" ref="AC88" si="210">SUM(AC87:AF87)</f>
        <v>0</v>
      </c>
      <c r="AD88" s="311"/>
      <c r="AE88" s="311"/>
      <c r="AF88" s="312"/>
      <c r="AG88" s="310">
        <f t="shared" ref="AG88" si="211">SUM(AG87:AJ87)</f>
        <v>0</v>
      </c>
      <c r="AH88" s="311"/>
      <c r="AI88" s="311"/>
      <c r="AJ88" s="312"/>
      <c r="AK88" s="155"/>
    </row>
    <row r="89" spans="1:37" ht="15" x14ac:dyDescent="0.2">
      <c r="A89" s="150"/>
      <c r="B89" s="150"/>
      <c r="C89" s="150"/>
      <c r="D89" s="150"/>
      <c r="E89" s="150"/>
      <c r="F89" s="150"/>
      <c r="G89" s="150"/>
      <c r="H89" s="150"/>
      <c r="I89" s="150"/>
      <c r="J89" s="150"/>
      <c r="K89" s="150"/>
      <c r="L89" s="153"/>
      <c r="M89" s="152"/>
      <c r="N89" s="150"/>
      <c r="O89" s="7">
        <f t="shared" si="156"/>
        <v>0</v>
      </c>
      <c r="P89" s="147" t="s">
        <v>112</v>
      </c>
      <c r="Q89" s="139"/>
      <c r="R89" s="139"/>
      <c r="S89" s="139"/>
      <c r="T89" s="139"/>
      <c r="U89" s="138"/>
      <c r="V89" s="138"/>
      <c r="W89" s="138"/>
      <c r="X89" s="138"/>
      <c r="Y89" s="140"/>
      <c r="Z89" s="140"/>
      <c r="AA89" s="140"/>
      <c r="AB89" s="140"/>
      <c r="AC89" s="141"/>
      <c r="AD89" s="141"/>
      <c r="AE89" s="141"/>
      <c r="AF89" s="141"/>
      <c r="AG89" s="142"/>
      <c r="AH89" s="142"/>
      <c r="AI89" s="142"/>
      <c r="AJ89" s="142"/>
      <c r="AK89" s="70">
        <f>SUM(Q89:AJ89)</f>
        <v>0</v>
      </c>
    </row>
    <row r="90" spans="1:37" ht="15" hidden="1" x14ac:dyDescent="0.2">
      <c r="A90" s="150"/>
      <c r="B90" s="150"/>
      <c r="C90" s="150"/>
      <c r="D90" s="150"/>
      <c r="E90" s="150"/>
      <c r="F90" s="150"/>
      <c r="G90" s="150"/>
      <c r="H90" s="150"/>
      <c r="I90" s="150"/>
      <c r="J90" s="150"/>
      <c r="K90" s="150"/>
      <c r="L90" s="153"/>
      <c r="M90" s="152"/>
      <c r="N90" s="150"/>
      <c r="O90" s="7">
        <f t="shared" si="156"/>
        <v>0</v>
      </c>
      <c r="P90" s="154"/>
      <c r="Q90" s="310">
        <f t="shared" ref="Q90" si="212">SUM(Q89:T89)</f>
        <v>0</v>
      </c>
      <c r="R90" s="311"/>
      <c r="S90" s="311"/>
      <c r="T90" s="312"/>
      <c r="U90" s="310">
        <f t="shared" ref="U90" si="213">SUM(U89:X89)</f>
        <v>0</v>
      </c>
      <c r="V90" s="311"/>
      <c r="W90" s="311"/>
      <c r="X90" s="312"/>
      <c r="Y90" s="310">
        <f t="shared" ref="Y90" si="214">SUM(Y89:AB89)</f>
        <v>0</v>
      </c>
      <c r="Z90" s="311"/>
      <c r="AA90" s="311"/>
      <c r="AB90" s="312"/>
      <c r="AC90" s="310">
        <f t="shared" ref="AC90" si="215">SUM(AC89:AF89)</f>
        <v>0</v>
      </c>
      <c r="AD90" s="311"/>
      <c r="AE90" s="311"/>
      <c r="AF90" s="312"/>
      <c r="AG90" s="310">
        <f t="shared" ref="AG90" si="216">SUM(AG89:AJ89)</f>
        <v>0</v>
      </c>
      <c r="AH90" s="311"/>
      <c r="AI90" s="311"/>
      <c r="AJ90" s="312"/>
      <c r="AK90" s="155"/>
    </row>
    <row r="91" spans="1:37" ht="15" x14ac:dyDescent="0.2">
      <c r="A91" s="150"/>
      <c r="B91" s="150"/>
      <c r="C91" s="150"/>
      <c r="D91" s="150"/>
      <c r="E91" s="150"/>
      <c r="F91" s="150"/>
      <c r="G91" s="150"/>
      <c r="H91" s="150"/>
      <c r="I91" s="150"/>
      <c r="J91" s="150"/>
      <c r="K91" s="150"/>
      <c r="L91" s="153"/>
      <c r="M91" s="152"/>
      <c r="N91" s="150"/>
      <c r="O91" s="7">
        <f t="shared" si="156"/>
        <v>0</v>
      </c>
      <c r="P91" s="147" t="s">
        <v>113</v>
      </c>
      <c r="Q91" s="139"/>
      <c r="R91" s="139"/>
      <c r="S91" s="139"/>
      <c r="T91" s="139"/>
      <c r="U91" s="138"/>
      <c r="V91" s="138"/>
      <c r="W91" s="138"/>
      <c r="X91" s="138"/>
      <c r="Y91" s="140"/>
      <c r="Z91" s="140"/>
      <c r="AA91" s="140"/>
      <c r="AB91" s="140"/>
      <c r="AC91" s="141"/>
      <c r="AD91" s="141"/>
      <c r="AE91" s="141"/>
      <c r="AF91" s="141"/>
      <c r="AG91" s="142"/>
      <c r="AH91" s="142"/>
      <c r="AI91" s="142"/>
      <c r="AJ91" s="142"/>
      <c r="AK91" s="70">
        <f>SUM(Q91:AJ91)</f>
        <v>0</v>
      </c>
    </row>
    <row r="92" spans="1:37" ht="15" hidden="1" x14ac:dyDescent="0.2">
      <c r="A92" s="150"/>
      <c r="B92" s="150"/>
      <c r="C92" s="150"/>
      <c r="D92" s="150"/>
      <c r="E92" s="150"/>
      <c r="F92" s="150"/>
      <c r="G92" s="150"/>
      <c r="H92" s="150"/>
      <c r="I92" s="150"/>
      <c r="J92" s="150"/>
      <c r="K92" s="150"/>
      <c r="L92" s="153"/>
      <c r="M92" s="152"/>
      <c r="N92" s="150"/>
      <c r="O92" s="7">
        <f t="shared" si="156"/>
        <v>0</v>
      </c>
      <c r="P92" s="154"/>
      <c r="Q92" s="310">
        <f t="shared" ref="Q92" si="217">SUM(Q91:T91)</f>
        <v>0</v>
      </c>
      <c r="R92" s="311"/>
      <c r="S92" s="311"/>
      <c r="T92" s="312"/>
      <c r="U92" s="310">
        <f t="shared" ref="U92" si="218">SUM(U91:X91)</f>
        <v>0</v>
      </c>
      <c r="V92" s="311"/>
      <c r="W92" s="311"/>
      <c r="X92" s="312"/>
      <c r="Y92" s="310">
        <f t="shared" ref="Y92" si="219">SUM(Y91:AB91)</f>
        <v>0</v>
      </c>
      <c r="Z92" s="311"/>
      <c r="AA92" s="311"/>
      <c r="AB92" s="312"/>
      <c r="AC92" s="310">
        <f t="shared" ref="AC92" si="220">SUM(AC91:AF91)</f>
        <v>0</v>
      </c>
      <c r="AD92" s="311"/>
      <c r="AE92" s="311"/>
      <c r="AF92" s="312"/>
      <c r="AG92" s="310">
        <f t="shared" ref="AG92" si="221">SUM(AG91:AJ91)</f>
        <v>0</v>
      </c>
      <c r="AH92" s="311"/>
      <c r="AI92" s="311"/>
      <c r="AJ92" s="312"/>
      <c r="AK92" s="155"/>
    </row>
    <row r="93" spans="1:37" ht="15" x14ac:dyDescent="0.2">
      <c r="A93" s="150"/>
      <c r="B93" s="150"/>
      <c r="C93" s="150"/>
      <c r="D93" s="150"/>
      <c r="E93" s="150"/>
      <c r="F93" s="150"/>
      <c r="G93" s="150"/>
      <c r="H93" s="150"/>
      <c r="I93" s="150"/>
      <c r="J93" s="150"/>
      <c r="K93" s="150"/>
      <c r="L93" s="153"/>
      <c r="M93" s="152"/>
      <c r="N93" s="150"/>
      <c r="O93" s="7">
        <f t="shared" si="156"/>
        <v>0</v>
      </c>
      <c r="P93" s="147" t="s">
        <v>114</v>
      </c>
      <c r="Q93" s="139"/>
      <c r="R93" s="139"/>
      <c r="S93" s="139"/>
      <c r="T93" s="139"/>
      <c r="U93" s="138"/>
      <c r="V93" s="138"/>
      <c r="W93" s="138"/>
      <c r="X93" s="138"/>
      <c r="Y93" s="140"/>
      <c r="Z93" s="140"/>
      <c r="AA93" s="140"/>
      <c r="AB93" s="140"/>
      <c r="AC93" s="141"/>
      <c r="AD93" s="141"/>
      <c r="AE93" s="141"/>
      <c r="AF93" s="141"/>
      <c r="AG93" s="142"/>
      <c r="AH93" s="142"/>
      <c r="AI93" s="142"/>
      <c r="AJ93" s="142"/>
      <c r="AK93" s="70">
        <f>SUM(Q93:AJ93)</f>
        <v>0</v>
      </c>
    </row>
    <row r="94" spans="1:37" ht="15" hidden="1" x14ac:dyDescent="0.2">
      <c r="A94" s="150"/>
      <c r="B94" s="150"/>
      <c r="C94" s="150"/>
      <c r="D94" s="150"/>
      <c r="E94" s="150"/>
      <c r="F94" s="150"/>
      <c r="G94" s="150"/>
      <c r="H94" s="150"/>
      <c r="I94" s="150"/>
      <c r="J94" s="150"/>
      <c r="K94" s="150"/>
      <c r="L94" s="153"/>
      <c r="M94" s="152"/>
      <c r="N94" s="150"/>
      <c r="O94" s="7">
        <f t="shared" si="156"/>
        <v>0</v>
      </c>
      <c r="P94" s="154"/>
      <c r="Q94" s="310">
        <f t="shared" ref="Q94" si="222">SUM(Q93:T93)</f>
        <v>0</v>
      </c>
      <c r="R94" s="311"/>
      <c r="S94" s="311"/>
      <c r="T94" s="312"/>
      <c r="U94" s="310">
        <f t="shared" ref="U94" si="223">SUM(U93:X93)</f>
        <v>0</v>
      </c>
      <c r="V94" s="311"/>
      <c r="W94" s="311"/>
      <c r="X94" s="312"/>
      <c r="Y94" s="310">
        <f t="shared" ref="Y94" si="224">SUM(Y93:AB93)</f>
        <v>0</v>
      </c>
      <c r="Z94" s="311"/>
      <c r="AA94" s="311"/>
      <c r="AB94" s="312"/>
      <c r="AC94" s="310">
        <f t="shared" ref="AC94" si="225">SUM(AC93:AF93)</f>
        <v>0</v>
      </c>
      <c r="AD94" s="311"/>
      <c r="AE94" s="311"/>
      <c r="AF94" s="312"/>
      <c r="AG94" s="310">
        <f t="shared" ref="AG94" si="226">SUM(AG93:AJ93)</f>
        <v>0</v>
      </c>
      <c r="AH94" s="311"/>
      <c r="AI94" s="311"/>
      <c r="AJ94" s="312"/>
      <c r="AK94" s="155"/>
    </row>
    <row r="95" spans="1:37" ht="15.75" thickBot="1" x14ac:dyDescent="0.25">
      <c r="A95" s="150"/>
      <c r="B95" s="150"/>
      <c r="C95" s="150"/>
      <c r="D95" s="150"/>
      <c r="E95" s="150"/>
      <c r="F95" s="150"/>
      <c r="G95" s="150"/>
      <c r="H95" s="150"/>
      <c r="I95" s="150"/>
      <c r="J95" s="150"/>
      <c r="K95" s="150"/>
      <c r="L95" s="153"/>
      <c r="M95" s="152"/>
      <c r="N95" s="150"/>
      <c r="O95" s="7">
        <f t="shared" si="156"/>
        <v>0</v>
      </c>
      <c r="P95" s="147" t="s">
        <v>201</v>
      </c>
      <c r="Q95" s="139"/>
      <c r="R95" s="139"/>
      <c r="S95" s="139"/>
      <c r="T95" s="139"/>
      <c r="U95" s="138"/>
      <c r="V95" s="138"/>
      <c r="W95" s="138"/>
      <c r="X95" s="138"/>
      <c r="Y95" s="140"/>
      <c r="Z95" s="140"/>
      <c r="AA95" s="140"/>
      <c r="AB95" s="140"/>
      <c r="AC95" s="141"/>
      <c r="AD95" s="141"/>
      <c r="AE95" s="141"/>
      <c r="AF95" s="141"/>
      <c r="AG95" s="142"/>
      <c r="AH95" s="142"/>
      <c r="AI95" s="142"/>
      <c r="AJ95" s="142"/>
      <c r="AK95" s="70">
        <f>SUM(Q95:AJ95)</f>
        <v>0</v>
      </c>
    </row>
    <row r="96" spans="1:37" ht="15.75" hidden="1" thickBot="1" x14ac:dyDescent="0.25">
      <c r="A96" s="150"/>
      <c r="B96" s="150"/>
      <c r="C96" s="150"/>
      <c r="D96" s="150"/>
      <c r="E96" s="150"/>
      <c r="F96" s="150"/>
      <c r="G96" s="150"/>
      <c r="H96" s="150"/>
      <c r="I96" s="150"/>
      <c r="J96" s="150"/>
      <c r="K96" s="150"/>
      <c r="L96" s="153"/>
      <c r="M96" s="152"/>
      <c r="N96" s="150"/>
      <c r="O96" s="7"/>
      <c r="P96" s="154"/>
      <c r="Q96" s="310">
        <f t="shared" ref="Q96" si="227">SUM(Q95:T95)</f>
        <v>0</v>
      </c>
      <c r="R96" s="311"/>
      <c r="S96" s="311"/>
      <c r="T96" s="312"/>
      <c r="U96" s="310">
        <f t="shared" ref="U96" si="228">SUM(U95:X95)</f>
        <v>0</v>
      </c>
      <c r="V96" s="311"/>
      <c r="W96" s="311"/>
      <c r="X96" s="312"/>
      <c r="Y96" s="310">
        <f t="shared" ref="Y96" si="229">SUM(Y95:AB95)</f>
        <v>0</v>
      </c>
      <c r="Z96" s="311"/>
      <c r="AA96" s="311"/>
      <c r="AB96" s="312"/>
      <c r="AC96" s="310">
        <f t="shared" ref="AC96" si="230">SUM(AC95:AF95)</f>
        <v>0</v>
      </c>
      <c r="AD96" s="311"/>
      <c r="AE96" s="311"/>
      <c r="AF96" s="312"/>
      <c r="AG96" s="310">
        <f t="shared" ref="AG96" si="231">SUM(AG95:AJ95)</f>
        <v>0</v>
      </c>
      <c r="AH96" s="311"/>
      <c r="AI96" s="311"/>
      <c r="AJ96" s="312"/>
      <c r="AK96" s="155"/>
    </row>
    <row r="97" spans="1:37" ht="17.25" thickTop="1" thickBot="1" x14ac:dyDescent="0.25">
      <c r="A97" s="150"/>
      <c r="B97" s="150"/>
      <c r="C97" s="150"/>
      <c r="D97" s="150"/>
      <c r="E97" s="150"/>
      <c r="F97" s="150"/>
      <c r="G97" s="150"/>
      <c r="H97" s="150"/>
      <c r="I97" s="150"/>
      <c r="J97" s="150"/>
      <c r="K97" s="150"/>
      <c r="L97" s="153"/>
      <c r="M97" s="152"/>
      <c r="N97" s="150"/>
      <c r="O97" s="7">
        <f>SUM(O3:O96)</f>
        <v>0</v>
      </c>
      <c r="P97" s="148" t="s">
        <v>19</v>
      </c>
      <c r="Q97" s="317">
        <f>+Q96+Q94+Q92+Q90+Q88+Q86+Q84+Q82+Q80+Q78+Q76+Q74+Q72+Q70+Q68+Q66+Q64+Q62+Q60+Q58+Q56+Q54+Q52+Q50+Q48+Q46+Q44+Q42+Q40+Q38+Q36+Q34+Q32+Q30+Q28+Q26+Q24+Q22+Q20+Q18+Q16+Q14+Q12+Q10+Q8+Q6+Q4</f>
        <v>0</v>
      </c>
      <c r="R97" s="318"/>
      <c r="S97" s="318"/>
      <c r="T97" s="319"/>
      <c r="U97" s="317">
        <f>+U96+U94+U92+U90+U88+U86+U84+U82+U80+U78+U76+U74+U72+U70+U68+U66+U64+U62+U60+U58+U56+U54+U52+U50+U48+U46+U44+U42+U40+U38+U36+U34+U32+U30+U28+U26+U24+U22+U20+U18+U16+U14+U12+U10+U8+U6+U4</f>
        <v>0</v>
      </c>
      <c r="V97" s="318"/>
      <c r="W97" s="318"/>
      <c r="X97" s="319"/>
      <c r="Y97" s="317">
        <f t="shared" ref="Y97" si="232">+Y96+Y94+Y92+Y90+Y88+Y86+Y84+Y82+Y80+Y78+Y76+Y74+Y72+Y70+Y68+Y66+Y64+Y62+Y60+Y58+Y56+Y54+Y52+Y50+Y48+Y46+Y44+Y42+Y40+Y38+Y36+Y34+Y32+Y30+Y28+Y26+Y24+Y22+Y20+Y18+Y16+Y14+Y12+Y10+Y8+Y6+Y4</f>
        <v>0</v>
      </c>
      <c r="Z97" s="318"/>
      <c r="AA97" s="318"/>
      <c r="AB97" s="319"/>
      <c r="AC97" s="317">
        <f t="shared" ref="AC97" si="233">+AC96+AC94+AC92+AC90+AC88+AC86+AC84+AC82+AC80+AC78+AC76+AC74+AC72+AC70+AC68+AC66+AC64+AC62+AC60+AC58+AC56+AC54+AC52+AC50+AC48+AC46+AC44+AC42+AC40+AC38+AC36+AC34+AC32+AC30+AC28+AC26+AC24+AC22+AC20+AC18+AC16+AC14+AC12+AC10+AC8+AC6+AC4</f>
        <v>0</v>
      </c>
      <c r="AD97" s="318"/>
      <c r="AE97" s="318"/>
      <c r="AF97" s="319"/>
      <c r="AG97" s="317">
        <f t="shared" ref="AG97" si="234">+AG96+AG94+AG92+AG90+AG88+AG86+AG84+AG82+AG80+AG78+AG76+AG74+AG72+AG70+AG68+AG66+AG64+AG62+AG60+AG58+AG56+AG54+AG52+AG50+AG48+AG46+AG44+AG42+AG40+AG38+AG36+AG34+AG32+AG30+AG28+AG26+AG24+AG22+AG20+AG18+AG16+AG14+AG12+AG10+AG8+AG6+AG4</f>
        <v>0</v>
      </c>
      <c r="AH97" s="318"/>
      <c r="AI97" s="318"/>
      <c r="AJ97" s="319"/>
      <c r="AK97" s="73">
        <f>SUM(AK3:AK95)</f>
        <v>0</v>
      </c>
    </row>
    <row r="98" spans="1:37" ht="19.5" thickTop="1" x14ac:dyDescent="0.2">
      <c r="Q98" s="143"/>
      <c r="R98" s="143"/>
      <c r="S98" s="143"/>
      <c r="T98" s="143"/>
      <c r="U98" s="143"/>
      <c r="V98" s="143"/>
      <c r="W98" s="143"/>
      <c r="X98" s="143"/>
      <c r="Y98" s="143"/>
      <c r="Z98" s="143"/>
      <c r="AA98" s="143"/>
      <c r="AB98" s="143"/>
      <c r="AC98" s="316" t="s">
        <v>62</v>
      </c>
      <c r="AD98" s="316"/>
      <c r="AE98" s="316"/>
      <c r="AF98" s="316"/>
      <c r="AG98" s="316"/>
      <c r="AH98" s="144"/>
      <c r="AI98" s="144"/>
      <c r="AJ98" s="144"/>
    </row>
    <row r="99" spans="1:37" ht="15" x14ac:dyDescent="0.2">
      <c r="Q99" s="146"/>
      <c r="R99" s="146"/>
      <c r="S99" s="146"/>
      <c r="T99" s="146"/>
      <c r="U99" s="146"/>
      <c r="V99" s="146"/>
      <c r="W99" s="146"/>
      <c r="X99" s="146"/>
      <c r="Y99" s="146"/>
      <c r="Z99" s="146"/>
      <c r="AA99" s="146"/>
      <c r="AB99" s="146"/>
      <c r="AC99" s="146"/>
      <c r="AD99" s="146"/>
      <c r="AE99" s="146"/>
      <c r="AF99" s="146"/>
      <c r="AG99" s="76"/>
      <c r="AH99" s="76"/>
      <c r="AI99" s="76"/>
      <c r="AJ99" s="76"/>
    </row>
    <row r="100" spans="1:37" ht="18" x14ac:dyDescent="0.2">
      <c r="B100" s="65" t="s">
        <v>36</v>
      </c>
      <c r="C100" s="65"/>
      <c r="D100" s="29"/>
      <c r="E100" s="29"/>
      <c r="F100" s="29"/>
      <c r="G100" s="29"/>
      <c r="H100" s="29"/>
      <c r="W100" s="145"/>
      <c r="AK100" s="1"/>
    </row>
    <row r="101" spans="1:37" ht="18.75" x14ac:dyDescent="0.2">
      <c r="B101" s="58" t="s">
        <v>37</v>
      </c>
      <c r="C101" s="28"/>
      <c r="D101" s="29"/>
      <c r="E101" s="29"/>
      <c r="F101" s="29"/>
      <c r="G101" s="29"/>
      <c r="H101" s="29"/>
      <c r="W101" s="145"/>
      <c r="AK101" s="1"/>
    </row>
    <row r="102" spans="1:37" ht="18.75" thickBot="1" x14ac:dyDescent="0.25">
      <c r="B102" s="306" t="s">
        <v>133</v>
      </c>
      <c r="C102" s="306"/>
      <c r="D102" s="306"/>
      <c r="E102" s="306"/>
      <c r="F102" s="306"/>
      <c r="G102" s="306"/>
      <c r="H102" s="306"/>
      <c r="W102" s="145"/>
      <c r="AK102" s="1"/>
    </row>
    <row r="103" spans="1:37" ht="17.25" thickTop="1" thickBot="1" x14ac:dyDescent="0.25">
      <c r="A103" s="1">
        <v>2</v>
      </c>
      <c r="B103" s="66" t="s">
        <v>64</v>
      </c>
      <c r="C103" s="66" t="s">
        <v>65</v>
      </c>
      <c r="D103" s="66" t="s">
        <v>66</v>
      </c>
      <c r="E103" s="66" t="s">
        <v>67</v>
      </c>
      <c r="F103" s="66" t="s">
        <v>68</v>
      </c>
      <c r="G103" s="67" t="s">
        <v>69</v>
      </c>
      <c r="H103" s="67" t="s">
        <v>19</v>
      </c>
      <c r="W103" s="145"/>
      <c r="AK103" s="1"/>
    </row>
    <row r="104" spans="1:37" ht="15.75" thickTop="1" x14ac:dyDescent="0.2">
      <c r="A104" s="1">
        <v>4</v>
      </c>
      <c r="B104" s="68" t="str">
        <f>+P3</f>
        <v>دبابة ايسوزو 100310(ب س 3589)</v>
      </c>
      <c r="C104" s="69">
        <f>+Q4</f>
        <v>0</v>
      </c>
      <c r="D104" s="69">
        <f>+U4</f>
        <v>0</v>
      </c>
      <c r="E104" s="69">
        <f>+Y4</f>
        <v>0</v>
      </c>
      <c r="F104" s="69">
        <f>+AC4</f>
        <v>0</v>
      </c>
      <c r="G104" s="69">
        <f>+AG4</f>
        <v>0</v>
      </c>
      <c r="H104" s="70">
        <f>SUM(C104:G104)</f>
        <v>0</v>
      </c>
      <c r="T104" s="145"/>
      <c r="AK104" s="1"/>
    </row>
    <row r="105" spans="1:37" ht="15" x14ac:dyDescent="0.2">
      <c r="A105" s="1">
        <v>6</v>
      </c>
      <c r="B105" s="68" t="str">
        <f>+P5</f>
        <v>دبابة ايسوزو 101054(ب س 2394)</v>
      </c>
      <c r="C105" s="69">
        <f>+Q6</f>
        <v>0</v>
      </c>
      <c r="D105" s="69">
        <f>+U6</f>
        <v>0</v>
      </c>
      <c r="E105" s="69">
        <f>+Y6</f>
        <v>0</v>
      </c>
      <c r="F105" s="69">
        <f>+AC6</f>
        <v>0</v>
      </c>
      <c r="G105" s="69">
        <f>+AG6</f>
        <v>0</v>
      </c>
      <c r="H105" s="70">
        <f t="shared" ref="H105:H150" si="235">SUM(C105:G105)</f>
        <v>0</v>
      </c>
      <c r="T105" s="145"/>
      <c r="AK105" s="1"/>
    </row>
    <row r="106" spans="1:37" ht="15" x14ac:dyDescent="0.2">
      <c r="A106" s="1">
        <v>8</v>
      </c>
      <c r="B106" s="68" t="str">
        <f>+P7</f>
        <v>دبابة ايسوزو  101674(ب س 2169)</v>
      </c>
      <c r="C106" s="69">
        <f>+Q8</f>
        <v>0</v>
      </c>
      <c r="D106" s="69">
        <f>+U8</f>
        <v>0</v>
      </c>
      <c r="E106" s="69">
        <f>+Y8</f>
        <v>0</v>
      </c>
      <c r="F106" s="69">
        <f>+AC8</f>
        <v>0</v>
      </c>
      <c r="G106" s="69">
        <f>+AG8</f>
        <v>0</v>
      </c>
      <c r="H106" s="70">
        <f t="shared" si="235"/>
        <v>0</v>
      </c>
      <c r="T106" s="145"/>
      <c r="AK106" s="1"/>
    </row>
    <row r="107" spans="1:37" ht="15" x14ac:dyDescent="0.2">
      <c r="A107" s="1">
        <v>10</v>
      </c>
      <c r="B107" s="68" t="str">
        <f>+P9</f>
        <v>ايسوزو  104993(ب س 9361)</v>
      </c>
      <c r="C107" s="69">
        <f>+Q10</f>
        <v>0</v>
      </c>
      <c r="D107" s="69">
        <f>+U10</f>
        <v>0</v>
      </c>
      <c r="E107" s="69">
        <f>+Y10</f>
        <v>0</v>
      </c>
      <c r="F107" s="69">
        <f>+AC10</f>
        <v>0</v>
      </c>
      <c r="G107" s="69">
        <f>+AG10</f>
        <v>0</v>
      </c>
      <c r="H107" s="70">
        <f t="shared" si="235"/>
        <v>0</v>
      </c>
      <c r="T107" s="145"/>
      <c r="AK107" s="1"/>
    </row>
    <row r="108" spans="1:37" ht="15" x14ac:dyDescent="0.2">
      <c r="A108" s="1">
        <v>12</v>
      </c>
      <c r="B108" s="68" t="str">
        <f>+P11</f>
        <v>ايسوزو   104994(ب س 9831)</v>
      </c>
      <c r="C108" s="69">
        <f>+Q12</f>
        <v>0</v>
      </c>
      <c r="D108" s="69">
        <f>+U12</f>
        <v>0</v>
      </c>
      <c r="E108" s="69">
        <f>+Y12</f>
        <v>0</v>
      </c>
      <c r="F108" s="69">
        <f>+AC12</f>
        <v>0</v>
      </c>
      <c r="G108" s="69">
        <f>+AG12</f>
        <v>0</v>
      </c>
      <c r="H108" s="70">
        <f t="shared" si="235"/>
        <v>0</v>
      </c>
      <c r="T108" s="145"/>
      <c r="AK108" s="1"/>
    </row>
    <row r="109" spans="1:37" ht="15" x14ac:dyDescent="0.2">
      <c r="A109" s="1">
        <v>14</v>
      </c>
      <c r="B109" s="68" t="str">
        <f>+P13</f>
        <v>ايسوزو  105918(ج س 2694)</v>
      </c>
      <c r="C109" s="69">
        <f>+Q14</f>
        <v>0</v>
      </c>
      <c r="D109" s="69">
        <f>+U14</f>
        <v>0</v>
      </c>
      <c r="E109" s="69">
        <f>+Y14</f>
        <v>0</v>
      </c>
      <c r="F109" s="69">
        <f>+AC14</f>
        <v>0</v>
      </c>
      <c r="G109" s="69">
        <f>+AG14</f>
        <v>0</v>
      </c>
      <c r="H109" s="70">
        <f t="shared" si="235"/>
        <v>0</v>
      </c>
      <c r="T109" s="145"/>
      <c r="AK109" s="1"/>
    </row>
    <row r="110" spans="1:37" ht="15" x14ac:dyDescent="0.2">
      <c r="A110" s="1">
        <v>16</v>
      </c>
      <c r="B110" s="68" t="str">
        <f>+P15</f>
        <v>ايسوزو دبل  105919(ج س 2635)</v>
      </c>
      <c r="C110" s="69">
        <f>+Q16</f>
        <v>0</v>
      </c>
      <c r="D110" s="69">
        <f>+U16</f>
        <v>0</v>
      </c>
      <c r="E110" s="69">
        <f>+Y16</f>
        <v>0</v>
      </c>
      <c r="F110" s="69">
        <f>+AC16</f>
        <v>0</v>
      </c>
      <c r="G110" s="69">
        <f>+AG16</f>
        <v>0</v>
      </c>
      <c r="H110" s="70">
        <f t="shared" si="235"/>
        <v>0</v>
      </c>
      <c r="T110" s="145"/>
      <c r="AK110" s="1"/>
    </row>
    <row r="111" spans="1:37" ht="15" x14ac:dyDescent="0.2">
      <c r="A111" s="1">
        <v>18</v>
      </c>
      <c r="B111" s="68" t="str">
        <f>+P17</f>
        <v>ايسوزو 105264(ب س 2719)</v>
      </c>
      <c r="C111" s="69">
        <f>+Q18</f>
        <v>0</v>
      </c>
      <c r="D111" s="69">
        <f>+U18</f>
        <v>0</v>
      </c>
      <c r="E111" s="69">
        <f>+Y18</f>
        <v>0</v>
      </c>
      <c r="F111" s="69">
        <f>+AC18</f>
        <v>0</v>
      </c>
      <c r="G111" s="69">
        <f>+AG18</f>
        <v>0</v>
      </c>
      <c r="H111" s="70">
        <f t="shared" si="235"/>
        <v>0</v>
      </c>
      <c r="T111" s="145"/>
      <c r="AK111" s="1"/>
    </row>
    <row r="112" spans="1:37" ht="15" x14ac:dyDescent="0.2">
      <c r="A112" s="1">
        <v>20</v>
      </c>
      <c r="B112" s="68" t="str">
        <f>+P19</f>
        <v>ايسوزو  106350</v>
      </c>
      <c r="C112" s="69">
        <f>+Q20</f>
        <v>0</v>
      </c>
      <c r="D112" s="69">
        <f>+U20</f>
        <v>0</v>
      </c>
      <c r="E112" s="69">
        <f>+Y20</f>
        <v>0</v>
      </c>
      <c r="F112" s="69">
        <f>+AC20</f>
        <v>0</v>
      </c>
      <c r="G112" s="69">
        <f>+AG20</f>
        <v>0</v>
      </c>
      <c r="H112" s="70">
        <f t="shared" si="235"/>
        <v>0</v>
      </c>
      <c r="T112" s="145"/>
      <c r="AK112" s="1"/>
    </row>
    <row r="113" spans="1:37" ht="15" x14ac:dyDescent="0.2">
      <c r="A113" s="1">
        <v>22</v>
      </c>
      <c r="B113" s="68" t="str">
        <f>+P21</f>
        <v>ايسوزو 106349(4983)</v>
      </c>
      <c r="C113" s="69">
        <f>+Q22</f>
        <v>0</v>
      </c>
      <c r="D113" s="69">
        <f>+U22</f>
        <v>0</v>
      </c>
      <c r="E113" s="69">
        <f>+Y22</f>
        <v>0</v>
      </c>
      <c r="F113" s="69">
        <f>+AC22</f>
        <v>0</v>
      </c>
      <c r="G113" s="69">
        <f>+AG22</f>
        <v>0</v>
      </c>
      <c r="H113" s="70">
        <f t="shared" si="235"/>
        <v>0</v>
      </c>
      <c r="T113" s="145"/>
      <c r="AK113" s="1"/>
    </row>
    <row r="114" spans="1:37" ht="15" x14ac:dyDescent="0.2">
      <c r="A114" s="1">
        <v>24</v>
      </c>
      <c r="B114" s="68" t="str">
        <f>+P23</f>
        <v>فورد دبل  19601</v>
      </c>
      <c r="C114" s="69">
        <f>+Q24</f>
        <v>0</v>
      </c>
      <c r="D114" s="69">
        <f>+U24</f>
        <v>0</v>
      </c>
      <c r="E114" s="69">
        <f>+Y24</f>
        <v>0</v>
      </c>
      <c r="F114" s="69">
        <f>+AC24</f>
        <v>0</v>
      </c>
      <c r="G114" s="69">
        <f>+AG24</f>
        <v>0</v>
      </c>
      <c r="H114" s="70">
        <f t="shared" si="235"/>
        <v>0</v>
      </c>
      <c r="T114" s="145"/>
      <c r="AK114" s="1"/>
    </row>
    <row r="115" spans="1:37" ht="15" x14ac:dyDescent="0.2">
      <c r="A115" s="1">
        <v>26</v>
      </c>
      <c r="B115" s="68" t="str">
        <f>+P25</f>
        <v>فورد دبل  19186</v>
      </c>
      <c r="C115" s="69">
        <f>+Q26</f>
        <v>0</v>
      </c>
      <c r="D115" s="69">
        <f>+U26</f>
        <v>0</v>
      </c>
      <c r="E115" s="69">
        <f>+Y26</f>
        <v>0</v>
      </c>
      <c r="F115" s="69">
        <f>+AC26</f>
        <v>0</v>
      </c>
      <c r="G115" s="69">
        <f>+AG26</f>
        <v>0</v>
      </c>
      <c r="H115" s="70">
        <f t="shared" si="235"/>
        <v>0</v>
      </c>
      <c r="T115" s="145"/>
      <c r="AK115" s="1"/>
    </row>
    <row r="116" spans="1:37" ht="15" x14ac:dyDescent="0.2">
      <c r="A116" s="1">
        <v>28</v>
      </c>
      <c r="B116" s="68" t="str">
        <f>+P27</f>
        <v>نيسان دبل  104595(7531)</v>
      </c>
      <c r="C116" s="69">
        <f>+Q28</f>
        <v>0</v>
      </c>
      <c r="D116" s="69">
        <f>+U28</f>
        <v>0</v>
      </c>
      <c r="E116" s="69">
        <f>+Y28</f>
        <v>0</v>
      </c>
      <c r="F116" s="69">
        <f>+AC28</f>
        <v>0</v>
      </c>
      <c r="G116" s="69">
        <f>+AG28</f>
        <v>0</v>
      </c>
      <c r="H116" s="70">
        <f t="shared" si="235"/>
        <v>0</v>
      </c>
      <c r="T116" s="145"/>
      <c r="AK116" s="1"/>
    </row>
    <row r="117" spans="1:37" ht="15" x14ac:dyDescent="0.2">
      <c r="A117" s="1">
        <v>30</v>
      </c>
      <c r="B117" s="68" t="str">
        <f>+P29</f>
        <v>نيسان   104871(ج س 1237)</v>
      </c>
      <c r="C117" s="69">
        <f>+Q30</f>
        <v>0</v>
      </c>
      <c r="D117" s="69">
        <f>+U30</f>
        <v>0</v>
      </c>
      <c r="E117" s="69">
        <f>+Y30</f>
        <v>0</v>
      </c>
      <c r="F117" s="69">
        <f>+AC30</f>
        <v>0</v>
      </c>
      <c r="G117" s="69">
        <f>+AG30</f>
        <v>0</v>
      </c>
      <c r="H117" s="70">
        <f t="shared" si="235"/>
        <v>0</v>
      </c>
      <c r="T117" s="145"/>
      <c r="AK117" s="1"/>
    </row>
    <row r="118" spans="1:37" ht="15" x14ac:dyDescent="0.2">
      <c r="A118" s="1">
        <v>32</v>
      </c>
      <c r="B118" s="68" t="str">
        <f>+P31</f>
        <v>سامسونج 105162(ج س 3856)</v>
      </c>
      <c r="C118" s="69">
        <f>+Q32</f>
        <v>0</v>
      </c>
      <c r="D118" s="69">
        <f>+U32</f>
        <v>0</v>
      </c>
      <c r="E118" s="69">
        <f>+Y32</f>
        <v>0</v>
      </c>
      <c r="F118" s="69">
        <f>+AC32</f>
        <v>0</v>
      </c>
      <c r="G118" s="69">
        <f>+AG32</f>
        <v>0</v>
      </c>
      <c r="H118" s="70">
        <f t="shared" si="235"/>
        <v>0</v>
      </c>
      <c r="T118" s="145"/>
      <c r="AK118" s="1"/>
    </row>
    <row r="119" spans="1:37" ht="15" x14ac:dyDescent="0.2">
      <c r="A119" s="1">
        <v>34</v>
      </c>
      <c r="B119" s="68" t="str">
        <f>+P33</f>
        <v>شيفورلية 103989(ب س 4178)</v>
      </c>
      <c r="C119" s="69">
        <f>+Q34</f>
        <v>0</v>
      </c>
      <c r="D119" s="69">
        <f>+U34</f>
        <v>0</v>
      </c>
      <c r="E119" s="69">
        <f>+Y34</f>
        <v>0</v>
      </c>
      <c r="F119" s="69">
        <f>+AC34</f>
        <v>0</v>
      </c>
      <c r="G119" s="69">
        <f>+AG34</f>
        <v>0</v>
      </c>
      <c r="H119" s="70">
        <f t="shared" si="235"/>
        <v>0</v>
      </c>
      <c r="T119" s="145"/>
      <c r="AK119" s="1"/>
    </row>
    <row r="120" spans="1:37" ht="15" x14ac:dyDescent="0.2">
      <c r="A120" s="1">
        <v>36</v>
      </c>
      <c r="B120" s="68" t="str">
        <f>+P35</f>
        <v>مرسيدس (ب س 3547)</v>
      </c>
      <c r="C120" s="69">
        <f>+Q36</f>
        <v>0</v>
      </c>
      <c r="D120" s="69">
        <f>+U36</f>
        <v>0</v>
      </c>
      <c r="E120" s="69">
        <f>+Y36</f>
        <v>0</v>
      </c>
      <c r="F120" s="69">
        <f>+AC36</f>
        <v>0</v>
      </c>
      <c r="G120" s="69">
        <f>+AG36</f>
        <v>0</v>
      </c>
      <c r="H120" s="70">
        <f t="shared" si="235"/>
        <v>0</v>
      </c>
      <c r="T120" s="145"/>
      <c r="AK120" s="1"/>
    </row>
    <row r="121" spans="1:37" ht="15" x14ac:dyDescent="0.2">
      <c r="A121" s="1">
        <v>38</v>
      </c>
      <c r="B121" s="68" t="str">
        <f>+P37</f>
        <v>ماك جرار 7364</v>
      </c>
      <c r="C121" s="69">
        <f>+Q38</f>
        <v>0</v>
      </c>
      <c r="D121" s="69">
        <f>+U38</f>
        <v>0</v>
      </c>
      <c r="E121" s="69">
        <f>+Y38</f>
        <v>0</v>
      </c>
      <c r="F121" s="69">
        <f>+AC38</f>
        <v>0</v>
      </c>
      <c r="G121" s="69">
        <f>+AG38</f>
        <v>0</v>
      </c>
      <c r="H121" s="70">
        <f t="shared" si="235"/>
        <v>0</v>
      </c>
      <c r="T121" s="145"/>
      <c r="AK121" s="1"/>
    </row>
    <row r="122" spans="1:37" ht="15" x14ac:dyDescent="0.2">
      <c r="A122" s="1">
        <v>40</v>
      </c>
      <c r="B122" s="68" t="str">
        <f>+P39</f>
        <v>ماك جرار 103129(ب س 2573)</v>
      </c>
      <c r="C122" s="69">
        <f>+Q40</f>
        <v>0</v>
      </c>
      <c r="D122" s="69">
        <f>+U40</f>
        <v>0</v>
      </c>
      <c r="E122" s="69">
        <f>+Y40</f>
        <v>0</v>
      </c>
      <c r="F122" s="69">
        <f>+AC40</f>
        <v>0</v>
      </c>
      <c r="G122" s="69">
        <f>+AG40</f>
        <v>0</v>
      </c>
      <c r="H122" s="70">
        <f t="shared" si="235"/>
        <v>0</v>
      </c>
      <c r="T122" s="145"/>
      <c r="AK122" s="1"/>
    </row>
    <row r="123" spans="1:37" ht="15" x14ac:dyDescent="0.2">
      <c r="A123" s="1">
        <v>42</v>
      </c>
      <c r="B123" s="68" t="str">
        <f>+P41</f>
        <v>ماك جرار 103130(ب س 3751)</v>
      </c>
      <c r="C123" s="69">
        <f>+Q42</f>
        <v>0</v>
      </c>
      <c r="D123" s="69">
        <f>+U42</f>
        <v>0</v>
      </c>
      <c r="E123" s="69">
        <f>+Y42</f>
        <v>0</v>
      </c>
      <c r="F123" s="69">
        <f>+AC42</f>
        <v>0</v>
      </c>
      <c r="G123" s="69">
        <f>+AG42</f>
        <v>0</v>
      </c>
      <c r="H123" s="70">
        <f t="shared" si="235"/>
        <v>0</v>
      </c>
      <c r="T123" s="145"/>
      <c r="AK123" s="1"/>
    </row>
    <row r="124" spans="1:37" ht="15" x14ac:dyDescent="0.2">
      <c r="A124" s="1">
        <v>44</v>
      </c>
      <c r="B124" s="68" t="str">
        <f>+P43</f>
        <v>مرسيدس جرار 105061(ب س 4219)</v>
      </c>
      <c r="C124" s="69">
        <f>+Q44</f>
        <v>0</v>
      </c>
      <c r="D124" s="69">
        <f>+U44</f>
        <v>0</v>
      </c>
      <c r="E124" s="69">
        <f>+Y44</f>
        <v>0</v>
      </c>
      <c r="F124" s="69">
        <f>+AC44</f>
        <v>0</v>
      </c>
      <c r="G124" s="69">
        <f>+AG44</f>
        <v>0</v>
      </c>
      <c r="H124" s="70">
        <f t="shared" si="235"/>
        <v>0</v>
      </c>
      <c r="T124" s="145"/>
      <c r="AK124" s="1"/>
    </row>
    <row r="125" spans="1:37" ht="15" x14ac:dyDescent="0.2">
      <c r="A125" s="1">
        <v>46</v>
      </c>
      <c r="B125" s="68" t="str">
        <f>+P45</f>
        <v>مرسيدس جرار 105062( ب س 3416)</v>
      </c>
      <c r="C125" s="69">
        <f>+Q46</f>
        <v>0</v>
      </c>
      <c r="D125" s="69">
        <f>+U46</f>
        <v>0</v>
      </c>
      <c r="E125" s="69">
        <f>+Y46</f>
        <v>0</v>
      </c>
      <c r="F125" s="69">
        <f>+AC46</f>
        <v>0</v>
      </c>
      <c r="G125" s="69">
        <f>+AG46</f>
        <v>0</v>
      </c>
      <c r="H125" s="70">
        <f t="shared" si="235"/>
        <v>0</v>
      </c>
      <c r="T125" s="145"/>
      <c r="AK125" s="1"/>
    </row>
    <row r="126" spans="1:37" ht="15" x14ac:dyDescent="0.2">
      <c r="A126" s="1">
        <v>48</v>
      </c>
      <c r="B126" s="68" t="str">
        <f>+P47</f>
        <v>انترناش جرار 103506(ب س 5129)</v>
      </c>
      <c r="C126" s="69">
        <f>+Q48</f>
        <v>0</v>
      </c>
      <c r="D126" s="69">
        <f>+U48</f>
        <v>0</v>
      </c>
      <c r="E126" s="69">
        <f>+Y48</f>
        <v>0</v>
      </c>
      <c r="F126" s="69">
        <f>+AC48</f>
        <v>0</v>
      </c>
      <c r="G126" s="69">
        <f>+AG48</f>
        <v>0</v>
      </c>
      <c r="H126" s="70">
        <f t="shared" si="235"/>
        <v>0</v>
      </c>
      <c r="T126" s="145"/>
      <c r="AK126" s="1"/>
    </row>
    <row r="127" spans="1:37" ht="15" x14ac:dyDescent="0.2">
      <c r="A127" s="1">
        <v>50</v>
      </c>
      <c r="B127" s="68" t="str">
        <f>+P49</f>
        <v>انتر ناش جرار 104838(ب س 1526)</v>
      </c>
      <c r="C127" s="69">
        <f>+Q50</f>
        <v>0</v>
      </c>
      <c r="D127" s="69">
        <f>+U50</f>
        <v>0</v>
      </c>
      <c r="E127" s="69">
        <f>+Y50</f>
        <v>0</v>
      </c>
      <c r="F127" s="69">
        <f>+AC50</f>
        <v>0</v>
      </c>
      <c r="G127" s="69">
        <f>+AG50</f>
        <v>0</v>
      </c>
      <c r="H127" s="70">
        <f t="shared" si="235"/>
        <v>0</v>
      </c>
      <c r="T127" s="145"/>
      <c r="AK127" s="1"/>
    </row>
    <row r="128" spans="1:37" ht="15" x14ac:dyDescent="0.2">
      <c r="A128" s="1">
        <v>52</v>
      </c>
      <c r="B128" s="68" t="str">
        <f>+P51</f>
        <v>مرسيدس جرار  103161(ب س 4215)</v>
      </c>
      <c r="C128" s="69">
        <f>+Q52</f>
        <v>0</v>
      </c>
      <c r="D128" s="69">
        <f>+U52</f>
        <v>0</v>
      </c>
      <c r="E128" s="69">
        <f>+Y52</f>
        <v>0</v>
      </c>
      <c r="F128" s="69">
        <f>+AC52</f>
        <v>0</v>
      </c>
      <c r="G128" s="69">
        <f>+AG52</f>
        <v>0</v>
      </c>
      <c r="H128" s="70">
        <f t="shared" si="235"/>
        <v>0</v>
      </c>
      <c r="T128" s="145"/>
      <c r="AK128" s="1"/>
    </row>
    <row r="129" spans="1:37" ht="15" x14ac:dyDescent="0.2">
      <c r="A129" s="1">
        <v>54</v>
      </c>
      <c r="B129" s="68" t="str">
        <f>+P53</f>
        <v>ديمكس 4615</v>
      </c>
      <c r="C129" s="69">
        <f>+Q54</f>
        <v>0</v>
      </c>
      <c r="D129" s="69">
        <f>+U54</f>
        <v>0</v>
      </c>
      <c r="E129" s="69">
        <f>+Y54</f>
        <v>0</v>
      </c>
      <c r="F129" s="69">
        <f>+AC54</f>
        <v>0</v>
      </c>
      <c r="G129" s="69">
        <f>+AG54</f>
        <v>0</v>
      </c>
      <c r="H129" s="70">
        <f t="shared" si="235"/>
        <v>0</v>
      </c>
      <c r="T129" s="145"/>
      <c r="AK129" s="1"/>
    </row>
    <row r="130" spans="1:37" ht="15" x14ac:dyDescent="0.2">
      <c r="A130" s="1">
        <v>56</v>
      </c>
      <c r="B130" s="68" t="str">
        <f>+P55</f>
        <v>سوزوكى فيتارا 407351(ط ع4853)</v>
      </c>
      <c r="C130" s="69">
        <f>+Q56</f>
        <v>0</v>
      </c>
      <c r="D130" s="69">
        <f>+U56</f>
        <v>0</v>
      </c>
      <c r="E130" s="69">
        <f>+Y56</f>
        <v>0</v>
      </c>
      <c r="F130" s="69">
        <f>+AC56</f>
        <v>0</v>
      </c>
      <c r="G130" s="69">
        <f>+AG56</f>
        <v>0</v>
      </c>
      <c r="H130" s="70">
        <f t="shared" si="235"/>
        <v>0</v>
      </c>
      <c r="T130" s="145"/>
      <c r="AK130" s="1"/>
    </row>
    <row r="131" spans="1:37" ht="15" x14ac:dyDescent="0.2">
      <c r="A131" s="1">
        <v>58</v>
      </c>
      <c r="B131" s="68" t="str">
        <f>+P57</f>
        <v>ميكروباص نيسان 51289(ص ر 2564)</v>
      </c>
      <c r="C131" s="69">
        <f>+Q58</f>
        <v>0</v>
      </c>
      <c r="D131" s="69">
        <f>+U58</f>
        <v>0</v>
      </c>
      <c r="E131" s="69">
        <f>+Y58</f>
        <v>0</v>
      </c>
      <c r="F131" s="69">
        <f>+AC58</f>
        <v>0</v>
      </c>
      <c r="G131" s="69">
        <f>+AG58</f>
        <v>0</v>
      </c>
      <c r="H131" s="70">
        <f t="shared" si="235"/>
        <v>0</v>
      </c>
      <c r="T131" s="145"/>
      <c r="AK131" s="1"/>
    </row>
    <row r="132" spans="1:37" ht="15" x14ac:dyDescent="0.2">
      <c r="A132" s="1">
        <v>60</v>
      </c>
      <c r="B132" s="68" t="str">
        <f>+P59</f>
        <v>ميكروباص تويوتا 51025(6972)</v>
      </c>
      <c r="C132" s="69">
        <f>+Q60</f>
        <v>0</v>
      </c>
      <c r="D132" s="69">
        <f>+U60</f>
        <v>0</v>
      </c>
      <c r="E132" s="69">
        <f>+Y60</f>
        <v>0</v>
      </c>
      <c r="F132" s="69">
        <f>+AC60</f>
        <v>0</v>
      </c>
      <c r="G132" s="69">
        <f>+AG60</f>
        <v>0</v>
      </c>
      <c r="H132" s="70">
        <f t="shared" si="235"/>
        <v>0</v>
      </c>
      <c r="T132" s="145"/>
      <c r="AK132" s="1"/>
    </row>
    <row r="133" spans="1:37" ht="15" x14ac:dyDescent="0.2">
      <c r="A133" s="1">
        <v>62</v>
      </c>
      <c r="B133" s="68" t="str">
        <f>+P61</f>
        <v>فورد 18549</v>
      </c>
      <c r="C133" s="69">
        <f>+Q62</f>
        <v>0</v>
      </c>
      <c r="D133" s="69">
        <f>+U62</f>
        <v>0</v>
      </c>
      <c r="E133" s="69">
        <f>+Y62</f>
        <v>0</v>
      </c>
      <c r="F133" s="69">
        <f>+AC62</f>
        <v>0</v>
      </c>
      <c r="G133" s="69">
        <f>+AG62</f>
        <v>0</v>
      </c>
      <c r="H133" s="70">
        <f t="shared" si="235"/>
        <v>0</v>
      </c>
      <c r="T133" s="145"/>
      <c r="AK133" s="1"/>
    </row>
    <row r="134" spans="1:37" ht="15" x14ac:dyDescent="0.2">
      <c r="A134" s="1">
        <v>64</v>
      </c>
      <c r="B134" s="68" t="str">
        <f>+P63</f>
        <v>الميتسوبيشى 102227(ج س 3851)</v>
      </c>
      <c r="C134" s="69">
        <f>+Q64</f>
        <v>0</v>
      </c>
      <c r="D134" s="69">
        <f>+U64</f>
        <v>0</v>
      </c>
      <c r="E134" s="69">
        <f>+Y64</f>
        <v>0</v>
      </c>
      <c r="F134" s="69">
        <f>+AC64</f>
        <v>0</v>
      </c>
      <c r="G134" s="69">
        <f>+AG64</f>
        <v>0</v>
      </c>
      <c r="H134" s="70">
        <f t="shared" si="235"/>
        <v>0</v>
      </c>
      <c r="T134" s="145"/>
      <c r="AK134" s="1"/>
    </row>
    <row r="135" spans="1:37" ht="15" x14ac:dyDescent="0.2">
      <c r="A135" s="1">
        <v>66</v>
      </c>
      <c r="B135" s="68" t="str">
        <f>+P65</f>
        <v>شيفورلية (ب س 8734)</v>
      </c>
      <c r="C135" s="69">
        <f>+Q66</f>
        <v>0</v>
      </c>
      <c r="D135" s="69">
        <f>+U66</f>
        <v>0</v>
      </c>
      <c r="E135" s="69">
        <f>+Y66</f>
        <v>0</v>
      </c>
      <c r="F135" s="69">
        <f>+AC66</f>
        <v>0</v>
      </c>
      <c r="G135" s="69">
        <f>+AG66</f>
        <v>0</v>
      </c>
      <c r="H135" s="70">
        <f t="shared" si="235"/>
        <v>0</v>
      </c>
      <c r="T135" s="145"/>
      <c r="AK135" s="1"/>
    </row>
    <row r="136" spans="1:37" ht="15" x14ac:dyDescent="0.2">
      <c r="A136" s="1">
        <v>68</v>
      </c>
      <c r="B136" s="68" t="str">
        <f>+P67</f>
        <v>مرسيدس 18361</v>
      </c>
      <c r="C136" s="69">
        <f>+Q68</f>
        <v>0</v>
      </c>
      <c r="D136" s="69">
        <f>+U68</f>
        <v>0</v>
      </c>
      <c r="E136" s="69">
        <f>+Y68</f>
        <v>0</v>
      </c>
      <c r="F136" s="69">
        <f>+AC68</f>
        <v>0</v>
      </c>
      <c r="G136" s="69">
        <f>+AG68</f>
        <v>0</v>
      </c>
      <c r="H136" s="70">
        <f t="shared" si="235"/>
        <v>0</v>
      </c>
      <c r="T136" s="145"/>
      <c r="AK136" s="1"/>
    </row>
    <row r="137" spans="1:37" ht="15" x14ac:dyDescent="0.2">
      <c r="A137" s="1">
        <v>70</v>
      </c>
      <c r="B137" s="68" t="str">
        <f>+P69</f>
        <v>مرسيدس 18334</v>
      </c>
      <c r="C137" s="69">
        <f>+Q70</f>
        <v>0</v>
      </c>
      <c r="D137" s="69">
        <f>+U70</f>
        <v>0</v>
      </c>
      <c r="E137" s="69">
        <f>+Y70</f>
        <v>0</v>
      </c>
      <c r="F137" s="69">
        <f>+AC70</f>
        <v>0</v>
      </c>
      <c r="G137" s="69">
        <f>+AG70</f>
        <v>0</v>
      </c>
      <c r="H137" s="70">
        <f t="shared" si="235"/>
        <v>0</v>
      </c>
      <c r="T137" s="145"/>
      <c r="AK137" s="1"/>
    </row>
    <row r="138" spans="1:37" ht="15" x14ac:dyDescent="0.2">
      <c r="A138" s="1">
        <v>72</v>
      </c>
      <c r="B138" s="68" t="str">
        <f>+P71</f>
        <v>سيارة ج س 4172</v>
      </c>
      <c r="C138" s="69">
        <f>+Q72</f>
        <v>0</v>
      </c>
      <c r="D138" s="69">
        <f>+U72</f>
        <v>0</v>
      </c>
      <c r="E138" s="69">
        <f>+Y72</f>
        <v>0</v>
      </c>
      <c r="F138" s="69">
        <f>+AC72</f>
        <v>0</v>
      </c>
      <c r="G138" s="69">
        <f>+AG72</f>
        <v>0</v>
      </c>
      <c r="H138" s="70">
        <f t="shared" si="235"/>
        <v>0</v>
      </c>
      <c r="T138" s="145"/>
      <c r="AK138" s="1"/>
    </row>
    <row r="139" spans="1:37" ht="15" x14ac:dyDescent="0.2">
      <c r="A139" s="1">
        <v>74</v>
      </c>
      <c r="B139" s="68" t="str">
        <f>+P73</f>
        <v>قسم نقل</v>
      </c>
      <c r="C139" s="69">
        <f>+Q74</f>
        <v>0</v>
      </c>
      <c r="D139" s="69">
        <f>+U74</f>
        <v>0</v>
      </c>
      <c r="E139" s="69">
        <f>+Y74</f>
        <v>0</v>
      </c>
      <c r="F139" s="69">
        <f>+AC74</f>
        <v>0</v>
      </c>
      <c r="G139" s="69">
        <f>+AG74</f>
        <v>0</v>
      </c>
      <c r="H139" s="70">
        <f t="shared" si="235"/>
        <v>0</v>
      </c>
      <c r="T139" s="145"/>
      <c r="AK139" s="1"/>
    </row>
    <row r="140" spans="1:37" ht="15" x14ac:dyDescent="0.2">
      <c r="A140" s="1">
        <v>76</v>
      </c>
      <c r="B140" s="68" t="str">
        <f>+P75</f>
        <v>ميكروباص تويوتا 51570(ص ر 5718)</v>
      </c>
      <c r="C140" s="69">
        <f>+Q76</f>
        <v>0</v>
      </c>
      <c r="D140" s="69">
        <f>+U76</f>
        <v>0</v>
      </c>
      <c r="E140" s="69">
        <f>+Y76</f>
        <v>0</v>
      </c>
      <c r="F140" s="69">
        <f>+AC76</f>
        <v>0</v>
      </c>
      <c r="G140" s="69">
        <f>+AG76</f>
        <v>0</v>
      </c>
      <c r="H140" s="70">
        <f t="shared" si="235"/>
        <v>0</v>
      </c>
      <c r="T140" s="145"/>
      <c r="AK140" s="1"/>
    </row>
    <row r="141" spans="1:37" ht="15" x14ac:dyDescent="0.2">
      <c r="A141" s="1">
        <v>78</v>
      </c>
      <c r="B141" s="68" t="str">
        <f>+P77</f>
        <v>الجامبو 106956( ب س 4157)</v>
      </c>
      <c r="C141" s="69">
        <f>+Q78</f>
        <v>0</v>
      </c>
      <c r="D141" s="69">
        <f>+U78</f>
        <v>0</v>
      </c>
      <c r="E141" s="69">
        <f>+Y78</f>
        <v>0</v>
      </c>
      <c r="F141" s="69">
        <f>+AC78</f>
        <v>0</v>
      </c>
      <c r="G141" s="69">
        <f>+AG78</f>
        <v>0</v>
      </c>
      <c r="H141" s="70">
        <f t="shared" si="235"/>
        <v>0</v>
      </c>
      <c r="T141" s="145"/>
      <c r="AK141" s="1"/>
    </row>
    <row r="142" spans="1:37" ht="15" x14ac:dyDescent="0.2">
      <c r="A142" s="1">
        <v>80</v>
      </c>
      <c r="B142" s="68" t="str">
        <f>+P79</f>
        <v>السيارة 415124(ب س 5829)</v>
      </c>
      <c r="C142" s="69">
        <f>+Q80</f>
        <v>0</v>
      </c>
      <c r="D142" s="69">
        <f>+U80</f>
        <v>0</v>
      </c>
      <c r="E142" s="69">
        <f>+Y80</f>
        <v>0</v>
      </c>
      <c r="F142" s="69">
        <f>+AC80</f>
        <v>0</v>
      </c>
      <c r="G142" s="69">
        <f>+AG80</f>
        <v>0</v>
      </c>
      <c r="H142" s="70">
        <f t="shared" si="235"/>
        <v>0</v>
      </c>
      <c r="T142" s="145"/>
      <c r="AK142" s="1"/>
    </row>
    <row r="143" spans="1:37" ht="15" x14ac:dyDescent="0.2">
      <c r="A143" s="1">
        <v>82</v>
      </c>
      <c r="B143" s="68" t="str">
        <f>+P81</f>
        <v>ميكروباص 51972(ص ر 5719)</v>
      </c>
      <c r="C143" s="69">
        <f>+Q82</f>
        <v>0</v>
      </c>
      <c r="D143" s="69">
        <f>+U82</f>
        <v>0</v>
      </c>
      <c r="E143" s="69">
        <f>+Y82</f>
        <v>0</v>
      </c>
      <c r="F143" s="69">
        <f>+AC82</f>
        <v>0</v>
      </c>
      <c r="G143" s="69">
        <f>+AG82</f>
        <v>0</v>
      </c>
      <c r="H143" s="70">
        <f t="shared" si="235"/>
        <v>0</v>
      </c>
      <c r="T143" s="145"/>
      <c r="AK143" s="1"/>
    </row>
    <row r="144" spans="1:37" ht="15" x14ac:dyDescent="0.2">
      <c r="A144" s="1">
        <v>84</v>
      </c>
      <c r="B144" s="68" t="str">
        <f>+P83</f>
        <v>تويوتا 4×4   ب س 3164</v>
      </c>
      <c r="C144" s="69">
        <f>+Q84</f>
        <v>0</v>
      </c>
      <c r="D144" s="69">
        <f>+U84</f>
        <v>0</v>
      </c>
      <c r="E144" s="69">
        <f>+Y84</f>
        <v>0</v>
      </c>
      <c r="F144" s="69">
        <f>+AC84</f>
        <v>0</v>
      </c>
      <c r="G144" s="69">
        <f>+AG84</f>
        <v>0</v>
      </c>
      <c r="H144" s="70">
        <f t="shared" si="235"/>
        <v>0</v>
      </c>
      <c r="T144" s="145"/>
      <c r="AK144" s="1"/>
    </row>
    <row r="145" spans="1:37" ht="15" x14ac:dyDescent="0.2">
      <c r="A145" s="1">
        <v>86</v>
      </c>
      <c r="B145" s="68" t="str">
        <f>+P85</f>
        <v>تويوتا 4×4   ب س 3165</v>
      </c>
      <c r="C145" s="69">
        <f>+Q86</f>
        <v>0</v>
      </c>
      <c r="D145" s="69">
        <f>+U86</f>
        <v>0</v>
      </c>
      <c r="E145" s="69">
        <f>+Y86</f>
        <v>0</v>
      </c>
      <c r="F145" s="69">
        <f>+AC86</f>
        <v>0</v>
      </c>
      <c r="G145" s="69">
        <f>+AG86</f>
        <v>0</v>
      </c>
      <c r="H145" s="70">
        <f t="shared" si="235"/>
        <v>0</v>
      </c>
      <c r="T145" s="145"/>
      <c r="AK145" s="1"/>
    </row>
    <row r="146" spans="1:37" ht="15" x14ac:dyDescent="0.2">
      <c r="A146" s="1">
        <v>88</v>
      </c>
      <c r="B146" s="68" t="str">
        <f>+P87</f>
        <v>تويوتا 4×4   ب س 2793</v>
      </c>
      <c r="C146" s="69">
        <f>+Q88</f>
        <v>0</v>
      </c>
      <c r="D146" s="69">
        <f>+U88</f>
        <v>0</v>
      </c>
      <c r="E146" s="69">
        <f>+Y88</f>
        <v>0</v>
      </c>
      <c r="F146" s="69">
        <f>+AC88</f>
        <v>0</v>
      </c>
      <c r="G146" s="69">
        <f>+AG88</f>
        <v>0</v>
      </c>
      <c r="H146" s="70">
        <f t="shared" si="235"/>
        <v>0</v>
      </c>
      <c r="T146" s="145"/>
      <c r="AK146" s="1"/>
    </row>
    <row r="147" spans="1:37" ht="15" x14ac:dyDescent="0.2">
      <c r="A147" s="1">
        <v>90</v>
      </c>
      <c r="B147" s="68" t="str">
        <f>+P89</f>
        <v>مرسيدس 9142 ب س</v>
      </c>
      <c r="C147" s="69">
        <f>+Q90</f>
        <v>0</v>
      </c>
      <c r="D147" s="69">
        <f>+U90</f>
        <v>0</v>
      </c>
      <c r="E147" s="69">
        <f>+Y90</f>
        <v>0</v>
      </c>
      <c r="F147" s="69">
        <f>+AC90</f>
        <v>0</v>
      </c>
      <c r="G147" s="69">
        <f>+AG90</f>
        <v>0</v>
      </c>
      <c r="H147" s="70">
        <f t="shared" si="235"/>
        <v>0</v>
      </c>
      <c r="T147" s="145"/>
      <c r="AK147" s="1"/>
    </row>
    <row r="148" spans="1:37" ht="15" x14ac:dyDescent="0.2">
      <c r="A148" s="1">
        <v>92</v>
      </c>
      <c r="B148" s="68" t="str">
        <f>+P91</f>
        <v>السيارة 9681 ب س</v>
      </c>
      <c r="C148" s="69">
        <f>+Q92</f>
        <v>0</v>
      </c>
      <c r="D148" s="69">
        <f>+U92</f>
        <v>0</v>
      </c>
      <c r="E148" s="69">
        <f>+Y92</f>
        <v>0</v>
      </c>
      <c r="F148" s="69">
        <f>+AC92</f>
        <v>0</v>
      </c>
      <c r="G148" s="69">
        <f>+AG92</f>
        <v>0</v>
      </c>
      <c r="H148" s="70">
        <f t="shared" si="235"/>
        <v>0</v>
      </c>
      <c r="T148" s="145"/>
      <c r="AK148" s="1"/>
    </row>
    <row r="149" spans="1:37" ht="15" x14ac:dyDescent="0.2">
      <c r="A149" s="1">
        <v>94</v>
      </c>
      <c r="B149" s="68" t="str">
        <f>+P93</f>
        <v>تويوتا (ب س 9678) ثلاجة</v>
      </c>
      <c r="C149" s="69">
        <f>+Q94</f>
        <v>0</v>
      </c>
      <c r="D149" s="69">
        <f>+U94</f>
        <v>0</v>
      </c>
      <c r="E149" s="69">
        <f>+Y94</f>
        <v>0</v>
      </c>
      <c r="F149" s="69">
        <f>+AC94</f>
        <v>0</v>
      </c>
      <c r="G149" s="69">
        <f>+AG94</f>
        <v>0</v>
      </c>
      <c r="H149" s="70">
        <f t="shared" si="235"/>
        <v>0</v>
      </c>
      <c r="T149" s="145"/>
      <c r="AK149" s="1"/>
    </row>
    <row r="150" spans="1:37" ht="15.75" thickBot="1" x14ac:dyDescent="0.25">
      <c r="A150" s="1">
        <v>96</v>
      </c>
      <c r="B150" s="68" t="str">
        <f>+P95</f>
        <v>مرسيدس102624 (ج س 4753)</v>
      </c>
      <c r="C150" s="69">
        <f>+Q96</f>
        <v>0</v>
      </c>
      <c r="D150" s="69">
        <f>+U96</f>
        <v>0</v>
      </c>
      <c r="E150" s="69">
        <f>+Y96</f>
        <v>0</v>
      </c>
      <c r="F150" s="69">
        <f>+AC96</f>
        <v>0</v>
      </c>
      <c r="G150" s="69">
        <f>+AG96</f>
        <v>0</v>
      </c>
      <c r="H150" s="70">
        <f t="shared" si="235"/>
        <v>0</v>
      </c>
      <c r="T150" s="145"/>
      <c r="AK150" s="1"/>
    </row>
    <row r="151" spans="1:37" ht="17.25" thickTop="1" thickBot="1" x14ac:dyDescent="0.25">
      <c r="B151" s="71" t="s">
        <v>19</v>
      </c>
      <c r="C151" s="72">
        <f>SUM(C104:C150)</f>
        <v>0</v>
      </c>
      <c r="D151" s="72">
        <f>SUM(D104:D150)</f>
        <v>0</v>
      </c>
      <c r="E151" s="72">
        <f t="shared" ref="E151:H151" si="236">SUM(E104:E150)</f>
        <v>0</v>
      </c>
      <c r="F151" s="72">
        <f t="shared" si="236"/>
        <v>0</v>
      </c>
      <c r="G151" s="72">
        <f>SUM(G104:G150)</f>
        <v>0</v>
      </c>
      <c r="H151" s="73">
        <f t="shared" si="236"/>
        <v>0</v>
      </c>
      <c r="W151" s="145"/>
      <c r="AK151" s="1"/>
    </row>
    <row r="152" spans="1:37" ht="15" thickTop="1" x14ac:dyDescent="0.2"/>
  </sheetData>
  <mergeCells count="249">
    <mergeCell ref="B102:H102"/>
    <mergeCell ref="Q97:T97"/>
    <mergeCell ref="U97:X97"/>
    <mergeCell ref="Y97:AB97"/>
    <mergeCell ref="AC97:AF97"/>
    <mergeCell ref="AG97:AJ97"/>
    <mergeCell ref="Q94:T94"/>
    <mergeCell ref="U94:X94"/>
    <mergeCell ref="Y94:AB94"/>
    <mergeCell ref="AC94:AF94"/>
    <mergeCell ref="AG94:AJ94"/>
    <mergeCell ref="Q96:T96"/>
    <mergeCell ref="U96:X96"/>
    <mergeCell ref="Y96:AB96"/>
    <mergeCell ref="AC96:AF96"/>
    <mergeCell ref="AG96:AJ96"/>
    <mergeCell ref="Q90:T90"/>
    <mergeCell ref="U90:X90"/>
    <mergeCell ref="Y90:AB90"/>
    <mergeCell ref="AC90:AF90"/>
    <mergeCell ref="AG90:AJ90"/>
    <mergeCell ref="Q92:T92"/>
    <mergeCell ref="U92:X92"/>
    <mergeCell ref="Y92:AB92"/>
    <mergeCell ref="AC92:AF92"/>
    <mergeCell ref="AG92:AJ92"/>
    <mergeCell ref="Q86:T86"/>
    <mergeCell ref="U86:X86"/>
    <mergeCell ref="Y86:AB86"/>
    <mergeCell ref="AC86:AF86"/>
    <mergeCell ref="AG86:AJ86"/>
    <mergeCell ref="Q88:T88"/>
    <mergeCell ref="U88:X88"/>
    <mergeCell ref="Y88:AB88"/>
    <mergeCell ref="AC88:AF88"/>
    <mergeCell ref="AG88:AJ88"/>
    <mergeCell ref="Q82:T82"/>
    <mergeCell ref="U82:X82"/>
    <mergeCell ref="Y82:AB82"/>
    <mergeCell ref="AC82:AF82"/>
    <mergeCell ref="AG82:AJ82"/>
    <mergeCell ref="Q84:T84"/>
    <mergeCell ref="U84:X84"/>
    <mergeCell ref="Y84:AB84"/>
    <mergeCell ref="AC84:AF84"/>
    <mergeCell ref="AG84:AJ84"/>
    <mergeCell ref="Q78:T78"/>
    <mergeCell ref="U78:X78"/>
    <mergeCell ref="Y78:AB78"/>
    <mergeCell ref="AC78:AF78"/>
    <mergeCell ref="AG78:AJ78"/>
    <mergeCell ref="Q80:T80"/>
    <mergeCell ref="U80:X80"/>
    <mergeCell ref="Y80:AB80"/>
    <mergeCell ref="AC80:AF80"/>
    <mergeCell ref="AG80:AJ80"/>
    <mergeCell ref="Q74:T74"/>
    <mergeCell ref="U74:X74"/>
    <mergeCell ref="Y74:AB74"/>
    <mergeCell ref="AC74:AF74"/>
    <mergeCell ref="AG74:AJ74"/>
    <mergeCell ref="Q76:T76"/>
    <mergeCell ref="U76:X76"/>
    <mergeCell ref="Y76:AB76"/>
    <mergeCell ref="AC76:AF76"/>
    <mergeCell ref="AG76:AJ76"/>
    <mergeCell ref="Q70:T70"/>
    <mergeCell ref="U70:X70"/>
    <mergeCell ref="Y70:AB70"/>
    <mergeCell ref="AC70:AF70"/>
    <mergeCell ref="AG70:AJ70"/>
    <mergeCell ref="Q72:T72"/>
    <mergeCell ref="U72:X72"/>
    <mergeCell ref="Y72:AB72"/>
    <mergeCell ref="AC72:AF72"/>
    <mergeCell ref="AG72:AJ72"/>
    <mergeCell ref="Q66:T66"/>
    <mergeCell ref="U66:X66"/>
    <mergeCell ref="Y66:AB66"/>
    <mergeCell ref="AC66:AF66"/>
    <mergeCell ref="AG66:AJ66"/>
    <mergeCell ref="Q68:T68"/>
    <mergeCell ref="U68:X68"/>
    <mergeCell ref="Y68:AB68"/>
    <mergeCell ref="AC68:AF68"/>
    <mergeCell ref="AG68:AJ68"/>
    <mergeCell ref="Q62:T62"/>
    <mergeCell ref="U62:X62"/>
    <mergeCell ref="Y62:AB62"/>
    <mergeCell ref="AC62:AF62"/>
    <mergeCell ref="AG62:AJ62"/>
    <mergeCell ref="Q64:T64"/>
    <mergeCell ref="U64:X64"/>
    <mergeCell ref="Y64:AB64"/>
    <mergeCell ref="AC64:AF64"/>
    <mergeCell ref="AG64:AJ64"/>
    <mergeCell ref="Q58:T58"/>
    <mergeCell ref="U58:X58"/>
    <mergeCell ref="Y58:AB58"/>
    <mergeCell ref="AC58:AF58"/>
    <mergeCell ref="AG58:AJ58"/>
    <mergeCell ref="Q60:T60"/>
    <mergeCell ref="U60:X60"/>
    <mergeCell ref="Y60:AB60"/>
    <mergeCell ref="AC60:AF60"/>
    <mergeCell ref="AG60:AJ60"/>
    <mergeCell ref="Q54:T54"/>
    <mergeCell ref="U54:X54"/>
    <mergeCell ref="Y54:AB54"/>
    <mergeCell ref="AC54:AF54"/>
    <mergeCell ref="AG54:AJ54"/>
    <mergeCell ref="Q56:T56"/>
    <mergeCell ref="U56:X56"/>
    <mergeCell ref="Y56:AB56"/>
    <mergeCell ref="AC56:AF56"/>
    <mergeCell ref="AG56:AJ56"/>
    <mergeCell ref="Q50:T50"/>
    <mergeCell ref="U50:X50"/>
    <mergeCell ref="Y50:AB50"/>
    <mergeCell ref="AC50:AF50"/>
    <mergeCell ref="AG50:AJ50"/>
    <mergeCell ref="Q52:T52"/>
    <mergeCell ref="U52:X52"/>
    <mergeCell ref="Y52:AB52"/>
    <mergeCell ref="AC52:AF52"/>
    <mergeCell ref="AG52:AJ52"/>
    <mergeCell ref="Q46:T46"/>
    <mergeCell ref="U46:X46"/>
    <mergeCell ref="Y46:AB46"/>
    <mergeCell ref="AC46:AF46"/>
    <mergeCell ref="AG46:AJ46"/>
    <mergeCell ref="Q48:T48"/>
    <mergeCell ref="U48:X48"/>
    <mergeCell ref="Y48:AB48"/>
    <mergeCell ref="AC48:AF48"/>
    <mergeCell ref="AG48:AJ48"/>
    <mergeCell ref="Q42:T42"/>
    <mergeCell ref="U42:X42"/>
    <mergeCell ref="Y42:AB42"/>
    <mergeCell ref="AC42:AF42"/>
    <mergeCell ref="AG42:AJ42"/>
    <mergeCell ref="Q44:T44"/>
    <mergeCell ref="U44:X44"/>
    <mergeCell ref="Y44:AB44"/>
    <mergeCell ref="AC44:AF44"/>
    <mergeCell ref="AG44:AJ44"/>
    <mergeCell ref="Q38:T38"/>
    <mergeCell ref="U38:X38"/>
    <mergeCell ref="Y38:AB38"/>
    <mergeCell ref="AC38:AF38"/>
    <mergeCell ref="AG38:AJ38"/>
    <mergeCell ref="Q40:T40"/>
    <mergeCell ref="U40:X40"/>
    <mergeCell ref="Y40:AB40"/>
    <mergeCell ref="AC40:AF40"/>
    <mergeCell ref="AG40:AJ40"/>
    <mergeCell ref="Q34:T34"/>
    <mergeCell ref="U34:X34"/>
    <mergeCell ref="Y34:AB34"/>
    <mergeCell ref="AC34:AF34"/>
    <mergeCell ref="AG34:AJ34"/>
    <mergeCell ref="Q36:T36"/>
    <mergeCell ref="U36:X36"/>
    <mergeCell ref="Y36:AB36"/>
    <mergeCell ref="AC36:AF36"/>
    <mergeCell ref="AG36:AJ36"/>
    <mergeCell ref="Q30:T30"/>
    <mergeCell ref="U30:X30"/>
    <mergeCell ref="Y30:AB30"/>
    <mergeCell ref="AC30:AF30"/>
    <mergeCell ref="AG30:AJ30"/>
    <mergeCell ref="Q32:T32"/>
    <mergeCell ref="U32:X32"/>
    <mergeCell ref="Y32:AB32"/>
    <mergeCell ref="AC32:AF32"/>
    <mergeCell ref="AG32:AJ32"/>
    <mergeCell ref="Q26:T26"/>
    <mergeCell ref="U26:X26"/>
    <mergeCell ref="Y26:AB26"/>
    <mergeCell ref="AC26:AF26"/>
    <mergeCell ref="AG26:AJ26"/>
    <mergeCell ref="Q28:T28"/>
    <mergeCell ref="U28:X28"/>
    <mergeCell ref="Y28:AB28"/>
    <mergeCell ref="AC28:AF28"/>
    <mergeCell ref="AG28:AJ28"/>
    <mergeCell ref="Q22:T22"/>
    <mergeCell ref="U22:X22"/>
    <mergeCell ref="Y22:AB22"/>
    <mergeCell ref="AC22:AF22"/>
    <mergeCell ref="AG22:AJ22"/>
    <mergeCell ref="Q24:T24"/>
    <mergeCell ref="U24:X24"/>
    <mergeCell ref="Y24:AB24"/>
    <mergeCell ref="AC24:AF24"/>
    <mergeCell ref="AG24:AJ24"/>
    <mergeCell ref="AC16:AF16"/>
    <mergeCell ref="AG16:AJ16"/>
    <mergeCell ref="Q18:T18"/>
    <mergeCell ref="U18:X18"/>
    <mergeCell ref="Y18:AB18"/>
    <mergeCell ref="AC18:AF18"/>
    <mergeCell ref="AG18:AJ18"/>
    <mergeCell ref="Q20:T20"/>
    <mergeCell ref="U20:X20"/>
    <mergeCell ref="Y20:AB20"/>
    <mergeCell ref="AC20:AF20"/>
    <mergeCell ref="AG20:AJ20"/>
    <mergeCell ref="Q8:T8"/>
    <mergeCell ref="U8:X8"/>
    <mergeCell ref="Y8:AB8"/>
    <mergeCell ref="AC8:AF8"/>
    <mergeCell ref="AG8:AJ8"/>
    <mergeCell ref="AC98:AG98"/>
    <mergeCell ref="Q10:T10"/>
    <mergeCell ref="U10:X10"/>
    <mergeCell ref="Y10:AB10"/>
    <mergeCell ref="AC10:AF10"/>
    <mergeCell ref="AG10:AJ10"/>
    <mergeCell ref="Q12:T12"/>
    <mergeCell ref="U12:X12"/>
    <mergeCell ref="Y12:AB12"/>
    <mergeCell ref="AC12:AF12"/>
    <mergeCell ref="AG12:AJ12"/>
    <mergeCell ref="Q14:T14"/>
    <mergeCell ref="U14:X14"/>
    <mergeCell ref="Y14:AB14"/>
    <mergeCell ref="AC14:AF14"/>
    <mergeCell ref="AG14:AJ14"/>
    <mergeCell ref="Q16:T16"/>
    <mergeCell ref="U16:X16"/>
    <mergeCell ref="Y16:AB16"/>
    <mergeCell ref="P1:AK1"/>
    <mergeCell ref="A2:L2"/>
    <mergeCell ref="AG4:AJ4"/>
    <mergeCell ref="Q6:T6"/>
    <mergeCell ref="U6:X6"/>
    <mergeCell ref="Q2:T2"/>
    <mergeCell ref="U2:X2"/>
    <mergeCell ref="Y2:AB2"/>
    <mergeCell ref="AC2:AF2"/>
    <mergeCell ref="AG2:AJ2"/>
    <mergeCell ref="Q4:T4"/>
    <mergeCell ref="U4:X4"/>
    <mergeCell ref="Y4:AB4"/>
    <mergeCell ref="AC4:AF4"/>
    <mergeCell ref="Y6:AB6"/>
    <mergeCell ref="AC6:AF6"/>
    <mergeCell ref="AG6:AJ6"/>
  </mergeCells>
  <conditionalFormatting sqref="O3:O97">
    <cfRule type="cellIs" dxfId="81" priority="1" operator="lessThan">
      <formula>0</formula>
    </cfRule>
    <cfRule type="cellIs" dxfId="80" priority="2" operator="greaterThan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Z603"/>
  <sheetViews>
    <sheetView rightToLeft="1" workbookViewId="0">
      <pane xSplit="4" ySplit="2" topLeftCell="O269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B1" sqref="B1:B1048576"/>
    </sheetView>
  </sheetViews>
  <sheetFormatPr defaultRowHeight="14.25" x14ac:dyDescent="0.2"/>
  <cols>
    <col min="2" max="2" width="15.625" bestFit="1" customWidth="1"/>
    <col min="4" max="4" width="14.875" bestFit="1" customWidth="1"/>
  </cols>
  <sheetData>
    <row r="1" spans="1:26" s="161" customFormat="1" x14ac:dyDescent="0.2">
      <c r="A1" s="320" t="s">
        <v>198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  <c r="T1" s="320"/>
      <c r="U1" s="320"/>
      <c r="V1" s="320"/>
      <c r="W1" s="320"/>
      <c r="X1" s="320"/>
      <c r="Y1" s="320"/>
      <c r="Z1" s="320"/>
    </row>
    <row r="2" spans="1:26" ht="30" x14ac:dyDescent="0.2">
      <c r="A2" s="14" t="s">
        <v>0</v>
      </c>
      <c r="B2" s="14" t="s">
        <v>200</v>
      </c>
      <c r="C2" s="14" t="s">
        <v>19</v>
      </c>
      <c r="D2" s="14" t="s">
        <v>20</v>
      </c>
      <c r="E2" s="14" t="s">
        <v>1</v>
      </c>
      <c r="F2" s="14" t="s">
        <v>2</v>
      </c>
      <c r="G2" s="14" t="s">
        <v>3</v>
      </c>
      <c r="H2" s="14" t="s">
        <v>4</v>
      </c>
      <c r="I2" s="14" t="s">
        <v>5</v>
      </c>
      <c r="J2" s="14" t="s">
        <v>6</v>
      </c>
      <c r="K2" s="14" t="s">
        <v>7</v>
      </c>
      <c r="L2" s="14" t="s">
        <v>8</v>
      </c>
      <c r="M2" s="14" t="s">
        <v>9</v>
      </c>
      <c r="N2" s="14" t="s">
        <v>167</v>
      </c>
      <c r="O2" s="14" t="s">
        <v>168</v>
      </c>
      <c r="P2" s="14" t="s">
        <v>10</v>
      </c>
      <c r="Q2" s="14" t="s">
        <v>11</v>
      </c>
      <c r="R2" s="14" t="s">
        <v>12</v>
      </c>
      <c r="S2" s="14" t="s">
        <v>13</v>
      </c>
      <c r="T2" s="14" t="s">
        <v>14</v>
      </c>
      <c r="U2" s="14" t="s">
        <v>15</v>
      </c>
      <c r="V2" s="14" t="s">
        <v>16</v>
      </c>
      <c r="W2" s="14" t="s">
        <v>17</v>
      </c>
      <c r="X2" s="14" t="s">
        <v>18</v>
      </c>
      <c r="Y2" s="14" t="s">
        <v>55</v>
      </c>
      <c r="Z2" s="14" t="s">
        <v>19</v>
      </c>
    </row>
    <row r="3" spans="1:26" x14ac:dyDescent="0.2">
      <c r="A3" s="5"/>
      <c r="B3" s="159"/>
      <c r="C3" s="6"/>
      <c r="D3" s="7">
        <f>+C3-Z3</f>
        <v>0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156"/>
      <c r="Z3" s="8">
        <f>SUM(E3:Y3)</f>
        <v>0</v>
      </c>
    </row>
    <row r="4" spans="1:26" x14ac:dyDescent="0.2">
      <c r="A4" s="5"/>
      <c r="B4" s="159">
        <f>+B3</f>
        <v>0</v>
      </c>
      <c r="C4" s="6"/>
      <c r="D4" s="7">
        <f t="shared" ref="D4:D11" si="0">+C4-Z4</f>
        <v>0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156"/>
      <c r="Z4" s="8">
        <f t="shared" ref="Z4:Z11" si="1">SUM(E4:Y4)</f>
        <v>0</v>
      </c>
    </row>
    <row r="5" spans="1:26" x14ac:dyDescent="0.2">
      <c r="A5" s="5"/>
      <c r="B5" s="159">
        <f t="shared" ref="B5:B11" si="2">+B4</f>
        <v>0</v>
      </c>
      <c r="C5" s="6"/>
      <c r="D5" s="7">
        <f t="shared" si="0"/>
        <v>0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156"/>
      <c r="Z5" s="8">
        <f t="shared" si="1"/>
        <v>0</v>
      </c>
    </row>
    <row r="6" spans="1:26" x14ac:dyDescent="0.2">
      <c r="A6" s="5"/>
      <c r="B6" s="159">
        <f t="shared" si="2"/>
        <v>0</v>
      </c>
      <c r="C6" s="6"/>
      <c r="D6" s="7">
        <f t="shared" si="0"/>
        <v>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156"/>
      <c r="Z6" s="8">
        <f t="shared" si="1"/>
        <v>0</v>
      </c>
    </row>
    <row r="7" spans="1:26" x14ac:dyDescent="0.2">
      <c r="A7" s="5"/>
      <c r="B7" s="159">
        <f t="shared" si="2"/>
        <v>0</v>
      </c>
      <c r="C7" s="6"/>
      <c r="D7" s="7">
        <f t="shared" si="0"/>
        <v>0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156"/>
      <c r="Z7" s="8">
        <f t="shared" si="1"/>
        <v>0</v>
      </c>
    </row>
    <row r="8" spans="1:26" x14ac:dyDescent="0.2">
      <c r="A8" s="5"/>
      <c r="B8" s="159">
        <f t="shared" si="2"/>
        <v>0</v>
      </c>
      <c r="C8" s="6"/>
      <c r="D8" s="7">
        <f t="shared" si="0"/>
        <v>0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156"/>
      <c r="Z8" s="8">
        <f t="shared" si="1"/>
        <v>0</v>
      </c>
    </row>
    <row r="9" spans="1:26" x14ac:dyDescent="0.2">
      <c r="A9" s="5"/>
      <c r="B9" s="159">
        <f t="shared" si="2"/>
        <v>0</v>
      </c>
      <c r="C9" s="6"/>
      <c r="D9" s="7">
        <f t="shared" si="0"/>
        <v>0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156"/>
      <c r="Z9" s="8">
        <f t="shared" si="1"/>
        <v>0</v>
      </c>
    </row>
    <row r="10" spans="1:26" x14ac:dyDescent="0.2">
      <c r="A10" s="5"/>
      <c r="B10" s="159">
        <f t="shared" si="2"/>
        <v>0</v>
      </c>
      <c r="C10" s="6"/>
      <c r="D10" s="7">
        <f t="shared" si="0"/>
        <v>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156"/>
      <c r="Z10" s="8">
        <f t="shared" si="1"/>
        <v>0</v>
      </c>
    </row>
    <row r="11" spans="1:26" ht="15" thickBot="1" x14ac:dyDescent="0.25">
      <c r="A11" s="5"/>
      <c r="B11" s="159">
        <f t="shared" si="2"/>
        <v>0</v>
      </c>
      <c r="C11" s="6"/>
      <c r="D11" s="7">
        <f t="shared" si="0"/>
        <v>0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156"/>
      <c r="Z11" s="8">
        <f t="shared" si="1"/>
        <v>0</v>
      </c>
    </row>
    <row r="12" spans="1:26" ht="15.75" thickTop="1" thickBot="1" x14ac:dyDescent="0.25">
      <c r="A12" s="13" t="s">
        <v>19</v>
      </c>
      <c r="B12" s="160"/>
      <c r="C12" s="11">
        <f>SUM(C3:C11)</f>
        <v>0</v>
      </c>
      <c r="D12" s="11">
        <f>SUM(D3:D11)</f>
        <v>0</v>
      </c>
      <c r="E12" s="11">
        <f t="shared" ref="E12:Y12" si="3">SUM(E3:E11)</f>
        <v>0</v>
      </c>
      <c r="F12" s="11">
        <f t="shared" si="3"/>
        <v>0</v>
      </c>
      <c r="G12" s="11">
        <f t="shared" si="3"/>
        <v>0</v>
      </c>
      <c r="H12" s="11">
        <f t="shared" si="3"/>
        <v>0</v>
      </c>
      <c r="I12" s="11">
        <f t="shared" si="3"/>
        <v>0</v>
      </c>
      <c r="J12" s="11">
        <f t="shared" si="3"/>
        <v>0</v>
      </c>
      <c r="K12" s="11">
        <f t="shared" si="3"/>
        <v>0</v>
      </c>
      <c r="L12" s="11">
        <f t="shared" si="3"/>
        <v>0</v>
      </c>
      <c r="M12" s="11">
        <f t="shared" si="3"/>
        <v>0</v>
      </c>
      <c r="N12" s="11">
        <f t="shared" si="3"/>
        <v>0</v>
      </c>
      <c r="O12" s="11">
        <f t="shared" si="3"/>
        <v>0</v>
      </c>
      <c r="P12" s="11">
        <f t="shared" si="3"/>
        <v>0</v>
      </c>
      <c r="Q12" s="11">
        <f t="shared" si="3"/>
        <v>0</v>
      </c>
      <c r="R12" s="11">
        <f t="shared" si="3"/>
        <v>0</v>
      </c>
      <c r="S12" s="11">
        <f t="shared" si="3"/>
        <v>0</v>
      </c>
      <c r="T12" s="11">
        <f t="shared" si="3"/>
        <v>0</v>
      </c>
      <c r="U12" s="11">
        <f t="shared" si="3"/>
        <v>0</v>
      </c>
      <c r="V12" s="11">
        <f t="shared" si="3"/>
        <v>0</v>
      </c>
      <c r="W12" s="11">
        <f t="shared" si="3"/>
        <v>0</v>
      </c>
      <c r="X12" s="11">
        <f t="shared" si="3"/>
        <v>0</v>
      </c>
      <c r="Y12" s="11">
        <f t="shared" si="3"/>
        <v>0</v>
      </c>
      <c r="Z12" s="12">
        <f>SUM(Z3:Z11)</f>
        <v>0</v>
      </c>
    </row>
    <row r="13" spans="1:26" ht="15" thickTop="1" x14ac:dyDescent="0.2"/>
    <row r="15" spans="1:26" s="161" customFormat="1" x14ac:dyDescent="0.2">
      <c r="A15" s="320" t="s">
        <v>197</v>
      </c>
      <c r="B15" s="320"/>
      <c r="C15" s="320"/>
      <c r="D15" s="320"/>
      <c r="E15" s="320"/>
      <c r="F15" s="320"/>
      <c r="G15" s="320"/>
      <c r="H15" s="320"/>
      <c r="I15" s="320"/>
      <c r="J15" s="320"/>
      <c r="K15" s="320"/>
      <c r="L15" s="320"/>
      <c r="M15" s="320"/>
      <c r="N15" s="320"/>
      <c r="O15" s="320"/>
      <c r="P15" s="320"/>
      <c r="Q15" s="320"/>
      <c r="R15" s="320"/>
      <c r="S15" s="320"/>
      <c r="T15" s="320"/>
      <c r="U15" s="320"/>
      <c r="V15" s="320"/>
      <c r="W15" s="320"/>
      <c r="X15" s="320"/>
      <c r="Y15" s="320"/>
      <c r="Z15" s="320"/>
    </row>
    <row r="16" spans="1:26" ht="30" x14ac:dyDescent="0.2">
      <c r="A16" s="14" t="s">
        <v>0</v>
      </c>
      <c r="B16" s="14" t="s">
        <v>200</v>
      </c>
      <c r="C16" s="14" t="s">
        <v>19</v>
      </c>
      <c r="D16" s="14" t="s">
        <v>20</v>
      </c>
      <c r="E16" s="14" t="s">
        <v>1</v>
      </c>
      <c r="F16" s="14" t="s">
        <v>2</v>
      </c>
      <c r="G16" s="14" t="s">
        <v>3</v>
      </c>
      <c r="H16" s="14" t="s">
        <v>4</v>
      </c>
      <c r="I16" s="14" t="s">
        <v>5</v>
      </c>
      <c r="J16" s="14" t="s">
        <v>6</v>
      </c>
      <c r="K16" s="14" t="s">
        <v>7</v>
      </c>
      <c r="L16" s="14" t="s">
        <v>8</v>
      </c>
      <c r="M16" s="14" t="s">
        <v>9</v>
      </c>
      <c r="N16" s="14" t="s">
        <v>167</v>
      </c>
      <c r="O16" s="14" t="s">
        <v>168</v>
      </c>
      <c r="P16" s="14" t="s">
        <v>10</v>
      </c>
      <c r="Q16" s="14" t="s">
        <v>11</v>
      </c>
      <c r="R16" s="14" t="s">
        <v>12</v>
      </c>
      <c r="S16" s="14" t="s">
        <v>13</v>
      </c>
      <c r="T16" s="14" t="s">
        <v>14</v>
      </c>
      <c r="U16" s="14" t="s">
        <v>15</v>
      </c>
      <c r="V16" s="14" t="s">
        <v>16</v>
      </c>
      <c r="W16" s="14" t="s">
        <v>17</v>
      </c>
      <c r="X16" s="14" t="s">
        <v>18</v>
      </c>
      <c r="Y16" s="14" t="s">
        <v>55</v>
      </c>
      <c r="Z16" s="14" t="s">
        <v>19</v>
      </c>
    </row>
    <row r="17" spans="1:26" x14ac:dyDescent="0.2">
      <c r="A17" s="5"/>
      <c r="B17" s="159"/>
      <c r="C17" s="6"/>
      <c r="D17" s="7">
        <f>+C17-Z17</f>
        <v>0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156"/>
      <c r="Z17" s="8">
        <f>SUM(E17:Y17)</f>
        <v>0</v>
      </c>
    </row>
    <row r="18" spans="1:26" x14ac:dyDescent="0.2">
      <c r="A18" s="5"/>
      <c r="B18" s="159">
        <f>+B17</f>
        <v>0</v>
      </c>
      <c r="C18" s="6"/>
      <c r="D18" s="7">
        <f t="shared" ref="D18:D25" si="4">+C18-Z18</f>
        <v>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156"/>
      <c r="Z18" s="8">
        <f t="shared" ref="Z18:Z25" si="5">SUM(E18:Y18)</f>
        <v>0</v>
      </c>
    </row>
    <row r="19" spans="1:26" x14ac:dyDescent="0.2">
      <c r="A19" s="5"/>
      <c r="B19" s="159">
        <f t="shared" ref="B19:B25" si="6">+B18</f>
        <v>0</v>
      </c>
      <c r="C19" s="6"/>
      <c r="D19" s="7">
        <f t="shared" si="4"/>
        <v>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156"/>
      <c r="Z19" s="8">
        <f t="shared" si="5"/>
        <v>0</v>
      </c>
    </row>
    <row r="20" spans="1:26" x14ac:dyDescent="0.2">
      <c r="A20" s="5"/>
      <c r="B20" s="159">
        <f t="shared" si="6"/>
        <v>0</v>
      </c>
      <c r="C20" s="6"/>
      <c r="D20" s="7">
        <f t="shared" si="4"/>
        <v>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156"/>
      <c r="Z20" s="8">
        <f t="shared" si="5"/>
        <v>0</v>
      </c>
    </row>
    <row r="21" spans="1:26" x14ac:dyDescent="0.2">
      <c r="A21" s="5"/>
      <c r="B21" s="159">
        <f t="shared" si="6"/>
        <v>0</v>
      </c>
      <c r="C21" s="6"/>
      <c r="D21" s="7">
        <f t="shared" si="4"/>
        <v>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156"/>
      <c r="Z21" s="8">
        <f t="shared" si="5"/>
        <v>0</v>
      </c>
    </row>
    <row r="22" spans="1:26" x14ac:dyDescent="0.2">
      <c r="A22" s="5"/>
      <c r="B22" s="159">
        <f t="shared" si="6"/>
        <v>0</v>
      </c>
      <c r="C22" s="6"/>
      <c r="D22" s="7">
        <f t="shared" si="4"/>
        <v>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156"/>
      <c r="Z22" s="8">
        <f t="shared" si="5"/>
        <v>0</v>
      </c>
    </row>
    <row r="23" spans="1:26" x14ac:dyDescent="0.2">
      <c r="A23" s="5"/>
      <c r="B23" s="159">
        <f t="shared" si="6"/>
        <v>0</v>
      </c>
      <c r="C23" s="6"/>
      <c r="D23" s="7">
        <f t="shared" si="4"/>
        <v>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156"/>
      <c r="Z23" s="8">
        <f t="shared" si="5"/>
        <v>0</v>
      </c>
    </row>
    <row r="24" spans="1:26" x14ac:dyDescent="0.2">
      <c r="A24" s="5"/>
      <c r="B24" s="159">
        <f t="shared" si="6"/>
        <v>0</v>
      </c>
      <c r="C24" s="6"/>
      <c r="D24" s="7">
        <f t="shared" si="4"/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156"/>
      <c r="Z24" s="8">
        <f t="shared" si="5"/>
        <v>0</v>
      </c>
    </row>
    <row r="25" spans="1:26" ht="15" thickBot="1" x14ac:dyDescent="0.25">
      <c r="A25" s="5"/>
      <c r="B25" s="159">
        <f t="shared" si="6"/>
        <v>0</v>
      </c>
      <c r="C25" s="6"/>
      <c r="D25" s="7">
        <f t="shared" si="4"/>
        <v>0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156"/>
      <c r="Z25" s="8">
        <f t="shared" si="5"/>
        <v>0</v>
      </c>
    </row>
    <row r="26" spans="1:26" ht="15.75" thickTop="1" thickBot="1" x14ac:dyDescent="0.25">
      <c r="A26" s="13" t="s">
        <v>19</v>
      </c>
      <c r="B26" s="160"/>
      <c r="C26" s="11">
        <f>SUM(C17:C25)</f>
        <v>0</v>
      </c>
      <c r="D26" s="11">
        <f>SUM(D17:D25)</f>
        <v>0</v>
      </c>
      <c r="E26" s="11">
        <f t="shared" ref="E26" si="7">SUM(E17:E25)</f>
        <v>0</v>
      </c>
      <c r="F26" s="11">
        <f t="shared" ref="F26" si="8">SUM(F17:F25)</f>
        <v>0</v>
      </c>
      <c r="G26" s="11">
        <f t="shared" ref="G26" si="9">SUM(G17:G25)</f>
        <v>0</v>
      </c>
      <c r="H26" s="11">
        <f t="shared" ref="H26" si="10">SUM(H17:H25)</f>
        <v>0</v>
      </c>
      <c r="I26" s="11">
        <f t="shared" ref="I26" si="11">SUM(I17:I25)</f>
        <v>0</v>
      </c>
      <c r="J26" s="11">
        <f t="shared" ref="J26" si="12">SUM(J17:J25)</f>
        <v>0</v>
      </c>
      <c r="K26" s="11">
        <f t="shared" ref="K26" si="13">SUM(K17:K25)</f>
        <v>0</v>
      </c>
      <c r="L26" s="11">
        <f t="shared" ref="L26" si="14">SUM(L17:L25)</f>
        <v>0</v>
      </c>
      <c r="M26" s="11">
        <f t="shared" ref="M26" si="15">SUM(M17:M25)</f>
        <v>0</v>
      </c>
      <c r="N26" s="11">
        <f t="shared" ref="N26" si="16">SUM(N17:N25)</f>
        <v>0</v>
      </c>
      <c r="O26" s="11">
        <f t="shared" ref="O26" si="17">SUM(O17:O25)</f>
        <v>0</v>
      </c>
      <c r="P26" s="11">
        <f t="shared" ref="P26" si="18">SUM(P17:P25)</f>
        <v>0</v>
      </c>
      <c r="Q26" s="11">
        <f t="shared" ref="Q26" si="19">SUM(Q17:Q25)</f>
        <v>0</v>
      </c>
      <c r="R26" s="11">
        <f t="shared" ref="R26" si="20">SUM(R17:R25)</f>
        <v>0</v>
      </c>
      <c r="S26" s="11">
        <f t="shared" ref="S26" si="21">SUM(S17:S25)</f>
        <v>0</v>
      </c>
      <c r="T26" s="11">
        <f t="shared" ref="T26" si="22">SUM(T17:T25)</f>
        <v>0</v>
      </c>
      <c r="U26" s="11">
        <f t="shared" ref="U26" si="23">SUM(U17:U25)</f>
        <v>0</v>
      </c>
      <c r="V26" s="11">
        <f t="shared" ref="V26" si="24">SUM(V17:V25)</f>
        <v>0</v>
      </c>
      <c r="W26" s="11">
        <f t="shared" ref="W26" si="25">SUM(W17:W25)</f>
        <v>0</v>
      </c>
      <c r="X26" s="11">
        <f t="shared" ref="X26" si="26">SUM(X17:X25)</f>
        <v>0</v>
      </c>
      <c r="Y26" s="11">
        <f t="shared" ref="Y26" si="27">SUM(Y17:Y25)</f>
        <v>0</v>
      </c>
      <c r="Z26" s="12">
        <f>SUM(Z17:Z25)</f>
        <v>0</v>
      </c>
    </row>
    <row r="27" spans="1:26" ht="15" thickTop="1" x14ac:dyDescent="0.2"/>
    <row r="29" spans="1:26" s="161" customFormat="1" x14ac:dyDescent="0.2">
      <c r="A29" s="320" t="s">
        <v>196</v>
      </c>
      <c r="B29" s="320"/>
      <c r="C29" s="320"/>
      <c r="D29" s="320"/>
      <c r="E29" s="320"/>
      <c r="F29" s="320"/>
      <c r="G29" s="320"/>
      <c r="H29" s="320"/>
      <c r="I29" s="320"/>
      <c r="J29" s="320"/>
      <c r="K29" s="320"/>
      <c r="L29" s="320"/>
      <c r="M29" s="320"/>
      <c r="N29" s="320"/>
      <c r="O29" s="320"/>
      <c r="P29" s="320"/>
      <c r="Q29" s="320"/>
      <c r="R29" s="320"/>
      <c r="S29" s="320"/>
      <c r="T29" s="320"/>
      <c r="U29" s="320"/>
      <c r="V29" s="320"/>
      <c r="W29" s="320"/>
      <c r="X29" s="320"/>
      <c r="Y29" s="320"/>
      <c r="Z29" s="320"/>
    </row>
    <row r="30" spans="1:26" ht="30" x14ac:dyDescent="0.2">
      <c r="A30" s="14" t="s">
        <v>0</v>
      </c>
      <c r="B30" s="14" t="s">
        <v>200</v>
      </c>
      <c r="C30" s="14" t="s">
        <v>19</v>
      </c>
      <c r="D30" s="14" t="s">
        <v>20</v>
      </c>
      <c r="E30" s="14" t="s">
        <v>1</v>
      </c>
      <c r="F30" s="14" t="s">
        <v>2</v>
      </c>
      <c r="G30" s="14" t="s">
        <v>3</v>
      </c>
      <c r="H30" s="14" t="s">
        <v>4</v>
      </c>
      <c r="I30" s="14" t="s">
        <v>5</v>
      </c>
      <c r="J30" s="14" t="s">
        <v>6</v>
      </c>
      <c r="K30" s="14" t="s">
        <v>7</v>
      </c>
      <c r="L30" s="14" t="s">
        <v>8</v>
      </c>
      <c r="M30" s="14" t="s">
        <v>9</v>
      </c>
      <c r="N30" s="14" t="s">
        <v>167</v>
      </c>
      <c r="O30" s="14" t="s">
        <v>168</v>
      </c>
      <c r="P30" s="14" t="s">
        <v>10</v>
      </c>
      <c r="Q30" s="14" t="s">
        <v>11</v>
      </c>
      <c r="R30" s="14" t="s">
        <v>12</v>
      </c>
      <c r="S30" s="14" t="s">
        <v>13</v>
      </c>
      <c r="T30" s="14" t="s">
        <v>14</v>
      </c>
      <c r="U30" s="14" t="s">
        <v>15</v>
      </c>
      <c r="V30" s="14" t="s">
        <v>16</v>
      </c>
      <c r="W30" s="14" t="s">
        <v>17</v>
      </c>
      <c r="X30" s="14" t="s">
        <v>18</v>
      </c>
      <c r="Y30" s="14" t="s">
        <v>55</v>
      </c>
      <c r="Z30" s="14" t="s">
        <v>19</v>
      </c>
    </row>
    <row r="31" spans="1:26" x14ac:dyDescent="0.2">
      <c r="A31" s="5"/>
      <c r="B31" s="159" t="s">
        <v>293</v>
      </c>
      <c r="C31" s="6"/>
      <c r="D31" s="7">
        <f>+C31-Z31</f>
        <v>0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156"/>
      <c r="Z31" s="8">
        <f>SUM(E31:Y31)</f>
        <v>0</v>
      </c>
    </row>
    <row r="32" spans="1:26" x14ac:dyDescent="0.2">
      <c r="A32" s="5"/>
      <c r="B32" s="159" t="str">
        <f>+B31</f>
        <v>ت</v>
      </c>
      <c r="C32" s="6"/>
      <c r="D32" s="7">
        <f t="shared" ref="D32:D39" si="28">+C32-Z32</f>
        <v>0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156"/>
      <c r="Z32" s="8">
        <f t="shared" ref="Z32:Z39" si="29">SUM(E32:Y32)</f>
        <v>0</v>
      </c>
    </row>
    <row r="33" spans="1:26" x14ac:dyDescent="0.2">
      <c r="A33" s="5"/>
      <c r="B33" s="159" t="str">
        <f t="shared" ref="B33:B39" si="30">+B32</f>
        <v>ت</v>
      </c>
      <c r="C33" s="6"/>
      <c r="D33" s="7">
        <f t="shared" si="28"/>
        <v>0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156"/>
      <c r="Z33" s="8">
        <f t="shared" si="29"/>
        <v>0</v>
      </c>
    </row>
    <row r="34" spans="1:26" x14ac:dyDescent="0.2">
      <c r="A34" s="5"/>
      <c r="B34" s="159" t="str">
        <f t="shared" si="30"/>
        <v>ت</v>
      </c>
      <c r="C34" s="6"/>
      <c r="D34" s="7">
        <f t="shared" si="28"/>
        <v>0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156"/>
      <c r="Z34" s="8">
        <f t="shared" si="29"/>
        <v>0</v>
      </c>
    </row>
    <row r="35" spans="1:26" x14ac:dyDescent="0.2">
      <c r="A35" s="5"/>
      <c r="B35" s="159" t="str">
        <f t="shared" si="30"/>
        <v>ت</v>
      </c>
      <c r="C35" s="6"/>
      <c r="D35" s="7">
        <f t="shared" si="28"/>
        <v>0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156"/>
      <c r="Z35" s="8">
        <f t="shared" si="29"/>
        <v>0</v>
      </c>
    </row>
    <row r="36" spans="1:26" x14ac:dyDescent="0.2">
      <c r="A36" s="5"/>
      <c r="B36" s="159" t="str">
        <f t="shared" si="30"/>
        <v>ت</v>
      </c>
      <c r="C36" s="6"/>
      <c r="D36" s="7">
        <f t="shared" si="28"/>
        <v>0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156"/>
      <c r="Z36" s="8">
        <f t="shared" si="29"/>
        <v>0</v>
      </c>
    </row>
    <row r="37" spans="1:26" x14ac:dyDescent="0.2">
      <c r="A37" s="5"/>
      <c r="B37" s="159" t="str">
        <f t="shared" si="30"/>
        <v>ت</v>
      </c>
      <c r="C37" s="6"/>
      <c r="D37" s="7">
        <f t="shared" si="28"/>
        <v>0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156"/>
      <c r="Z37" s="8">
        <f t="shared" si="29"/>
        <v>0</v>
      </c>
    </row>
    <row r="38" spans="1:26" x14ac:dyDescent="0.2">
      <c r="A38" s="5"/>
      <c r="B38" s="159" t="str">
        <f t="shared" si="30"/>
        <v>ت</v>
      </c>
      <c r="C38" s="6"/>
      <c r="D38" s="7">
        <f t="shared" si="28"/>
        <v>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156"/>
      <c r="Z38" s="8">
        <f t="shared" si="29"/>
        <v>0</v>
      </c>
    </row>
    <row r="39" spans="1:26" ht="15" thickBot="1" x14ac:dyDescent="0.25">
      <c r="A39" s="5"/>
      <c r="B39" s="159" t="str">
        <f t="shared" si="30"/>
        <v>ت</v>
      </c>
      <c r="C39" s="6"/>
      <c r="D39" s="7">
        <f t="shared" si="28"/>
        <v>0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156"/>
      <c r="Z39" s="8">
        <f t="shared" si="29"/>
        <v>0</v>
      </c>
    </row>
    <row r="40" spans="1:26" ht="15.75" thickTop="1" thickBot="1" x14ac:dyDescent="0.25">
      <c r="A40" s="13" t="s">
        <v>19</v>
      </c>
      <c r="B40" s="160"/>
      <c r="C40" s="11">
        <f>SUM(C31:C39)</f>
        <v>0</v>
      </c>
      <c r="D40" s="11">
        <f>SUM(D31:D39)</f>
        <v>0</v>
      </c>
      <c r="E40" s="11">
        <f t="shared" ref="E40" si="31">SUM(E31:E39)</f>
        <v>0</v>
      </c>
      <c r="F40" s="11">
        <f t="shared" ref="F40" si="32">SUM(F31:F39)</f>
        <v>0</v>
      </c>
      <c r="G40" s="11">
        <f t="shared" ref="G40" si="33">SUM(G31:G39)</f>
        <v>0</v>
      </c>
      <c r="H40" s="11">
        <f t="shared" ref="H40" si="34">SUM(H31:H39)</f>
        <v>0</v>
      </c>
      <c r="I40" s="11">
        <f t="shared" ref="I40" si="35">SUM(I31:I39)</f>
        <v>0</v>
      </c>
      <c r="J40" s="11">
        <f t="shared" ref="J40" si="36">SUM(J31:J39)</f>
        <v>0</v>
      </c>
      <c r="K40" s="11">
        <f t="shared" ref="K40" si="37">SUM(K31:K39)</f>
        <v>0</v>
      </c>
      <c r="L40" s="11">
        <f t="shared" ref="L40" si="38">SUM(L31:L39)</f>
        <v>0</v>
      </c>
      <c r="M40" s="11">
        <f t="shared" ref="M40" si="39">SUM(M31:M39)</f>
        <v>0</v>
      </c>
      <c r="N40" s="11">
        <f t="shared" ref="N40" si="40">SUM(N31:N39)</f>
        <v>0</v>
      </c>
      <c r="O40" s="11">
        <f t="shared" ref="O40" si="41">SUM(O31:O39)</f>
        <v>0</v>
      </c>
      <c r="P40" s="11">
        <f t="shared" ref="P40" si="42">SUM(P31:P39)</f>
        <v>0</v>
      </c>
      <c r="Q40" s="11">
        <f t="shared" ref="Q40" si="43">SUM(Q31:Q39)</f>
        <v>0</v>
      </c>
      <c r="R40" s="11">
        <f t="shared" ref="R40" si="44">SUM(R31:R39)</f>
        <v>0</v>
      </c>
      <c r="S40" s="11">
        <f t="shared" ref="S40" si="45">SUM(S31:S39)</f>
        <v>0</v>
      </c>
      <c r="T40" s="11">
        <f t="shared" ref="T40" si="46">SUM(T31:T39)</f>
        <v>0</v>
      </c>
      <c r="U40" s="11">
        <f t="shared" ref="U40" si="47">SUM(U31:U39)</f>
        <v>0</v>
      </c>
      <c r="V40" s="11">
        <f t="shared" ref="V40" si="48">SUM(V31:V39)</f>
        <v>0</v>
      </c>
      <c r="W40" s="11">
        <f t="shared" ref="W40" si="49">SUM(W31:W39)</f>
        <v>0</v>
      </c>
      <c r="X40" s="11">
        <f t="shared" ref="X40" si="50">SUM(X31:X39)</f>
        <v>0</v>
      </c>
      <c r="Y40" s="11">
        <f t="shared" ref="Y40" si="51">SUM(Y31:Y39)</f>
        <v>0</v>
      </c>
      <c r="Z40" s="12">
        <f>SUM(Z31:Z39)</f>
        <v>0</v>
      </c>
    </row>
    <row r="41" spans="1:26" ht="15" thickTop="1" x14ac:dyDescent="0.2"/>
    <row r="43" spans="1:26" s="161" customFormat="1" x14ac:dyDescent="0.2">
      <c r="A43" s="320" t="s">
        <v>195</v>
      </c>
      <c r="B43" s="320"/>
      <c r="C43" s="320"/>
      <c r="D43" s="320"/>
      <c r="E43" s="320"/>
      <c r="F43" s="320"/>
      <c r="G43" s="320"/>
      <c r="H43" s="320"/>
      <c r="I43" s="320"/>
      <c r="J43" s="320"/>
      <c r="K43" s="320"/>
      <c r="L43" s="320"/>
      <c r="M43" s="320"/>
      <c r="N43" s="320"/>
      <c r="O43" s="320"/>
      <c r="P43" s="320"/>
      <c r="Q43" s="320"/>
      <c r="R43" s="320"/>
      <c r="S43" s="320"/>
      <c r="T43" s="320"/>
      <c r="U43" s="320"/>
      <c r="V43" s="320"/>
      <c r="W43" s="320"/>
      <c r="X43" s="320"/>
      <c r="Y43" s="320"/>
      <c r="Z43" s="320"/>
    </row>
    <row r="44" spans="1:26" ht="30" x14ac:dyDescent="0.2">
      <c r="A44" s="14" t="s">
        <v>0</v>
      </c>
      <c r="B44" s="14" t="s">
        <v>200</v>
      </c>
      <c r="C44" s="14" t="s">
        <v>19</v>
      </c>
      <c r="D44" s="14" t="s">
        <v>20</v>
      </c>
      <c r="E44" s="14" t="s">
        <v>1</v>
      </c>
      <c r="F44" s="14" t="s">
        <v>2</v>
      </c>
      <c r="G44" s="14" t="s">
        <v>3</v>
      </c>
      <c r="H44" s="14" t="s">
        <v>4</v>
      </c>
      <c r="I44" s="14" t="s">
        <v>5</v>
      </c>
      <c r="J44" s="14" t="s">
        <v>6</v>
      </c>
      <c r="K44" s="14" t="s">
        <v>7</v>
      </c>
      <c r="L44" s="14" t="s">
        <v>8</v>
      </c>
      <c r="M44" s="14" t="s">
        <v>9</v>
      </c>
      <c r="N44" s="14" t="s">
        <v>167</v>
      </c>
      <c r="O44" s="14" t="s">
        <v>168</v>
      </c>
      <c r="P44" s="14" t="s">
        <v>10</v>
      </c>
      <c r="Q44" s="14" t="s">
        <v>11</v>
      </c>
      <c r="R44" s="14" t="s">
        <v>12</v>
      </c>
      <c r="S44" s="14" t="s">
        <v>13</v>
      </c>
      <c r="T44" s="14" t="s">
        <v>14</v>
      </c>
      <c r="U44" s="14" t="s">
        <v>15</v>
      </c>
      <c r="V44" s="14" t="s">
        <v>16</v>
      </c>
      <c r="W44" s="14" t="s">
        <v>17</v>
      </c>
      <c r="X44" s="14" t="s">
        <v>18</v>
      </c>
      <c r="Y44" s="14" t="s">
        <v>55</v>
      </c>
      <c r="Z44" s="14" t="s">
        <v>19</v>
      </c>
    </row>
    <row r="45" spans="1:26" x14ac:dyDescent="0.2">
      <c r="A45" s="5"/>
      <c r="B45" s="159"/>
      <c r="C45" s="6"/>
      <c r="D45" s="7">
        <f>+C45-Z45</f>
        <v>0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156"/>
      <c r="Z45" s="8">
        <f>SUM(E45:Y45)</f>
        <v>0</v>
      </c>
    </row>
    <row r="46" spans="1:26" x14ac:dyDescent="0.2">
      <c r="A46" s="5"/>
      <c r="B46" s="159">
        <f>+B45</f>
        <v>0</v>
      </c>
      <c r="C46" s="6"/>
      <c r="D46" s="7">
        <f t="shared" ref="D46:D53" si="52">+C46-Z46</f>
        <v>0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156"/>
      <c r="Z46" s="8">
        <f t="shared" ref="Z46:Z53" si="53">SUM(E46:Y46)</f>
        <v>0</v>
      </c>
    </row>
    <row r="47" spans="1:26" x14ac:dyDescent="0.2">
      <c r="A47" s="5"/>
      <c r="B47" s="159">
        <f t="shared" ref="B47:B53" si="54">+B46</f>
        <v>0</v>
      </c>
      <c r="C47" s="6"/>
      <c r="D47" s="7">
        <f t="shared" si="52"/>
        <v>0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156"/>
      <c r="Z47" s="8">
        <f t="shared" si="53"/>
        <v>0</v>
      </c>
    </row>
    <row r="48" spans="1:26" x14ac:dyDescent="0.2">
      <c r="A48" s="5"/>
      <c r="B48" s="159">
        <f t="shared" si="54"/>
        <v>0</v>
      </c>
      <c r="C48" s="6"/>
      <c r="D48" s="7">
        <f t="shared" si="52"/>
        <v>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156"/>
      <c r="Z48" s="8">
        <f t="shared" si="53"/>
        <v>0</v>
      </c>
    </row>
    <row r="49" spans="1:26" x14ac:dyDescent="0.2">
      <c r="A49" s="5"/>
      <c r="B49" s="159">
        <f t="shared" si="54"/>
        <v>0</v>
      </c>
      <c r="C49" s="6"/>
      <c r="D49" s="7">
        <f t="shared" si="52"/>
        <v>0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156"/>
      <c r="Z49" s="8">
        <f t="shared" si="53"/>
        <v>0</v>
      </c>
    </row>
    <row r="50" spans="1:26" x14ac:dyDescent="0.2">
      <c r="A50" s="5"/>
      <c r="B50" s="159">
        <f t="shared" si="54"/>
        <v>0</v>
      </c>
      <c r="C50" s="6"/>
      <c r="D50" s="7">
        <f t="shared" si="52"/>
        <v>0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156"/>
      <c r="Z50" s="8">
        <f t="shared" si="53"/>
        <v>0</v>
      </c>
    </row>
    <row r="51" spans="1:26" x14ac:dyDescent="0.2">
      <c r="A51" s="5"/>
      <c r="B51" s="159">
        <f t="shared" si="54"/>
        <v>0</v>
      </c>
      <c r="C51" s="6"/>
      <c r="D51" s="7">
        <f t="shared" si="52"/>
        <v>0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156"/>
      <c r="Z51" s="8">
        <f t="shared" si="53"/>
        <v>0</v>
      </c>
    </row>
    <row r="52" spans="1:26" x14ac:dyDescent="0.2">
      <c r="A52" s="5"/>
      <c r="B52" s="159">
        <f t="shared" si="54"/>
        <v>0</v>
      </c>
      <c r="C52" s="6"/>
      <c r="D52" s="7">
        <f t="shared" si="52"/>
        <v>0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156"/>
      <c r="Z52" s="8">
        <f t="shared" si="53"/>
        <v>0</v>
      </c>
    </row>
    <row r="53" spans="1:26" ht="15" thickBot="1" x14ac:dyDescent="0.25">
      <c r="A53" s="5"/>
      <c r="B53" s="159">
        <f t="shared" si="54"/>
        <v>0</v>
      </c>
      <c r="C53" s="6"/>
      <c r="D53" s="7">
        <f t="shared" si="52"/>
        <v>0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156"/>
      <c r="Z53" s="8">
        <f t="shared" si="53"/>
        <v>0</v>
      </c>
    </row>
    <row r="54" spans="1:26" ht="15.75" thickTop="1" thickBot="1" x14ac:dyDescent="0.25">
      <c r="A54" s="13" t="s">
        <v>19</v>
      </c>
      <c r="B54" s="160"/>
      <c r="C54" s="11">
        <f>SUM(C45:C53)</f>
        <v>0</v>
      </c>
      <c r="D54" s="11">
        <f>SUM(D45:D53)</f>
        <v>0</v>
      </c>
      <c r="E54" s="11">
        <f t="shared" ref="E54" si="55">SUM(E45:E53)</f>
        <v>0</v>
      </c>
      <c r="F54" s="11">
        <f t="shared" ref="F54" si="56">SUM(F45:F53)</f>
        <v>0</v>
      </c>
      <c r="G54" s="11">
        <f t="shared" ref="G54" si="57">SUM(G45:G53)</f>
        <v>0</v>
      </c>
      <c r="H54" s="11">
        <f t="shared" ref="H54" si="58">SUM(H45:H53)</f>
        <v>0</v>
      </c>
      <c r="I54" s="11">
        <f t="shared" ref="I54" si="59">SUM(I45:I53)</f>
        <v>0</v>
      </c>
      <c r="J54" s="11">
        <f t="shared" ref="J54" si="60">SUM(J45:J53)</f>
        <v>0</v>
      </c>
      <c r="K54" s="11">
        <f t="shared" ref="K54" si="61">SUM(K45:K53)</f>
        <v>0</v>
      </c>
      <c r="L54" s="11">
        <f t="shared" ref="L54" si="62">SUM(L45:L53)</f>
        <v>0</v>
      </c>
      <c r="M54" s="11">
        <f t="shared" ref="M54" si="63">SUM(M45:M53)</f>
        <v>0</v>
      </c>
      <c r="N54" s="11">
        <f t="shared" ref="N54" si="64">SUM(N45:N53)</f>
        <v>0</v>
      </c>
      <c r="O54" s="11">
        <f t="shared" ref="O54" si="65">SUM(O45:O53)</f>
        <v>0</v>
      </c>
      <c r="P54" s="11">
        <f t="shared" ref="P54" si="66">SUM(P45:P53)</f>
        <v>0</v>
      </c>
      <c r="Q54" s="11">
        <f t="shared" ref="Q54" si="67">SUM(Q45:Q53)</f>
        <v>0</v>
      </c>
      <c r="R54" s="11">
        <f t="shared" ref="R54" si="68">SUM(R45:R53)</f>
        <v>0</v>
      </c>
      <c r="S54" s="11">
        <f t="shared" ref="S54" si="69">SUM(S45:S53)</f>
        <v>0</v>
      </c>
      <c r="T54" s="11">
        <f t="shared" ref="T54" si="70">SUM(T45:T53)</f>
        <v>0</v>
      </c>
      <c r="U54" s="11">
        <f t="shared" ref="U54" si="71">SUM(U45:U53)</f>
        <v>0</v>
      </c>
      <c r="V54" s="11">
        <f t="shared" ref="V54" si="72">SUM(V45:V53)</f>
        <v>0</v>
      </c>
      <c r="W54" s="11">
        <f t="shared" ref="W54" si="73">SUM(W45:W53)</f>
        <v>0</v>
      </c>
      <c r="X54" s="11">
        <f t="shared" ref="X54" si="74">SUM(X45:X53)</f>
        <v>0</v>
      </c>
      <c r="Y54" s="11">
        <f t="shared" ref="Y54" si="75">SUM(Y45:Y53)</f>
        <v>0</v>
      </c>
      <c r="Z54" s="12">
        <f>SUM(Z45:Z53)</f>
        <v>0</v>
      </c>
    </row>
    <row r="55" spans="1:26" ht="15" thickTop="1" x14ac:dyDescent="0.2"/>
    <row r="57" spans="1:26" s="161" customFormat="1" x14ac:dyDescent="0.2">
      <c r="A57" s="320" t="s">
        <v>194</v>
      </c>
      <c r="B57" s="320"/>
      <c r="C57" s="320"/>
      <c r="D57" s="320"/>
      <c r="E57" s="320"/>
      <c r="F57" s="320"/>
      <c r="G57" s="320"/>
      <c r="H57" s="320"/>
      <c r="I57" s="320"/>
      <c r="J57" s="320"/>
      <c r="K57" s="320"/>
      <c r="L57" s="320"/>
      <c r="M57" s="320"/>
      <c r="N57" s="320"/>
      <c r="O57" s="320"/>
      <c r="P57" s="320"/>
      <c r="Q57" s="320"/>
      <c r="R57" s="320"/>
      <c r="S57" s="320"/>
      <c r="T57" s="320"/>
      <c r="U57" s="320"/>
      <c r="V57" s="320"/>
      <c r="W57" s="320"/>
      <c r="X57" s="320"/>
      <c r="Y57" s="320"/>
      <c r="Z57" s="320"/>
    </row>
    <row r="58" spans="1:26" ht="30" x14ac:dyDescent="0.2">
      <c r="A58" s="14" t="s">
        <v>0</v>
      </c>
      <c r="B58" s="14" t="s">
        <v>200</v>
      </c>
      <c r="C58" s="14" t="s">
        <v>19</v>
      </c>
      <c r="D58" s="14" t="s">
        <v>20</v>
      </c>
      <c r="E58" s="14" t="s">
        <v>1</v>
      </c>
      <c r="F58" s="14" t="s">
        <v>2</v>
      </c>
      <c r="G58" s="14" t="s">
        <v>3</v>
      </c>
      <c r="H58" s="14" t="s">
        <v>4</v>
      </c>
      <c r="I58" s="14" t="s">
        <v>5</v>
      </c>
      <c r="J58" s="14" t="s">
        <v>6</v>
      </c>
      <c r="K58" s="14" t="s">
        <v>7</v>
      </c>
      <c r="L58" s="14" t="s">
        <v>8</v>
      </c>
      <c r="M58" s="14" t="s">
        <v>9</v>
      </c>
      <c r="N58" s="14" t="s">
        <v>167</v>
      </c>
      <c r="O58" s="14" t="s">
        <v>168</v>
      </c>
      <c r="P58" s="14" t="s">
        <v>10</v>
      </c>
      <c r="Q58" s="14" t="s">
        <v>11</v>
      </c>
      <c r="R58" s="14" t="s">
        <v>12</v>
      </c>
      <c r="S58" s="14" t="s">
        <v>13</v>
      </c>
      <c r="T58" s="14" t="s">
        <v>14</v>
      </c>
      <c r="U58" s="14" t="s">
        <v>15</v>
      </c>
      <c r="V58" s="14" t="s">
        <v>16</v>
      </c>
      <c r="W58" s="14" t="s">
        <v>17</v>
      </c>
      <c r="X58" s="14" t="s">
        <v>18</v>
      </c>
      <c r="Y58" s="14" t="s">
        <v>55</v>
      </c>
      <c r="Z58" s="14" t="s">
        <v>19</v>
      </c>
    </row>
    <row r="59" spans="1:26" x14ac:dyDescent="0.2">
      <c r="A59" s="5"/>
      <c r="B59" s="159"/>
      <c r="C59" s="6"/>
      <c r="D59" s="7">
        <f>+C59-Z59</f>
        <v>0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156"/>
      <c r="Z59" s="8">
        <f>SUM(E59:Y59)</f>
        <v>0</v>
      </c>
    </row>
    <row r="60" spans="1:26" x14ac:dyDescent="0.2">
      <c r="A60" s="5"/>
      <c r="B60" s="159">
        <f>+B59</f>
        <v>0</v>
      </c>
      <c r="C60" s="6"/>
      <c r="D60" s="7">
        <f t="shared" ref="D60:D67" si="76">+C60-Z60</f>
        <v>0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156"/>
      <c r="Z60" s="8">
        <f t="shared" ref="Z60:Z67" si="77">SUM(E60:Y60)</f>
        <v>0</v>
      </c>
    </row>
    <row r="61" spans="1:26" x14ac:dyDescent="0.2">
      <c r="A61" s="5"/>
      <c r="B61" s="159">
        <f t="shared" ref="B61:B67" si="78">+B60</f>
        <v>0</v>
      </c>
      <c r="C61" s="6"/>
      <c r="D61" s="7">
        <f t="shared" si="76"/>
        <v>0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156"/>
      <c r="Z61" s="8">
        <f t="shared" si="77"/>
        <v>0</v>
      </c>
    </row>
    <row r="62" spans="1:26" x14ac:dyDescent="0.2">
      <c r="A62" s="5"/>
      <c r="B62" s="159">
        <f t="shared" si="78"/>
        <v>0</v>
      </c>
      <c r="C62" s="6"/>
      <c r="D62" s="7">
        <f t="shared" si="76"/>
        <v>0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156"/>
      <c r="Z62" s="8">
        <f t="shared" si="77"/>
        <v>0</v>
      </c>
    </row>
    <row r="63" spans="1:26" x14ac:dyDescent="0.2">
      <c r="A63" s="5"/>
      <c r="B63" s="159">
        <f t="shared" si="78"/>
        <v>0</v>
      </c>
      <c r="C63" s="6"/>
      <c r="D63" s="7">
        <f t="shared" si="76"/>
        <v>0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156"/>
      <c r="Z63" s="8">
        <f t="shared" si="77"/>
        <v>0</v>
      </c>
    </row>
    <row r="64" spans="1:26" x14ac:dyDescent="0.2">
      <c r="A64" s="5"/>
      <c r="B64" s="159">
        <f t="shared" si="78"/>
        <v>0</v>
      </c>
      <c r="C64" s="6"/>
      <c r="D64" s="7">
        <f t="shared" si="76"/>
        <v>0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156"/>
      <c r="Z64" s="8">
        <f t="shared" si="77"/>
        <v>0</v>
      </c>
    </row>
    <row r="65" spans="1:26" x14ac:dyDescent="0.2">
      <c r="A65" s="5"/>
      <c r="B65" s="159">
        <f t="shared" si="78"/>
        <v>0</v>
      </c>
      <c r="C65" s="6"/>
      <c r="D65" s="7">
        <f t="shared" si="76"/>
        <v>0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156"/>
      <c r="Z65" s="8">
        <f t="shared" si="77"/>
        <v>0</v>
      </c>
    </row>
    <row r="66" spans="1:26" x14ac:dyDescent="0.2">
      <c r="A66" s="5"/>
      <c r="B66" s="159">
        <f t="shared" si="78"/>
        <v>0</v>
      </c>
      <c r="C66" s="6"/>
      <c r="D66" s="7">
        <f t="shared" si="76"/>
        <v>0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156"/>
      <c r="Z66" s="8">
        <f t="shared" si="77"/>
        <v>0</v>
      </c>
    </row>
    <row r="67" spans="1:26" ht="15" thickBot="1" x14ac:dyDescent="0.25">
      <c r="A67" s="5"/>
      <c r="B67" s="159">
        <f t="shared" si="78"/>
        <v>0</v>
      </c>
      <c r="C67" s="6"/>
      <c r="D67" s="7">
        <f t="shared" si="76"/>
        <v>0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156"/>
      <c r="Z67" s="8">
        <f t="shared" si="77"/>
        <v>0</v>
      </c>
    </row>
    <row r="68" spans="1:26" ht="15.75" thickTop="1" thickBot="1" x14ac:dyDescent="0.25">
      <c r="A68" s="13" t="s">
        <v>19</v>
      </c>
      <c r="B68" s="160"/>
      <c r="C68" s="11">
        <f>SUM(C59:C67)</f>
        <v>0</v>
      </c>
      <c r="D68" s="11">
        <f>SUM(D59:D67)</f>
        <v>0</v>
      </c>
      <c r="E68" s="11">
        <f t="shared" ref="E68" si="79">SUM(E59:E67)</f>
        <v>0</v>
      </c>
      <c r="F68" s="11">
        <f t="shared" ref="F68" si="80">SUM(F59:F67)</f>
        <v>0</v>
      </c>
      <c r="G68" s="11">
        <f t="shared" ref="G68" si="81">SUM(G59:G67)</f>
        <v>0</v>
      </c>
      <c r="H68" s="11">
        <f t="shared" ref="H68" si="82">SUM(H59:H67)</f>
        <v>0</v>
      </c>
      <c r="I68" s="11">
        <f t="shared" ref="I68" si="83">SUM(I59:I67)</f>
        <v>0</v>
      </c>
      <c r="J68" s="11">
        <f t="shared" ref="J68" si="84">SUM(J59:J67)</f>
        <v>0</v>
      </c>
      <c r="K68" s="11">
        <f t="shared" ref="K68" si="85">SUM(K59:K67)</f>
        <v>0</v>
      </c>
      <c r="L68" s="11">
        <f t="shared" ref="L68" si="86">SUM(L59:L67)</f>
        <v>0</v>
      </c>
      <c r="M68" s="11">
        <f t="shared" ref="M68" si="87">SUM(M59:M67)</f>
        <v>0</v>
      </c>
      <c r="N68" s="11">
        <f t="shared" ref="N68" si="88">SUM(N59:N67)</f>
        <v>0</v>
      </c>
      <c r="O68" s="11">
        <f t="shared" ref="O68" si="89">SUM(O59:O67)</f>
        <v>0</v>
      </c>
      <c r="P68" s="11">
        <f t="shared" ref="P68" si="90">SUM(P59:P67)</f>
        <v>0</v>
      </c>
      <c r="Q68" s="11">
        <f t="shared" ref="Q68" si="91">SUM(Q59:Q67)</f>
        <v>0</v>
      </c>
      <c r="R68" s="11">
        <f t="shared" ref="R68" si="92">SUM(R59:R67)</f>
        <v>0</v>
      </c>
      <c r="S68" s="11">
        <f t="shared" ref="S68" si="93">SUM(S59:S67)</f>
        <v>0</v>
      </c>
      <c r="T68" s="11">
        <f t="shared" ref="T68" si="94">SUM(T59:T67)</f>
        <v>0</v>
      </c>
      <c r="U68" s="11">
        <f t="shared" ref="U68" si="95">SUM(U59:U67)</f>
        <v>0</v>
      </c>
      <c r="V68" s="11">
        <f t="shared" ref="V68" si="96">SUM(V59:V67)</f>
        <v>0</v>
      </c>
      <c r="W68" s="11">
        <f t="shared" ref="W68" si="97">SUM(W59:W67)</f>
        <v>0</v>
      </c>
      <c r="X68" s="11">
        <f t="shared" ref="X68" si="98">SUM(X59:X67)</f>
        <v>0</v>
      </c>
      <c r="Y68" s="11">
        <f t="shared" ref="Y68" si="99">SUM(Y59:Y67)</f>
        <v>0</v>
      </c>
      <c r="Z68" s="12">
        <f>SUM(Z59:Z67)</f>
        <v>0</v>
      </c>
    </row>
    <row r="69" spans="1:26" ht="15" thickTop="1" x14ac:dyDescent="0.2"/>
    <row r="71" spans="1:26" s="161" customFormat="1" x14ac:dyDescent="0.2">
      <c r="A71" s="320" t="s">
        <v>193</v>
      </c>
      <c r="B71" s="320"/>
      <c r="C71" s="320"/>
      <c r="D71" s="320"/>
      <c r="E71" s="320"/>
      <c r="F71" s="320"/>
      <c r="G71" s="320"/>
      <c r="H71" s="320"/>
      <c r="I71" s="320"/>
      <c r="J71" s="320"/>
      <c r="K71" s="320"/>
      <c r="L71" s="320"/>
      <c r="M71" s="320"/>
      <c r="N71" s="320"/>
      <c r="O71" s="320"/>
      <c r="P71" s="320"/>
      <c r="Q71" s="320"/>
      <c r="R71" s="320"/>
      <c r="S71" s="320"/>
      <c r="T71" s="320"/>
      <c r="U71" s="320"/>
      <c r="V71" s="320"/>
      <c r="W71" s="320"/>
      <c r="X71" s="320"/>
      <c r="Y71" s="320"/>
      <c r="Z71" s="320"/>
    </row>
    <row r="72" spans="1:26" ht="30" x14ac:dyDescent="0.2">
      <c r="A72" s="14" t="s">
        <v>0</v>
      </c>
      <c r="B72" s="14" t="s">
        <v>200</v>
      </c>
      <c r="C72" s="14" t="s">
        <v>19</v>
      </c>
      <c r="D72" s="14" t="s">
        <v>20</v>
      </c>
      <c r="E72" s="14" t="s">
        <v>1</v>
      </c>
      <c r="F72" s="14" t="s">
        <v>2</v>
      </c>
      <c r="G72" s="14" t="s">
        <v>3</v>
      </c>
      <c r="H72" s="14" t="s">
        <v>4</v>
      </c>
      <c r="I72" s="14" t="s">
        <v>5</v>
      </c>
      <c r="J72" s="14" t="s">
        <v>6</v>
      </c>
      <c r="K72" s="14" t="s">
        <v>7</v>
      </c>
      <c r="L72" s="14" t="s">
        <v>8</v>
      </c>
      <c r="M72" s="14" t="s">
        <v>9</v>
      </c>
      <c r="N72" s="14" t="s">
        <v>167</v>
      </c>
      <c r="O72" s="14" t="s">
        <v>168</v>
      </c>
      <c r="P72" s="14" t="s">
        <v>10</v>
      </c>
      <c r="Q72" s="14" t="s">
        <v>11</v>
      </c>
      <c r="R72" s="14" t="s">
        <v>12</v>
      </c>
      <c r="S72" s="14" t="s">
        <v>13</v>
      </c>
      <c r="T72" s="14" t="s">
        <v>14</v>
      </c>
      <c r="U72" s="14" t="s">
        <v>15</v>
      </c>
      <c r="V72" s="14" t="s">
        <v>16</v>
      </c>
      <c r="W72" s="14" t="s">
        <v>17</v>
      </c>
      <c r="X72" s="14" t="s">
        <v>18</v>
      </c>
      <c r="Y72" s="14" t="s">
        <v>55</v>
      </c>
      <c r="Z72" s="14" t="s">
        <v>19</v>
      </c>
    </row>
    <row r="73" spans="1:26" x14ac:dyDescent="0.2">
      <c r="A73" s="5"/>
      <c r="B73" s="159"/>
      <c r="C73" s="6"/>
      <c r="D73" s="7">
        <f>+C73-Z73</f>
        <v>0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156"/>
      <c r="Z73" s="8">
        <f>SUM(E73:Y73)</f>
        <v>0</v>
      </c>
    </row>
    <row r="74" spans="1:26" x14ac:dyDescent="0.2">
      <c r="A74" s="5"/>
      <c r="B74" s="159">
        <f>+B73</f>
        <v>0</v>
      </c>
      <c r="C74" s="6"/>
      <c r="D74" s="7">
        <f t="shared" ref="D74:D81" si="100">+C74-Z74</f>
        <v>0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156"/>
      <c r="Z74" s="8">
        <f t="shared" ref="Z74:Z81" si="101">SUM(E74:Y74)</f>
        <v>0</v>
      </c>
    </row>
    <row r="75" spans="1:26" x14ac:dyDescent="0.2">
      <c r="A75" s="5"/>
      <c r="B75" s="159">
        <f t="shared" ref="B75:B81" si="102">+B74</f>
        <v>0</v>
      </c>
      <c r="C75" s="6"/>
      <c r="D75" s="7">
        <f t="shared" si="100"/>
        <v>0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156"/>
      <c r="Z75" s="8">
        <f t="shared" si="101"/>
        <v>0</v>
      </c>
    </row>
    <row r="76" spans="1:26" x14ac:dyDescent="0.2">
      <c r="A76" s="5"/>
      <c r="B76" s="159">
        <f t="shared" si="102"/>
        <v>0</v>
      </c>
      <c r="C76" s="6"/>
      <c r="D76" s="7">
        <f t="shared" si="100"/>
        <v>0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156"/>
      <c r="Z76" s="8">
        <f t="shared" si="101"/>
        <v>0</v>
      </c>
    </row>
    <row r="77" spans="1:26" x14ac:dyDescent="0.2">
      <c r="A77" s="5"/>
      <c r="B77" s="159">
        <f t="shared" si="102"/>
        <v>0</v>
      </c>
      <c r="C77" s="6"/>
      <c r="D77" s="7">
        <f t="shared" si="100"/>
        <v>0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156"/>
      <c r="Z77" s="8">
        <f t="shared" si="101"/>
        <v>0</v>
      </c>
    </row>
    <row r="78" spans="1:26" x14ac:dyDescent="0.2">
      <c r="A78" s="5"/>
      <c r="B78" s="159">
        <f t="shared" si="102"/>
        <v>0</v>
      </c>
      <c r="C78" s="6"/>
      <c r="D78" s="7">
        <f t="shared" si="100"/>
        <v>0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156"/>
      <c r="Z78" s="8">
        <f t="shared" si="101"/>
        <v>0</v>
      </c>
    </row>
    <row r="79" spans="1:26" x14ac:dyDescent="0.2">
      <c r="A79" s="5"/>
      <c r="B79" s="159">
        <f t="shared" si="102"/>
        <v>0</v>
      </c>
      <c r="C79" s="6"/>
      <c r="D79" s="7">
        <f t="shared" si="100"/>
        <v>0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156"/>
      <c r="Z79" s="8">
        <f t="shared" si="101"/>
        <v>0</v>
      </c>
    </row>
    <row r="80" spans="1:26" x14ac:dyDescent="0.2">
      <c r="A80" s="5"/>
      <c r="B80" s="159">
        <f t="shared" si="102"/>
        <v>0</v>
      </c>
      <c r="C80" s="6"/>
      <c r="D80" s="7">
        <f t="shared" si="100"/>
        <v>0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156"/>
      <c r="Z80" s="8">
        <f t="shared" si="101"/>
        <v>0</v>
      </c>
    </row>
    <row r="81" spans="1:26" ht="15" thickBot="1" x14ac:dyDescent="0.25">
      <c r="A81" s="5"/>
      <c r="B81" s="159">
        <f t="shared" si="102"/>
        <v>0</v>
      </c>
      <c r="C81" s="6"/>
      <c r="D81" s="7">
        <f t="shared" si="100"/>
        <v>0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156"/>
      <c r="Z81" s="8">
        <f t="shared" si="101"/>
        <v>0</v>
      </c>
    </row>
    <row r="82" spans="1:26" ht="15.75" thickTop="1" thickBot="1" x14ac:dyDescent="0.25">
      <c r="A82" s="13" t="s">
        <v>19</v>
      </c>
      <c r="B82" s="160"/>
      <c r="C82" s="11">
        <f>SUM(C73:C81)</f>
        <v>0</v>
      </c>
      <c r="D82" s="11">
        <f>SUM(D73:D81)</f>
        <v>0</v>
      </c>
      <c r="E82" s="11">
        <f t="shared" ref="E82" si="103">SUM(E73:E81)</f>
        <v>0</v>
      </c>
      <c r="F82" s="11">
        <f t="shared" ref="F82" si="104">SUM(F73:F81)</f>
        <v>0</v>
      </c>
      <c r="G82" s="11">
        <f t="shared" ref="G82" si="105">SUM(G73:G81)</f>
        <v>0</v>
      </c>
      <c r="H82" s="11">
        <f t="shared" ref="H82" si="106">SUM(H73:H81)</f>
        <v>0</v>
      </c>
      <c r="I82" s="11">
        <f t="shared" ref="I82" si="107">SUM(I73:I81)</f>
        <v>0</v>
      </c>
      <c r="J82" s="11">
        <f t="shared" ref="J82" si="108">SUM(J73:J81)</f>
        <v>0</v>
      </c>
      <c r="K82" s="11">
        <f t="shared" ref="K82" si="109">SUM(K73:K81)</f>
        <v>0</v>
      </c>
      <c r="L82" s="11">
        <f t="shared" ref="L82" si="110">SUM(L73:L81)</f>
        <v>0</v>
      </c>
      <c r="M82" s="11">
        <f t="shared" ref="M82" si="111">SUM(M73:M81)</f>
        <v>0</v>
      </c>
      <c r="N82" s="11">
        <f t="shared" ref="N82" si="112">SUM(N73:N81)</f>
        <v>0</v>
      </c>
      <c r="O82" s="11">
        <f t="shared" ref="O82" si="113">SUM(O73:O81)</f>
        <v>0</v>
      </c>
      <c r="P82" s="11">
        <f t="shared" ref="P82" si="114">SUM(P73:P81)</f>
        <v>0</v>
      </c>
      <c r="Q82" s="11">
        <f t="shared" ref="Q82" si="115">SUM(Q73:Q81)</f>
        <v>0</v>
      </c>
      <c r="R82" s="11">
        <f t="shared" ref="R82" si="116">SUM(R73:R81)</f>
        <v>0</v>
      </c>
      <c r="S82" s="11">
        <f t="shared" ref="S82" si="117">SUM(S73:S81)</f>
        <v>0</v>
      </c>
      <c r="T82" s="11">
        <f t="shared" ref="T82" si="118">SUM(T73:T81)</f>
        <v>0</v>
      </c>
      <c r="U82" s="11">
        <f t="shared" ref="U82" si="119">SUM(U73:U81)</f>
        <v>0</v>
      </c>
      <c r="V82" s="11">
        <f t="shared" ref="V82" si="120">SUM(V73:V81)</f>
        <v>0</v>
      </c>
      <c r="W82" s="11">
        <f t="shared" ref="W82" si="121">SUM(W73:W81)</f>
        <v>0</v>
      </c>
      <c r="X82" s="11">
        <f t="shared" ref="X82" si="122">SUM(X73:X81)</f>
        <v>0</v>
      </c>
      <c r="Y82" s="11">
        <f t="shared" ref="Y82" si="123">SUM(Y73:Y81)</f>
        <v>0</v>
      </c>
      <c r="Z82" s="12">
        <f>SUM(Z73:Z81)</f>
        <v>0</v>
      </c>
    </row>
    <row r="83" spans="1:26" ht="15" thickTop="1" x14ac:dyDescent="0.2"/>
    <row r="85" spans="1:26" s="161" customFormat="1" x14ac:dyDescent="0.2">
      <c r="A85" s="320" t="s">
        <v>192</v>
      </c>
      <c r="B85" s="320"/>
      <c r="C85" s="320"/>
      <c r="D85" s="320"/>
      <c r="E85" s="320"/>
      <c r="F85" s="320"/>
      <c r="G85" s="320"/>
      <c r="H85" s="320"/>
      <c r="I85" s="320"/>
      <c r="J85" s="320"/>
      <c r="K85" s="320"/>
      <c r="L85" s="320"/>
      <c r="M85" s="320"/>
      <c r="N85" s="320"/>
      <c r="O85" s="320"/>
      <c r="P85" s="320"/>
      <c r="Q85" s="320"/>
      <c r="R85" s="320"/>
      <c r="S85" s="320"/>
      <c r="T85" s="320"/>
      <c r="U85" s="320"/>
      <c r="V85" s="320"/>
      <c r="W85" s="320"/>
      <c r="X85" s="320"/>
      <c r="Y85" s="320"/>
      <c r="Z85" s="320"/>
    </row>
    <row r="86" spans="1:26" ht="30" x14ac:dyDescent="0.2">
      <c r="A86" s="14" t="s">
        <v>0</v>
      </c>
      <c r="B86" s="14" t="s">
        <v>200</v>
      </c>
      <c r="C86" s="14" t="s">
        <v>19</v>
      </c>
      <c r="D86" s="14" t="s">
        <v>20</v>
      </c>
      <c r="E86" s="14" t="s">
        <v>1</v>
      </c>
      <c r="F86" s="14" t="s">
        <v>2</v>
      </c>
      <c r="G86" s="14" t="s">
        <v>3</v>
      </c>
      <c r="H86" s="14" t="s">
        <v>4</v>
      </c>
      <c r="I86" s="14" t="s">
        <v>5</v>
      </c>
      <c r="J86" s="14" t="s">
        <v>6</v>
      </c>
      <c r="K86" s="14" t="s">
        <v>7</v>
      </c>
      <c r="L86" s="14" t="s">
        <v>8</v>
      </c>
      <c r="M86" s="14" t="s">
        <v>9</v>
      </c>
      <c r="N86" s="14" t="s">
        <v>167</v>
      </c>
      <c r="O86" s="14" t="s">
        <v>168</v>
      </c>
      <c r="P86" s="14" t="s">
        <v>10</v>
      </c>
      <c r="Q86" s="14" t="s">
        <v>11</v>
      </c>
      <c r="R86" s="14" t="s">
        <v>12</v>
      </c>
      <c r="S86" s="14" t="s">
        <v>13</v>
      </c>
      <c r="T86" s="14" t="s">
        <v>14</v>
      </c>
      <c r="U86" s="14" t="s">
        <v>15</v>
      </c>
      <c r="V86" s="14" t="s">
        <v>16</v>
      </c>
      <c r="W86" s="14" t="s">
        <v>17</v>
      </c>
      <c r="X86" s="14" t="s">
        <v>18</v>
      </c>
      <c r="Y86" s="14" t="s">
        <v>55</v>
      </c>
      <c r="Z86" s="14" t="s">
        <v>19</v>
      </c>
    </row>
    <row r="87" spans="1:26" x14ac:dyDescent="0.2">
      <c r="A87" s="5"/>
      <c r="B87" s="159"/>
      <c r="C87" s="6"/>
      <c r="D87" s="7">
        <f>+C87-Z87</f>
        <v>0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156"/>
      <c r="Z87" s="8">
        <f>SUM(E87:Y87)</f>
        <v>0</v>
      </c>
    </row>
    <row r="88" spans="1:26" x14ac:dyDescent="0.2">
      <c r="A88" s="5"/>
      <c r="B88" s="159">
        <f>+B87</f>
        <v>0</v>
      </c>
      <c r="C88" s="6"/>
      <c r="D88" s="7">
        <f t="shared" ref="D88:D95" si="124">+C88-Z88</f>
        <v>0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156"/>
      <c r="Z88" s="8">
        <f t="shared" ref="Z88:Z95" si="125">SUM(E88:Y88)</f>
        <v>0</v>
      </c>
    </row>
    <row r="89" spans="1:26" x14ac:dyDescent="0.2">
      <c r="A89" s="5"/>
      <c r="B89" s="159">
        <f t="shared" ref="B89:B95" si="126">+B88</f>
        <v>0</v>
      </c>
      <c r="C89" s="6"/>
      <c r="D89" s="7">
        <f t="shared" si="124"/>
        <v>0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156"/>
      <c r="Z89" s="8">
        <f t="shared" si="125"/>
        <v>0</v>
      </c>
    </row>
    <row r="90" spans="1:26" x14ac:dyDescent="0.2">
      <c r="A90" s="5"/>
      <c r="B90" s="159">
        <f t="shared" si="126"/>
        <v>0</v>
      </c>
      <c r="C90" s="6"/>
      <c r="D90" s="7">
        <f t="shared" si="124"/>
        <v>0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156"/>
      <c r="Z90" s="8">
        <f t="shared" si="125"/>
        <v>0</v>
      </c>
    </row>
    <row r="91" spans="1:26" x14ac:dyDescent="0.2">
      <c r="A91" s="5"/>
      <c r="B91" s="159">
        <f t="shared" si="126"/>
        <v>0</v>
      </c>
      <c r="C91" s="6"/>
      <c r="D91" s="7">
        <f t="shared" si="124"/>
        <v>0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156"/>
      <c r="Z91" s="8">
        <f t="shared" si="125"/>
        <v>0</v>
      </c>
    </row>
    <row r="92" spans="1:26" x14ac:dyDescent="0.2">
      <c r="A92" s="5"/>
      <c r="B92" s="159">
        <f t="shared" si="126"/>
        <v>0</v>
      </c>
      <c r="C92" s="6"/>
      <c r="D92" s="7">
        <f t="shared" si="124"/>
        <v>0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156"/>
      <c r="Z92" s="8">
        <f t="shared" si="125"/>
        <v>0</v>
      </c>
    </row>
    <row r="93" spans="1:26" x14ac:dyDescent="0.2">
      <c r="A93" s="5"/>
      <c r="B93" s="159">
        <f t="shared" si="126"/>
        <v>0</v>
      </c>
      <c r="C93" s="6"/>
      <c r="D93" s="7">
        <f t="shared" si="124"/>
        <v>0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156"/>
      <c r="Z93" s="8">
        <f t="shared" si="125"/>
        <v>0</v>
      </c>
    </row>
    <row r="94" spans="1:26" x14ac:dyDescent="0.2">
      <c r="A94" s="5"/>
      <c r="B94" s="159">
        <f t="shared" si="126"/>
        <v>0</v>
      </c>
      <c r="C94" s="6"/>
      <c r="D94" s="7">
        <f t="shared" si="124"/>
        <v>0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156"/>
      <c r="Z94" s="8">
        <f t="shared" si="125"/>
        <v>0</v>
      </c>
    </row>
    <row r="95" spans="1:26" ht="15" thickBot="1" x14ac:dyDescent="0.25">
      <c r="A95" s="5"/>
      <c r="B95" s="159">
        <f t="shared" si="126"/>
        <v>0</v>
      </c>
      <c r="C95" s="6"/>
      <c r="D95" s="7">
        <f t="shared" si="124"/>
        <v>0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156"/>
      <c r="Z95" s="8">
        <f t="shared" si="125"/>
        <v>0</v>
      </c>
    </row>
    <row r="96" spans="1:26" ht="15.75" thickTop="1" thickBot="1" x14ac:dyDescent="0.25">
      <c r="A96" s="13" t="s">
        <v>19</v>
      </c>
      <c r="B96" s="160"/>
      <c r="C96" s="11">
        <f>SUM(C87:C95)</f>
        <v>0</v>
      </c>
      <c r="D96" s="11">
        <f>SUM(D87:D95)</f>
        <v>0</v>
      </c>
      <c r="E96" s="11">
        <f t="shared" ref="E96" si="127">SUM(E87:E95)</f>
        <v>0</v>
      </c>
      <c r="F96" s="11">
        <f t="shared" ref="F96" si="128">SUM(F87:F95)</f>
        <v>0</v>
      </c>
      <c r="G96" s="11">
        <f t="shared" ref="G96" si="129">SUM(G87:G95)</f>
        <v>0</v>
      </c>
      <c r="H96" s="11">
        <f t="shared" ref="H96" si="130">SUM(H87:H95)</f>
        <v>0</v>
      </c>
      <c r="I96" s="11">
        <f t="shared" ref="I96" si="131">SUM(I87:I95)</f>
        <v>0</v>
      </c>
      <c r="J96" s="11">
        <f t="shared" ref="J96" si="132">SUM(J87:J95)</f>
        <v>0</v>
      </c>
      <c r="K96" s="11">
        <f t="shared" ref="K96" si="133">SUM(K87:K95)</f>
        <v>0</v>
      </c>
      <c r="L96" s="11">
        <f t="shared" ref="L96" si="134">SUM(L87:L95)</f>
        <v>0</v>
      </c>
      <c r="M96" s="11">
        <f t="shared" ref="M96" si="135">SUM(M87:M95)</f>
        <v>0</v>
      </c>
      <c r="N96" s="11">
        <f t="shared" ref="N96" si="136">SUM(N87:N95)</f>
        <v>0</v>
      </c>
      <c r="O96" s="11">
        <f t="shared" ref="O96" si="137">SUM(O87:O95)</f>
        <v>0</v>
      </c>
      <c r="P96" s="11">
        <f t="shared" ref="P96" si="138">SUM(P87:P95)</f>
        <v>0</v>
      </c>
      <c r="Q96" s="11">
        <f t="shared" ref="Q96" si="139">SUM(Q87:Q95)</f>
        <v>0</v>
      </c>
      <c r="R96" s="11">
        <f t="shared" ref="R96" si="140">SUM(R87:R95)</f>
        <v>0</v>
      </c>
      <c r="S96" s="11">
        <f t="shared" ref="S96" si="141">SUM(S87:S95)</f>
        <v>0</v>
      </c>
      <c r="T96" s="11">
        <f t="shared" ref="T96" si="142">SUM(T87:T95)</f>
        <v>0</v>
      </c>
      <c r="U96" s="11">
        <f t="shared" ref="U96" si="143">SUM(U87:U95)</f>
        <v>0</v>
      </c>
      <c r="V96" s="11">
        <f t="shared" ref="V96" si="144">SUM(V87:V95)</f>
        <v>0</v>
      </c>
      <c r="W96" s="11">
        <f t="shared" ref="W96" si="145">SUM(W87:W95)</f>
        <v>0</v>
      </c>
      <c r="X96" s="11">
        <f t="shared" ref="X96" si="146">SUM(X87:X95)</f>
        <v>0</v>
      </c>
      <c r="Y96" s="11">
        <f t="shared" ref="Y96" si="147">SUM(Y87:Y95)</f>
        <v>0</v>
      </c>
      <c r="Z96" s="12">
        <f>SUM(Z87:Z95)</f>
        <v>0</v>
      </c>
    </row>
    <row r="97" spans="1:26" ht="15" thickTop="1" x14ac:dyDescent="0.2"/>
    <row r="99" spans="1:26" s="161" customFormat="1" x14ac:dyDescent="0.2">
      <c r="A99" s="320" t="s">
        <v>191</v>
      </c>
      <c r="B99" s="320"/>
      <c r="C99" s="320"/>
      <c r="D99" s="320"/>
      <c r="E99" s="320"/>
      <c r="F99" s="320"/>
      <c r="G99" s="320"/>
      <c r="H99" s="320"/>
      <c r="I99" s="320"/>
      <c r="J99" s="320"/>
      <c r="K99" s="320"/>
      <c r="L99" s="320"/>
      <c r="M99" s="320"/>
      <c r="N99" s="320"/>
      <c r="O99" s="320"/>
      <c r="P99" s="320"/>
      <c r="Q99" s="320"/>
      <c r="R99" s="320"/>
      <c r="S99" s="320"/>
      <c r="T99" s="320"/>
      <c r="U99" s="320"/>
      <c r="V99" s="320"/>
      <c r="W99" s="320"/>
      <c r="X99" s="320"/>
      <c r="Y99" s="320"/>
      <c r="Z99" s="320"/>
    </row>
    <row r="100" spans="1:26" ht="30" x14ac:dyDescent="0.2">
      <c r="A100" s="14" t="s">
        <v>0</v>
      </c>
      <c r="B100" s="14" t="s">
        <v>200</v>
      </c>
      <c r="C100" s="14" t="s">
        <v>19</v>
      </c>
      <c r="D100" s="14" t="s">
        <v>20</v>
      </c>
      <c r="E100" s="14" t="s">
        <v>1</v>
      </c>
      <c r="F100" s="14" t="s">
        <v>2</v>
      </c>
      <c r="G100" s="14" t="s">
        <v>3</v>
      </c>
      <c r="H100" s="14" t="s">
        <v>4</v>
      </c>
      <c r="I100" s="14" t="s">
        <v>5</v>
      </c>
      <c r="J100" s="14" t="s">
        <v>6</v>
      </c>
      <c r="K100" s="14" t="s">
        <v>7</v>
      </c>
      <c r="L100" s="14" t="s">
        <v>8</v>
      </c>
      <c r="M100" s="14" t="s">
        <v>9</v>
      </c>
      <c r="N100" s="14" t="s">
        <v>167</v>
      </c>
      <c r="O100" s="14" t="s">
        <v>168</v>
      </c>
      <c r="P100" s="14" t="s">
        <v>10</v>
      </c>
      <c r="Q100" s="14" t="s">
        <v>11</v>
      </c>
      <c r="R100" s="14" t="s">
        <v>12</v>
      </c>
      <c r="S100" s="14" t="s">
        <v>13</v>
      </c>
      <c r="T100" s="14" t="s">
        <v>14</v>
      </c>
      <c r="U100" s="14" t="s">
        <v>15</v>
      </c>
      <c r="V100" s="14" t="s">
        <v>16</v>
      </c>
      <c r="W100" s="14" t="s">
        <v>17</v>
      </c>
      <c r="X100" s="14" t="s">
        <v>18</v>
      </c>
      <c r="Y100" s="14" t="s">
        <v>55</v>
      </c>
      <c r="Z100" s="14" t="s">
        <v>19</v>
      </c>
    </row>
    <row r="101" spans="1:26" x14ac:dyDescent="0.2">
      <c r="A101" s="5"/>
      <c r="B101" s="159"/>
      <c r="C101" s="6"/>
      <c r="D101" s="7">
        <f>+C101-Z101</f>
        <v>0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156"/>
      <c r="Z101" s="8">
        <f>SUM(E101:Y101)</f>
        <v>0</v>
      </c>
    </row>
    <row r="102" spans="1:26" x14ac:dyDescent="0.2">
      <c r="A102" s="5"/>
      <c r="B102" s="159">
        <f>+B101</f>
        <v>0</v>
      </c>
      <c r="C102" s="6"/>
      <c r="D102" s="7">
        <f t="shared" ref="D102:D109" si="148">+C102-Z102</f>
        <v>0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156"/>
      <c r="Z102" s="8">
        <f t="shared" ref="Z102:Z109" si="149">SUM(E102:Y102)</f>
        <v>0</v>
      </c>
    </row>
    <row r="103" spans="1:26" x14ac:dyDescent="0.2">
      <c r="A103" s="5"/>
      <c r="B103" s="159">
        <f t="shared" ref="B103:B109" si="150">+B102</f>
        <v>0</v>
      </c>
      <c r="C103" s="6"/>
      <c r="D103" s="7">
        <f t="shared" si="148"/>
        <v>0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156"/>
      <c r="Z103" s="8">
        <f t="shared" si="149"/>
        <v>0</v>
      </c>
    </row>
    <row r="104" spans="1:26" x14ac:dyDescent="0.2">
      <c r="A104" s="5"/>
      <c r="B104" s="159">
        <f t="shared" si="150"/>
        <v>0</v>
      </c>
      <c r="C104" s="6"/>
      <c r="D104" s="7">
        <f t="shared" si="148"/>
        <v>0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156"/>
      <c r="Z104" s="8">
        <f t="shared" si="149"/>
        <v>0</v>
      </c>
    </row>
    <row r="105" spans="1:26" x14ac:dyDescent="0.2">
      <c r="A105" s="5"/>
      <c r="B105" s="159">
        <f t="shared" si="150"/>
        <v>0</v>
      </c>
      <c r="C105" s="6"/>
      <c r="D105" s="7">
        <f t="shared" si="148"/>
        <v>0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156"/>
      <c r="Z105" s="8">
        <f t="shared" si="149"/>
        <v>0</v>
      </c>
    </row>
    <row r="106" spans="1:26" x14ac:dyDescent="0.2">
      <c r="A106" s="5"/>
      <c r="B106" s="159">
        <f t="shared" si="150"/>
        <v>0</v>
      </c>
      <c r="C106" s="6"/>
      <c r="D106" s="7">
        <f t="shared" si="148"/>
        <v>0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156"/>
      <c r="Z106" s="8">
        <f t="shared" si="149"/>
        <v>0</v>
      </c>
    </row>
    <row r="107" spans="1:26" x14ac:dyDescent="0.2">
      <c r="A107" s="5"/>
      <c r="B107" s="159">
        <f t="shared" si="150"/>
        <v>0</v>
      </c>
      <c r="C107" s="6"/>
      <c r="D107" s="7">
        <f t="shared" si="148"/>
        <v>0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156"/>
      <c r="Z107" s="8">
        <f t="shared" si="149"/>
        <v>0</v>
      </c>
    </row>
    <row r="108" spans="1:26" x14ac:dyDescent="0.2">
      <c r="A108" s="5"/>
      <c r="B108" s="159">
        <f t="shared" si="150"/>
        <v>0</v>
      </c>
      <c r="C108" s="6"/>
      <c r="D108" s="7">
        <f t="shared" si="148"/>
        <v>0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156"/>
      <c r="Z108" s="8">
        <f t="shared" si="149"/>
        <v>0</v>
      </c>
    </row>
    <row r="109" spans="1:26" ht="15" thickBot="1" x14ac:dyDescent="0.25">
      <c r="A109" s="5"/>
      <c r="B109" s="159">
        <f t="shared" si="150"/>
        <v>0</v>
      </c>
      <c r="C109" s="6"/>
      <c r="D109" s="7">
        <f t="shared" si="148"/>
        <v>0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156"/>
      <c r="Z109" s="8">
        <f t="shared" si="149"/>
        <v>0</v>
      </c>
    </row>
    <row r="110" spans="1:26" ht="15.75" thickTop="1" thickBot="1" x14ac:dyDescent="0.25">
      <c r="A110" s="13" t="s">
        <v>19</v>
      </c>
      <c r="B110" s="160"/>
      <c r="C110" s="11">
        <f>SUM(C101:C109)</f>
        <v>0</v>
      </c>
      <c r="D110" s="11">
        <f>SUM(D101:D109)</f>
        <v>0</v>
      </c>
      <c r="E110" s="11">
        <f t="shared" ref="E110" si="151">SUM(E101:E109)</f>
        <v>0</v>
      </c>
      <c r="F110" s="11">
        <f t="shared" ref="F110" si="152">SUM(F101:F109)</f>
        <v>0</v>
      </c>
      <c r="G110" s="11">
        <f t="shared" ref="G110" si="153">SUM(G101:G109)</f>
        <v>0</v>
      </c>
      <c r="H110" s="11">
        <f t="shared" ref="H110" si="154">SUM(H101:H109)</f>
        <v>0</v>
      </c>
      <c r="I110" s="11">
        <f t="shared" ref="I110" si="155">SUM(I101:I109)</f>
        <v>0</v>
      </c>
      <c r="J110" s="11">
        <f t="shared" ref="J110" si="156">SUM(J101:J109)</f>
        <v>0</v>
      </c>
      <c r="K110" s="11">
        <f t="shared" ref="K110" si="157">SUM(K101:K109)</f>
        <v>0</v>
      </c>
      <c r="L110" s="11">
        <f t="shared" ref="L110" si="158">SUM(L101:L109)</f>
        <v>0</v>
      </c>
      <c r="M110" s="11">
        <f t="shared" ref="M110" si="159">SUM(M101:M109)</f>
        <v>0</v>
      </c>
      <c r="N110" s="11">
        <f t="shared" ref="N110" si="160">SUM(N101:N109)</f>
        <v>0</v>
      </c>
      <c r="O110" s="11">
        <f t="shared" ref="O110" si="161">SUM(O101:O109)</f>
        <v>0</v>
      </c>
      <c r="P110" s="11">
        <f t="shared" ref="P110" si="162">SUM(P101:P109)</f>
        <v>0</v>
      </c>
      <c r="Q110" s="11">
        <f t="shared" ref="Q110" si="163">SUM(Q101:Q109)</f>
        <v>0</v>
      </c>
      <c r="R110" s="11">
        <f t="shared" ref="R110" si="164">SUM(R101:R109)</f>
        <v>0</v>
      </c>
      <c r="S110" s="11">
        <f t="shared" ref="S110" si="165">SUM(S101:S109)</f>
        <v>0</v>
      </c>
      <c r="T110" s="11">
        <f t="shared" ref="T110" si="166">SUM(T101:T109)</f>
        <v>0</v>
      </c>
      <c r="U110" s="11">
        <f t="shared" ref="U110" si="167">SUM(U101:U109)</f>
        <v>0</v>
      </c>
      <c r="V110" s="11">
        <f t="shared" ref="V110" si="168">SUM(V101:V109)</f>
        <v>0</v>
      </c>
      <c r="W110" s="11">
        <f t="shared" ref="W110" si="169">SUM(W101:W109)</f>
        <v>0</v>
      </c>
      <c r="X110" s="11">
        <f t="shared" ref="X110" si="170">SUM(X101:X109)</f>
        <v>0</v>
      </c>
      <c r="Y110" s="11">
        <f t="shared" ref="Y110" si="171">SUM(Y101:Y109)</f>
        <v>0</v>
      </c>
      <c r="Z110" s="12">
        <f>SUM(Z101:Z109)</f>
        <v>0</v>
      </c>
    </row>
    <row r="111" spans="1:26" ht="15" thickTop="1" x14ac:dyDescent="0.2"/>
    <row r="113" spans="1:26" s="161" customFormat="1" x14ac:dyDescent="0.2">
      <c r="A113" s="320" t="s">
        <v>190</v>
      </c>
      <c r="B113" s="320"/>
      <c r="C113" s="320"/>
      <c r="D113" s="320"/>
      <c r="E113" s="320"/>
      <c r="F113" s="320"/>
      <c r="G113" s="320"/>
      <c r="H113" s="320"/>
      <c r="I113" s="320"/>
      <c r="J113" s="320"/>
      <c r="K113" s="320"/>
      <c r="L113" s="320"/>
      <c r="M113" s="320"/>
      <c r="N113" s="320"/>
      <c r="O113" s="320"/>
      <c r="P113" s="320"/>
      <c r="Q113" s="320"/>
      <c r="R113" s="320"/>
      <c r="S113" s="320"/>
      <c r="T113" s="320"/>
      <c r="U113" s="320"/>
      <c r="V113" s="320"/>
      <c r="W113" s="320"/>
      <c r="X113" s="320"/>
      <c r="Y113" s="320"/>
      <c r="Z113" s="320"/>
    </row>
    <row r="114" spans="1:26" ht="30" x14ac:dyDescent="0.2">
      <c r="A114" s="14" t="s">
        <v>0</v>
      </c>
      <c r="B114" s="14" t="s">
        <v>200</v>
      </c>
      <c r="C114" s="14" t="s">
        <v>19</v>
      </c>
      <c r="D114" s="14" t="s">
        <v>20</v>
      </c>
      <c r="E114" s="14" t="s">
        <v>1</v>
      </c>
      <c r="F114" s="14" t="s">
        <v>2</v>
      </c>
      <c r="G114" s="14" t="s">
        <v>3</v>
      </c>
      <c r="H114" s="14" t="s">
        <v>4</v>
      </c>
      <c r="I114" s="14" t="s">
        <v>5</v>
      </c>
      <c r="J114" s="14" t="s">
        <v>6</v>
      </c>
      <c r="K114" s="14" t="s">
        <v>7</v>
      </c>
      <c r="L114" s="14" t="s">
        <v>8</v>
      </c>
      <c r="M114" s="14" t="s">
        <v>9</v>
      </c>
      <c r="N114" s="14" t="s">
        <v>167</v>
      </c>
      <c r="O114" s="14" t="s">
        <v>168</v>
      </c>
      <c r="P114" s="14" t="s">
        <v>10</v>
      </c>
      <c r="Q114" s="14" t="s">
        <v>11</v>
      </c>
      <c r="R114" s="14" t="s">
        <v>12</v>
      </c>
      <c r="S114" s="14" t="s">
        <v>13</v>
      </c>
      <c r="T114" s="14" t="s">
        <v>14</v>
      </c>
      <c r="U114" s="14" t="s">
        <v>15</v>
      </c>
      <c r="V114" s="14" t="s">
        <v>16</v>
      </c>
      <c r="W114" s="14" t="s">
        <v>17</v>
      </c>
      <c r="X114" s="14" t="s">
        <v>18</v>
      </c>
      <c r="Y114" s="14" t="s">
        <v>55</v>
      </c>
      <c r="Z114" s="14" t="s">
        <v>19</v>
      </c>
    </row>
    <row r="115" spans="1:26" x14ac:dyDescent="0.2">
      <c r="A115" s="5"/>
      <c r="B115" s="159"/>
      <c r="C115" s="6"/>
      <c r="D115" s="7">
        <f>+C115-Z115</f>
        <v>0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156"/>
      <c r="Z115" s="8">
        <f>SUM(E115:Y115)</f>
        <v>0</v>
      </c>
    </row>
    <row r="116" spans="1:26" x14ac:dyDescent="0.2">
      <c r="A116" s="5"/>
      <c r="B116" s="159">
        <f>+B115</f>
        <v>0</v>
      </c>
      <c r="C116" s="6"/>
      <c r="D116" s="7">
        <f t="shared" ref="D116:D123" si="172">+C116-Z116</f>
        <v>0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156"/>
      <c r="Z116" s="8">
        <f t="shared" ref="Z116:Z123" si="173">SUM(E116:Y116)</f>
        <v>0</v>
      </c>
    </row>
    <row r="117" spans="1:26" x14ac:dyDescent="0.2">
      <c r="A117" s="5"/>
      <c r="B117" s="159">
        <f t="shared" ref="B117:B123" si="174">+B116</f>
        <v>0</v>
      </c>
      <c r="C117" s="6"/>
      <c r="D117" s="7">
        <f t="shared" si="172"/>
        <v>0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156"/>
      <c r="Z117" s="8">
        <f t="shared" si="173"/>
        <v>0</v>
      </c>
    </row>
    <row r="118" spans="1:26" x14ac:dyDescent="0.2">
      <c r="A118" s="5"/>
      <c r="B118" s="159">
        <f t="shared" si="174"/>
        <v>0</v>
      </c>
      <c r="C118" s="6"/>
      <c r="D118" s="7">
        <f t="shared" si="172"/>
        <v>0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156"/>
      <c r="Z118" s="8">
        <f t="shared" si="173"/>
        <v>0</v>
      </c>
    </row>
    <row r="119" spans="1:26" x14ac:dyDescent="0.2">
      <c r="A119" s="5"/>
      <c r="B119" s="159">
        <f t="shared" si="174"/>
        <v>0</v>
      </c>
      <c r="C119" s="6"/>
      <c r="D119" s="7">
        <f t="shared" si="172"/>
        <v>0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156"/>
      <c r="Z119" s="8">
        <f t="shared" si="173"/>
        <v>0</v>
      </c>
    </row>
    <row r="120" spans="1:26" x14ac:dyDescent="0.2">
      <c r="A120" s="5"/>
      <c r="B120" s="159">
        <f t="shared" si="174"/>
        <v>0</v>
      </c>
      <c r="C120" s="6"/>
      <c r="D120" s="7">
        <f t="shared" si="172"/>
        <v>0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156"/>
      <c r="Z120" s="8">
        <f t="shared" si="173"/>
        <v>0</v>
      </c>
    </row>
    <row r="121" spans="1:26" x14ac:dyDescent="0.2">
      <c r="A121" s="5"/>
      <c r="B121" s="159">
        <f t="shared" si="174"/>
        <v>0</v>
      </c>
      <c r="C121" s="6"/>
      <c r="D121" s="7">
        <f t="shared" si="172"/>
        <v>0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156"/>
      <c r="Z121" s="8">
        <f t="shared" si="173"/>
        <v>0</v>
      </c>
    </row>
    <row r="122" spans="1:26" x14ac:dyDescent="0.2">
      <c r="A122" s="5"/>
      <c r="B122" s="159">
        <f t="shared" si="174"/>
        <v>0</v>
      </c>
      <c r="C122" s="6"/>
      <c r="D122" s="7">
        <f t="shared" si="172"/>
        <v>0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156"/>
      <c r="Z122" s="8">
        <f t="shared" si="173"/>
        <v>0</v>
      </c>
    </row>
    <row r="123" spans="1:26" ht="15" thickBot="1" x14ac:dyDescent="0.25">
      <c r="A123" s="5"/>
      <c r="B123" s="159">
        <f t="shared" si="174"/>
        <v>0</v>
      </c>
      <c r="C123" s="6"/>
      <c r="D123" s="7">
        <f t="shared" si="172"/>
        <v>0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156"/>
      <c r="Z123" s="8">
        <f t="shared" si="173"/>
        <v>0</v>
      </c>
    </row>
    <row r="124" spans="1:26" ht="15.75" thickTop="1" thickBot="1" x14ac:dyDescent="0.25">
      <c r="A124" s="13" t="s">
        <v>19</v>
      </c>
      <c r="B124" s="160"/>
      <c r="C124" s="11">
        <f>SUM(C115:C123)</f>
        <v>0</v>
      </c>
      <c r="D124" s="11">
        <f>SUM(D115:D123)</f>
        <v>0</v>
      </c>
      <c r="E124" s="11">
        <f t="shared" ref="E124" si="175">SUM(E115:E123)</f>
        <v>0</v>
      </c>
      <c r="F124" s="11">
        <f t="shared" ref="F124" si="176">SUM(F115:F123)</f>
        <v>0</v>
      </c>
      <c r="G124" s="11">
        <f t="shared" ref="G124" si="177">SUM(G115:G123)</f>
        <v>0</v>
      </c>
      <c r="H124" s="11">
        <f t="shared" ref="H124" si="178">SUM(H115:H123)</f>
        <v>0</v>
      </c>
      <c r="I124" s="11">
        <f t="shared" ref="I124" si="179">SUM(I115:I123)</f>
        <v>0</v>
      </c>
      <c r="J124" s="11">
        <f t="shared" ref="J124" si="180">SUM(J115:J123)</f>
        <v>0</v>
      </c>
      <c r="K124" s="11">
        <f t="shared" ref="K124" si="181">SUM(K115:K123)</f>
        <v>0</v>
      </c>
      <c r="L124" s="11">
        <f t="shared" ref="L124" si="182">SUM(L115:L123)</f>
        <v>0</v>
      </c>
      <c r="M124" s="11">
        <f t="shared" ref="M124" si="183">SUM(M115:M123)</f>
        <v>0</v>
      </c>
      <c r="N124" s="11">
        <f t="shared" ref="N124" si="184">SUM(N115:N123)</f>
        <v>0</v>
      </c>
      <c r="O124" s="11">
        <f t="shared" ref="O124" si="185">SUM(O115:O123)</f>
        <v>0</v>
      </c>
      <c r="P124" s="11">
        <f t="shared" ref="P124" si="186">SUM(P115:P123)</f>
        <v>0</v>
      </c>
      <c r="Q124" s="11">
        <f t="shared" ref="Q124" si="187">SUM(Q115:Q123)</f>
        <v>0</v>
      </c>
      <c r="R124" s="11">
        <f t="shared" ref="R124" si="188">SUM(R115:R123)</f>
        <v>0</v>
      </c>
      <c r="S124" s="11">
        <f t="shared" ref="S124" si="189">SUM(S115:S123)</f>
        <v>0</v>
      </c>
      <c r="T124" s="11">
        <f t="shared" ref="T124" si="190">SUM(T115:T123)</f>
        <v>0</v>
      </c>
      <c r="U124" s="11">
        <f t="shared" ref="U124" si="191">SUM(U115:U123)</f>
        <v>0</v>
      </c>
      <c r="V124" s="11">
        <f t="shared" ref="V124" si="192">SUM(V115:V123)</f>
        <v>0</v>
      </c>
      <c r="W124" s="11">
        <f t="shared" ref="W124" si="193">SUM(W115:W123)</f>
        <v>0</v>
      </c>
      <c r="X124" s="11">
        <f t="shared" ref="X124" si="194">SUM(X115:X123)</f>
        <v>0</v>
      </c>
      <c r="Y124" s="11">
        <f t="shared" ref="Y124" si="195">SUM(Y115:Y123)</f>
        <v>0</v>
      </c>
      <c r="Z124" s="12">
        <f>SUM(Z115:Z123)</f>
        <v>0</v>
      </c>
    </row>
    <row r="125" spans="1:26" ht="15" thickTop="1" x14ac:dyDescent="0.2"/>
    <row r="127" spans="1:26" s="161" customFormat="1" x14ac:dyDescent="0.2">
      <c r="A127" s="320" t="s">
        <v>189</v>
      </c>
      <c r="B127" s="320"/>
      <c r="C127" s="320"/>
      <c r="D127" s="320"/>
      <c r="E127" s="320"/>
      <c r="F127" s="320"/>
      <c r="G127" s="320"/>
      <c r="H127" s="320"/>
      <c r="I127" s="320"/>
      <c r="J127" s="320"/>
      <c r="K127" s="320"/>
      <c r="L127" s="320"/>
      <c r="M127" s="320"/>
      <c r="N127" s="320"/>
      <c r="O127" s="320"/>
      <c r="P127" s="320"/>
      <c r="Q127" s="320"/>
      <c r="R127" s="320"/>
      <c r="S127" s="320"/>
      <c r="T127" s="320"/>
      <c r="U127" s="320"/>
      <c r="V127" s="320"/>
      <c r="W127" s="320"/>
      <c r="X127" s="320"/>
      <c r="Y127" s="320"/>
      <c r="Z127" s="320"/>
    </row>
    <row r="128" spans="1:26" ht="30" x14ac:dyDescent="0.2">
      <c r="A128" s="14" t="s">
        <v>0</v>
      </c>
      <c r="B128" s="14" t="s">
        <v>200</v>
      </c>
      <c r="C128" s="14" t="s">
        <v>19</v>
      </c>
      <c r="D128" s="14" t="s">
        <v>20</v>
      </c>
      <c r="E128" s="14" t="s">
        <v>1</v>
      </c>
      <c r="F128" s="14" t="s">
        <v>2</v>
      </c>
      <c r="G128" s="14" t="s">
        <v>3</v>
      </c>
      <c r="H128" s="14" t="s">
        <v>4</v>
      </c>
      <c r="I128" s="14" t="s">
        <v>5</v>
      </c>
      <c r="J128" s="14" t="s">
        <v>6</v>
      </c>
      <c r="K128" s="14" t="s">
        <v>7</v>
      </c>
      <c r="L128" s="14" t="s">
        <v>8</v>
      </c>
      <c r="M128" s="14" t="s">
        <v>9</v>
      </c>
      <c r="N128" s="14" t="s">
        <v>167</v>
      </c>
      <c r="O128" s="14" t="s">
        <v>168</v>
      </c>
      <c r="P128" s="14" t="s">
        <v>10</v>
      </c>
      <c r="Q128" s="14" t="s">
        <v>11</v>
      </c>
      <c r="R128" s="14" t="s">
        <v>12</v>
      </c>
      <c r="S128" s="14" t="s">
        <v>13</v>
      </c>
      <c r="T128" s="14" t="s">
        <v>14</v>
      </c>
      <c r="U128" s="14" t="s">
        <v>15</v>
      </c>
      <c r="V128" s="14" t="s">
        <v>16</v>
      </c>
      <c r="W128" s="14" t="s">
        <v>17</v>
      </c>
      <c r="X128" s="14" t="s">
        <v>18</v>
      </c>
      <c r="Y128" s="14" t="s">
        <v>55</v>
      </c>
      <c r="Z128" s="14" t="s">
        <v>19</v>
      </c>
    </row>
    <row r="129" spans="1:26" x14ac:dyDescent="0.2">
      <c r="A129" s="5"/>
      <c r="B129" s="159"/>
      <c r="C129" s="6"/>
      <c r="D129" s="7">
        <f>+C129-Z129</f>
        <v>0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156"/>
      <c r="Z129" s="8">
        <f>SUM(E129:Y129)</f>
        <v>0</v>
      </c>
    </row>
    <row r="130" spans="1:26" x14ac:dyDescent="0.2">
      <c r="A130" s="5"/>
      <c r="B130" s="159">
        <f>+B129</f>
        <v>0</v>
      </c>
      <c r="C130" s="6"/>
      <c r="D130" s="7">
        <f t="shared" ref="D130:D137" si="196">+C130-Z130</f>
        <v>0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156"/>
      <c r="Z130" s="8">
        <f t="shared" ref="Z130:Z137" si="197">SUM(E130:Y130)</f>
        <v>0</v>
      </c>
    </row>
    <row r="131" spans="1:26" x14ac:dyDescent="0.2">
      <c r="A131" s="5"/>
      <c r="B131" s="159">
        <f t="shared" ref="B131:B137" si="198">+B130</f>
        <v>0</v>
      </c>
      <c r="C131" s="6"/>
      <c r="D131" s="7">
        <f t="shared" si="196"/>
        <v>0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156"/>
      <c r="Z131" s="8">
        <f t="shared" si="197"/>
        <v>0</v>
      </c>
    </row>
    <row r="132" spans="1:26" x14ac:dyDescent="0.2">
      <c r="A132" s="5"/>
      <c r="B132" s="159">
        <f t="shared" si="198"/>
        <v>0</v>
      </c>
      <c r="C132" s="6"/>
      <c r="D132" s="7">
        <f t="shared" si="196"/>
        <v>0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156"/>
      <c r="Z132" s="8">
        <f t="shared" si="197"/>
        <v>0</v>
      </c>
    </row>
    <row r="133" spans="1:26" x14ac:dyDescent="0.2">
      <c r="A133" s="5"/>
      <c r="B133" s="159">
        <f t="shared" si="198"/>
        <v>0</v>
      </c>
      <c r="C133" s="6"/>
      <c r="D133" s="7">
        <f t="shared" si="196"/>
        <v>0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156"/>
      <c r="Z133" s="8">
        <f t="shared" si="197"/>
        <v>0</v>
      </c>
    </row>
    <row r="134" spans="1:26" x14ac:dyDescent="0.2">
      <c r="A134" s="5"/>
      <c r="B134" s="159">
        <f t="shared" si="198"/>
        <v>0</v>
      </c>
      <c r="C134" s="6"/>
      <c r="D134" s="7">
        <f t="shared" si="196"/>
        <v>0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156"/>
      <c r="Z134" s="8">
        <f t="shared" si="197"/>
        <v>0</v>
      </c>
    </row>
    <row r="135" spans="1:26" x14ac:dyDescent="0.2">
      <c r="A135" s="5"/>
      <c r="B135" s="159">
        <f t="shared" si="198"/>
        <v>0</v>
      </c>
      <c r="C135" s="6"/>
      <c r="D135" s="7">
        <f t="shared" si="196"/>
        <v>0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156"/>
      <c r="Z135" s="8">
        <f t="shared" si="197"/>
        <v>0</v>
      </c>
    </row>
    <row r="136" spans="1:26" x14ac:dyDescent="0.2">
      <c r="A136" s="5"/>
      <c r="B136" s="159">
        <f t="shared" si="198"/>
        <v>0</v>
      </c>
      <c r="C136" s="6"/>
      <c r="D136" s="7">
        <f t="shared" si="196"/>
        <v>0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156"/>
      <c r="Z136" s="8">
        <f t="shared" si="197"/>
        <v>0</v>
      </c>
    </row>
    <row r="137" spans="1:26" ht="15" thickBot="1" x14ac:dyDescent="0.25">
      <c r="A137" s="5"/>
      <c r="B137" s="159">
        <f t="shared" si="198"/>
        <v>0</v>
      </c>
      <c r="C137" s="6"/>
      <c r="D137" s="7">
        <f t="shared" si="196"/>
        <v>0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156"/>
      <c r="Z137" s="8">
        <f t="shared" si="197"/>
        <v>0</v>
      </c>
    </row>
    <row r="138" spans="1:26" ht="15.75" thickTop="1" thickBot="1" x14ac:dyDescent="0.25">
      <c r="A138" s="13" t="s">
        <v>19</v>
      </c>
      <c r="B138" s="160"/>
      <c r="C138" s="11">
        <f>SUM(C129:C137)</f>
        <v>0</v>
      </c>
      <c r="D138" s="11">
        <f>SUM(D129:D137)</f>
        <v>0</v>
      </c>
      <c r="E138" s="11">
        <f t="shared" ref="E138" si="199">SUM(E129:E137)</f>
        <v>0</v>
      </c>
      <c r="F138" s="11">
        <f t="shared" ref="F138" si="200">SUM(F129:F137)</f>
        <v>0</v>
      </c>
      <c r="G138" s="11">
        <f t="shared" ref="G138" si="201">SUM(G129:G137)</f>
        <v>0</v>
      </c>
      <c r="H138" s="11">
        <f t="shared" ref="H138" si="202">SUM(H129:H137)</f>
        <v>0</v>
      </c>
      <c r="I138" s="11">
        <f t="shared" ref="I138" si="203">SUM(I129:I137)</f>
        <v>0</v>
      </c>
      <c r="J138" s="11">
        <f t="shared" ref="J138" si="204">SUM(J129:J137)</f>
        <v>0</v>
      </c>
      <c r="K138" s="11">
        <f t="shared" ref="K138" si="205">SUM(K129:K137)</f>
        <v>0</v>
      </c>
      <c r="L138" s="11">
        <f t="shared" ref="L138" si="206">SUM(L129:L137)</f>
        <v>0</v>
      </c>
      <c r="M138" s="11">
        <f t="shared" ref="M138" si="207">SUM(M129:M137)</f>
        <v>0</v>
      </c>
      <c r="N138" s="11">
        <f t="shared" ref="N138" si="208">SUM(N129:N137)</f>
        <v>0</v>
      </c>
      <c r="O138" s="11">
        <f t="shared" ref="O138" si="209">SUM(O129:O137)</f>
        <v>0</v>
      </c>
      <c r="P138" s="11">
        <f t="shared" ref="P138" si="210">SUM(P129:P137)</f>
        <v>0</v>
      </c>
      <c r="Q138" s="11">
        <f t="shared" ref="Q138" si="211">SUM(Q129:Q137)</f>
        <v>0</v>
      </c>
      <c r="R138" s="11">
        <f t="shared" ref="R138" si="212">SUM(R129:R137)</f>
        <v>0</v>
      </c>
      <c r="S138" s="11">
        <f t="shared" ref="S138" si="213">SUM(S129:S137)</f>
        <v>0</v>
      </c>
      <c r="T138" s="11">
        <f t="shared" ref="T138" si="214">SUM(T129:T137)</f>
        <v>0</v>
      </c>
      <c r="U138" s="11">
        <f t="shared" ref="U138" si="215">SUM(U129:U137)</f>
        <v>0</v>
      </c>
      <c r="V138" s="11">
        <f t="shared" ref="V138" si="216">SUM(V129:V137)</f>
        <v>0</v>
      </c>
      <c r="W138" s="11">
        <f t="shared" ref="W138" si="217">SUM(W129:W137)</f>
        <v>0</v>
      </c>
      <c r="X138" s="11">
        <f t="shared" ref="X138" si="218">SUM(X129:X137)</f>
        <v>0</v>
      </c>
      <c r="Y138" s="11">
        <f t="shared" ref="Y138" si="219">SUM(Y129:Y137)</f>
        <v>0</v>
      </c>
      <c r="Z138" s="12">
        <f>SUM(Z129:Z137)</f>
        <v>0</v>
      </c>
    </row>
    <row r="139" spans="1:26" ht="15" thickTop="1" x14ac:dyDescent="0.2"/>
    <row r="141" spans="1:26" s="161" customFormat="1" x14ac:dyDescent="0.2">
      <c r="A141" s="320" t="s">
        <v>188</v>
      </c>
      <c r="B141" s="320"/>
      <c r="C141" s="320"/>
      <c r="D141" s="320"/>
      <c r="E141" s="320"/>
      <c r="F141" s="320"/>
      <c r="G141" s="320"/>
      <c r="H141" s="320"/>
      <c r="I141" s="320"/>
      <c r="J141" s="320"/>
      <c r="K141" s="320"/>
      <c r="L141" s="320"/>
      <c r="M141" s="320"/>
      <c r="N141" s="320"/>
      <c r="O141" s="320"/>
      <c r="P141" s="320"/>
      <c r="Q141" s="320"/>
      <c r="R141" s="320"/>
      <c r="S141" s="320"/>
      <c r="T141" s="320"/>
      <c r="U141" s="320"/>
      <c r="V141" s="320"/>
      <c r="W141" s="320"/>
      <c r="X141" s="320"/>
      <c r="Y141" s="320"/>
      <c r="Z141" s="320"/>
    </row>
    <row r="142" spans="1:26" ht="30" x14ac:dyDescent="0.2">
      <c r="A142" s="14" t="s">
        <v>0</v>
      </c>
      <c r="B142" s="14" t="s">
        <v>200</v>
      </c>
      <c r="C142" s="14" t="s">
        <v>19</v>
      </c>
      <c r="D142" s="14" t="s">
        <v>20</v>
      </c>
      <c r="E142" s="14" t="s">
        <v>1</v>
      </c>
      <c r="F142" s="14" t="s">
        <v>2</v>
      </c>
      <c r="G142" s="14" t="s">
        <v>3</v>
      </c>
      <c r="H142" s="14" t="s">
        <v>4</v>
      </c>
      <c r="I142" s="14" t="s">
        <v>5</v>
      </c>
      <c r="J142" s="14" t="s">
        <v>6</v>
      </c>
      <c r="K142" s="14" t="s">
        <v>7</v>
      </c>
      <c r="L142" s="14" t="s">
        <v>8</v>
      </c>
      <c r="M142" s="14" t="s">
        <v>9</v>
      </c>
      <c r="N142" s="14" t="s">
        <v>167</v>
      </c>
      <c r="O142" s="14" t="s">
        <v>168</v>
      </c>
      <c r="P142" s="14" t="s">
        <v>10</v>
      </c>
      <c r="Q142" s="14" t="s">
        <v>11</v>
      </c>
      <c r="R142" s="14" t="s">
        <v>12</v>
      </c>
      <c r="S142" s="14" t="s">
        <v>13</v>
      </c>
      <c r="T142" s="14" t="s">
        <v>14</v>
      </c>
      <c r="U142" s="14" t="s">
        <v>15</v>
      </c>
      <c r="V142" s="14" t="s">
        <v>16</v>
      </c>
      <c r="W142" s="14" t="s">
        <v>17</v>
      </c>
      <c r="X142" s="14" t="s">
        <v>18</v>
      </c>
      <c r="Y142" s="14" t="s">
        <v>55</v>
      </c>
      <c r="Z142" s="14" t="s">
        <v>19</v>
      </c>
    </row>
    <row r="143" spans="1:26" x14ac:dyDescent="0.2">
      <c r="A143" s="5"/>
      <c r="B143" s="159"/>
      <c r="C143" s="6"/>
      <c r="D143" s="7">
        <f>+C143-Z143</f>
        <v>0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156"/>
      <c r="Z143" s="8">
        <f>SUM(E143:Y143)</f>
        <v>0</v>
      </c>
    </row>
    <row r="144" spans="1:26" x14ac:dyDescent="0.2">
      <c r="A144" s="5"/>
      <c r="B144" s="159">
        <f>+B143</f>
        <v>0</v>
      </c>
      <c r="C144" s="6"/>
      <c r="D144" s="7">
        <f t="shared" ref="D144:D151" si="220">+C144-Z144</f>
        <v>0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156"/>
      <c r="Z144" s="8">
        <f t="shared" ref="Z144:Z151" si="221">SUM(E144:Y144)</f>
        <v>0</v>
      </c>
    </row>
    <row r="145" spans="1:26" x14ac:dyDescent="0.2">
      <c r="A145" s="5"/>
      <c r="B145" s="159">
        <f t="shared" ref="B145:B151" si="222">+B144</f>
        <v>0</v>
      </c>
      <c r="C145" s="6"/>
      <c r="D145" s="7">
        <f t="shared" si="220"/>
        <v>0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156"/>
      <c r="Z145" s="8">
        <f t="shared" si="221"/>
        <v>0</v>
      </c>
    </row>
    <row r="146" spans="1:26" x14ac:dyDescent="0.2">
      <c r="A146" s="5"/>
      <c r="B146" s="159">
        <f t="shared" si="222"/>
        <v>0</v>
      </c>
      <c r="C146" s="6"/>
      <c r="D146" s="7">
        <f t="shared" si="220"/>
        <v>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156"/>
      <c r="Z146" s="8">
        <f t="shared" si="221"/>
        <v>0</v>
      </c>
    </row>
    <row r="147" spans="1:26" x14ac:dyDescent="0.2">
      <c r="A147" s="5"/>
      <c r="B147" s="159">
        <f t="shared" si="222"/>
        <v>0</v>
      </c>
      <c r="C147" s="6"/>
      <c r="D147" s="7">
        <f t="shared" si="220"/>
        <v>0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156"/>
      <c r="Z147" s="8">
        <f t="shared" si="221"/>
        <v>0</v>
      </c>
    </row>
    <row r="148" spans="1:26" x14ac:dyDescent="0.2">
      <c r="A148" s="5"/>
      <c r="B148" s="159">
        <f t="shared" si="222"/>
        <v>0</v>
      </c>
      <c r="C148" s="6"/>
      <c r="D148" s="7">
        <f t="shared" si="220"/>
        <v>0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156"/>
      <c r="Z148" s="8">
        <f t="shared" si="221"/>
        <v>0</v>
      </c>
    </row>
    <row r="149" spans="1:26" x14ac:dyDescent="0.2">
      <c r="A149" s="5"/>
      <c r="B149" s="159">
        <f t="shared" si="222"/>
        <v>0</v>
      </c>
      <c r="C149" s="6"/>
      <c r="D149" s="7">
        <f t="shared" si="220"/>
        <v>0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156"/>
      <c r="Z149" s="8">
        <f t="shared" si="221"/>
        <v>0</v>
      </c>
    </row>
    <row r="150" spans="1:26" x14ac:dyDescent="0.2">
      <c r="A150" s="5"/>
      <c r="B150" s="159">
        <f t="shared" si="222"/>
        <v>0</v>
      </c>
      <c r="C150" s="6"/>
      <c r="D150" s="7">
        <f t="shared" si="220"/>
        <v>0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156"/>
      <c r="Z150" s="8">
        <f t="shared" si="221"/>
        <v>0</v>
      </c>
    </row>
    <row r="151" spans="1:26" ht="15" thickBot="1" x14ac:dyDescent="0.25">
      <c r="A151" s="5"/>
      <c r="B151" s="159">
        <f t="shared" si="222"/>
        <v>0</v>
      </c>
      <c r="C151" s="6"/>
      <c r="D151" s="7">
        <f t="shared" si="220"/>
        <v>0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156"/>
      <c r="Z151" s="8">
        <f t="shared" si="221"/>
        <v>0</v>
      </c>
    </row>
    <row r="152" spans="1:26" ht="15.75" thickTop="1" thickBot="1" x14ac:dyDescent="0.25">
      <c r="A152" s="13" t="s">
        <v>19</v>
      </c>
      <c r="B152" s="160"/>
      <c r="C152" s="11">
        <f>SUM(C143:C151)</f>
        <v>0</v>
      </c>
      <c r="D152" s="11">
        <f>SUM(D143:D151)</f>
        <v>0</v>
      </c>
      <c r="E152" s="11">
        <f t="shared" ref="E152" si="223">SUM(E143:E151)</f>
        <v>0</v>
      </c>
      <c r="F152" s="11">
        <f t="shared" ref="F152" si="224">SUM(F143:F151)</f>
        <v>0</v>
      </c>
      <c r="G152" s="11">
        <f t="shared" ref="G152" si="225">SUM(G143:G151)</f>
        <v>0</v>
      </c>
      <c r="H152" s="11">
        <f t="shared" ref="H152" si="226">SUM(H143:H151)</f>
        <v>0</v>
      </c>
      <c r="I152" s="11">
        <f t="shared" ref="I152" si="227">SUM(I143:I151)</f>
        <v>0</v>
      </c>
      <c r="J152" s="11">
        <f t="shared" ref="J152" si="228">SUM(J143:J151)</f>
        <v>0</v>
      </c>
      <c r="K152" s="11">
        <f t="shared" ref="K152" si="229">SUM(K143:K151)</f>
        <v>0</v>
      </c>
      <c r="L152" s="11">
        <f t="shared" ref="L152" si="230">SUM(L143:L151)</f>
        <v>0</v>
      </c>
      <c r="M152" s="11">
        <f t="shared" ref="M152" si="231">SUM(M143:M151)</f>
        <v>0</v>
      </c>
      <c r="N152" s="11">
        <f t="shared" ref="N152" si="232">SUM(N143:N151)</f>
        <v>0</v>
      </c>
      <c r="O152" s="11">
        <f t="shared" ref="O152" si="233">SUM(O143:O151)</f>
        <v>0</v>
      </c>
      <c r="P152" s="11">
        <f t="shared" ref="P152" si="234">SUM(P143:P151)</f>
        <v>0</v>
      </c>
      <c r="Q152" s="11">
        <f t="shared" ref="Q152" si="235">SUM(Q143:Q151)</f>
        <v>0</v>
      </c>
      <c r="R152" s="11">
        <f t="shared" ref="R152" si="236">SUM(R143:R151)</f>
        <v>0</v>
      </c>
      <c r="S152" s="11">
        <f t="shared" ref="S152" si="237">SUM(S143:S151)</f>
        <v>0</v>
      </c>
      <c r="T152" s="11">
        <f t="shared" ref="T152" si="238">SUM(T143:T151)</f>
        <v>0</v>
      </c>
      <c r="U152" s="11">
        <f t="shared" ref="U152" si="239">SUM(U143:U151)</f>
        <v>0</v>
      </c>
      <c r="V152" s="11">
        <f t="shared" ref="V152" si="240">SUM(V143:V151)</f>
        <v>0</v>
      </c>
      <c r="W152" s="11">
        <f t="shared" ref="W152" si="241">SUM(W143:W151)</f>
        <v>0</v>
      </c>
      <c r="X152" s="11">
        <f t="shared" ref="X152" si="242">SUM(X143:X151)</f>
        <v>0</v>
      </c>
      <c r="Y152" s="11">
        <f t="shared" ref="Y152" si="243">SUM(Y143:Y151)</f>
        <v>0</v>
      </c>
      <c r="Z152" s="12">
        <f>SUM(Z143:Z151)</f>
        <v>0</v>
      </c>
    </row>
    <row r="153" spans="1:26" ht="15" thickTop="1" x14ac:dyDescent="0.2"/>
    <row r="155" spans="1:26" s="161" customFormat="1" x14ac:dyDescent="0.2">
      <c r="A155" s="320" t="s">
        <v>187</v>
      </c>
      <c r="B155" s="320"/>
      <c r="C155" s="320"/>
      <c r="D155" s="320"/>
      <c r="E155" s="320"/>
      <c r="F155" s="320"/>
      <c r="G155" s="320"/>
      <c r="H155" s="320"/>
      <c r="I155" s="320"/>
      <c r="J155" s="320"/>
      <c r="K155" s="320"/>
      <c r="L155" s="320"/>
      <c r="M155" s="320"/>
      <c r="N155" s="320"/>
      <c r="O155" s="320"/>
      <c r="P155" s="320"/>
      <c r="Q155" s="320"/>
      <c r="R155" s="320"/>
      <c r="S155" s="320"/>
      <c r="T155" s="320"/>
      <c r="U155" s="320"/>
      <c r="V155" s="320"/>
      <c r="W155" s="320"/>
      <c r="X155" s="320"/>
      <c r="Y155" s="320"/>
      <c r="Z155" s="320"/>
    </row>
    <row r="156" spans="1:26" ht="30" x14ac:dyDescent="0.2">
      <c r="A156" s="14" t="s">
        <v>0</v>
      </c>
      <c r="B156" s="14" t="s">
        <v>200</v>
      </c>
      <c r="C156" s="14" t="s">
        <v>19</v>
      </c>
      <c r="D156" s="14" t="s">
        <v>20</v>
      </c>
      <c r="E156" s="14" t="s">
        <v>1</v>
      </c>
      <c r="F156" s="14" t="s">
        <v>2</v>
      </c>
      <c r="G156" s="14" t="s">
        <v>3</v>
      </c>
      <c r="H156" s="14" t="s">
        <v>4</v>
      </c>
      <c r="I156" s="14" t="s">
        <v>5</v>
      </c>
      <c r="J156" s="14" t="s">
        <v>6</v>
      </c>
      <c r="K156" s="14" t="s">
        <v>7</v>
      </c>
      <c r="L156" s="14" t="s">
        <v>8</v>
      </c>
      <c r="M156" s="14" t="s">
        <v>9</v>
      </c>
      <c r="N156" s="14" t="s">
        <v>167</v>
      </c>
      <c r="O156" s="14" t="s">
        <v>168</v>
      </c>
      <c r="P156" s="14" t="s">
        <v>10</v>
      </c>
      <c r="Q156" s="14" t="s">
        <v>11</v>
      </c>
      <c r="R156" s="14" t="s">
        <v>12</v>
      </c>
      <c r="S156" s="14" t="s">
        <v>13</v>
      </c>
      <c r="T156" s="14" t="s">
        <v>14</v>
      </c>
      <c r="U156" s="14" t="s">
        <v>15</v>
      </c>
      <c r="V156" s="14" t="s">
        <v>16</v>
      </c>
      <c r="W156" s="14" t="s">
        <v>17</v>
      </c>
      <c r="X156" s="14" t="s">
        <v>18</v>
      </c>
      <c r="Y156" s="14" t="s">
        <v>55</v>
      </c>
      <c r="Z156" s="14" t="s">
        <v>19</v>
      </c>
    </row>
    <row r="157" spans="1:26" x14ac:dyDescent="0.2">
      <c r="A157" s="5"/>
      <c r="B157" s="159"/>
      <c r="C157" s="6"/>
      <c r="D157" s="7">
        <f>+C157-Z157</f>
        <v>0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156"/>
      <c r="Z157" s="8">
        <f>SUM(E157:Y157)</f>
        <v>0</v>
      </c>
    </row>
    <row r="158" spans="1:26" x14ac:dyDescent="0.2">
      <c r="A158" s="5"/>
      <c r="B158" s="159">
        <f>+B157</f>
        <v>0</v>
      </c>
      <c r="C158" s="6"/>
      <c r="D158" s="7">
        <f t="shared" ref="D158:D165" si="244">+C158-Z158</f>
        <v>0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156"/>
      <c r="Z158" s="8">
        <f t="shared" ref="Z158:Z165" si="245">SUM(E158:Y158)</f>
        <v>0</v>
      </c>
    </row>
    <row r="159" spans="1:26" x14ac:dyDescent="0.2">
      <c r="A159" s="5"/>
      <c r="B159" s="159">
        <f t="shared" ref="B159:B165" si="246">+B158</f>
        <v>0</v>
      </c>
      <c r="C159" s="6"/>
      <c r="D159" s="7">
        <f t="shared" si="244"/>
        <v>0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156"/>
      <c r="Z159" s="8">
        <f t="shared" si="245"/>
        <v>0</v>
      </c>
    </row>
    <row r="160" spans="1:26" x14ac:dyDescent="0.2">
      <c r="A160" s="5"/>
      <c r="B160" s="159">
        <f t="shared" si="246"/>
        <v>0</v>
      </c>
      <c r="C160" s="6"/>
      <c r="D160" s="7">
        <f t="shared" si="244"/>
        <v>0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156"/>
      <c r="Z160" s="8">
        <f t="shared" si="245"/>
        <v>0</v>
      </c>
    </row>
    <row r="161" spans="1:26" x14ac:dyDescent="0.2">
      <c r="A161" s="5"/>
      <c r="B161" s="159">
        <f t="shared" si="246"/>
        <v>0</v>
      </c>
      <c r="C161" s="6"/>
      <c r="D161" s="7">
        <f t="shared" si="244"/>
        <v>0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156"/>
      <c r="Z161" s="8">
        <f t="shared" si="245"/>
        <v>0</v>
      </c>
    </row>
    <row r="162" spans="1:26" x14ac:dyDescent="0.2">
      <c r="A162" s="5"/>
      <c r="B162" s="159">
        <f t="shared" si="246"/>
        <v>0</v>
      </c>
      <c r="C162" s="6"/>
      <c r="D162" s="7">
        <f t="shared" si="244"/>
        <v>0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156"/>
      <c r="Z162" s="8">
        <f t="shared" si="245"/>
        <v>0</v>
      </c>
    </row>
    <row r="163" spans="1:26" x14ac:dyDescent="0.2">
      <c r="A163" s="5"/>
      <c r="B163" s="159">
        <f t="shared" si="246"/>
        <v>0</v>
      </c>
      <c r="C163" s="6"/>
      <c r="D163" s="7">
        <f t="shared" si="244"/>
        <v>0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156"/>
      <c r="Z163" s="8">
        <f t="shared" si="245"/>
        <v>0</v>
      </c>
    </row>
    <row r="164" spans="1:26" x14ac:dyDescent="0.2">
      <c r="A164" s="5"/>
      <c r="B164" s="159">
        <f t="shared" si="246"/>
        <v>0</v>
      </c>
      <c r="C164" s="6"/>
      <c r="D164" s="7">
        <f t="shared" si="244"/>
        <v>0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156"/>
      <c r="Z164" s="8">
        <f t="shared" si="245"/>
        <v>0</v>
      </c>
    </row>
    <row r="165" spans="1:26" ht="15" thickBot="1" x14ac:dyDescent="0.25">
      <c r="A165" s="5"/>
      <c r="B165" s="159">
        <f t="shared" si="246"/>
        <v>0</v>
      </c>
      <c r="C165" s="6"/>
      <c r="D165" s="7">
        <f t="shared" si="244"/>
        <v>0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156"/>
      <c r="Z165" s="8">
        <f t="shared" si="245"/>
        <v>0</v>
      </c>
    </row>
    <row r="166" spans="1:26" ht="15.75" thickTop="1" thickBot="1" x14ac:dyDescent="0.25">
      <c r="A166" s="13" t="s">
        <v>19</v>
      </c>
      <c r="B166" s="160"/>
      <c r="C166" s="11">
        <f>SUM(C157:C165)</f>
        <v>0</v>
      </c>
      <c r="D166" s="11">
        <f>SUM(D157:D165)</f>
        <v>0</v>
      </c>
      <c r="E166" s="11">
        <f t="shared" ref="E166" si="247">SUM(E157:E165)</f>
        <v>0</v>
      </c>
      <c r="F166" s="11">
        <f t="shared" ref="F166" si="248">SUM(F157:F165)</f>
        <v>0</v>
      </c>
      <c r="G166" s="11">
        <f t="shared" ref="G166" si="249">SUM(G157:G165)</f>
        <v>0</v>
      </c>
      <c r="H166" s="11">
        <f t="shared" ref="H166" si="250">SUM(H157:H165)</f>
        <v>0</v>
      </c>
      <c r="I166" s="11">
        <f t="shared" ref="I166" si="251">SUM(I157:I165)</f>
        <v>0</v>
      </c>
      <c r="J166" s="11">
        <f t="shared" ref="J166" si="252">SUM(J157:J165)</f>
        <v>0</v>
      </c>
      <c r="K166" s="11">
        <f t="shared" ref="K166" si="253">SUM(K157:K165)</f>
        <v>0</v>
      </c>
      <c r="L166" s="11">
        <f t="shared" ref="L166" si="254">SUM(L157:L165)</f>
        <v>0</v>
      </c>
      <c r="M166" s="11">
        <f t="shared" ref="M166" si="255">SUM(M157:M165)</f>
        <v>0</v>
      </c>
      <c r="N166" s="11">
        <f t="shared" ref="N166" si="256">SUM(N157:N165)</f>
        <v>0</v>
      </c>
      <c r="O166" s="11">
        <f t="shared" ref="O166" si="257">SUM(O157:O165)</f>
        <v>0</v>
      </c>
      <c r="P166" s="11">
        <f t="shared" ref="P166" si="258">SUM(P157:P165)</f>
        <v>0</v>
      </c>
      <c r="Q166" s="11">
        <f t="shared" ref="Q166" si="259">SUM(Q157:Q165)</f>
        <v>0</v>
      </c>
      <c r="R166" s="11">
        <f t="shared" ref="R166" si="260">SUM(R157:R165)</f>
        <v>0</v>
      </c>
      <c r="S166" s="11">
        <f t="shared" ref="S166" si="261">SUM(S157:S165)</f>
        <v>0</v>
      </c>
      <c r="T166" s="11">
        <f t="shared" ref="T166" si="262">SUM(T157:T165)</f>
        <v>0</v>
      </c>
      <c r="U166" s="11">
        <f t="shared" ref="U166" si="263">SUM(U157:U165)</f>
        <v>0</v>
      </c>
      <c r="V166" s="11">
        <f t="shared" ref="V166" si="264">SUM(V157:V165)</f>
        <v>0</v>
      </c>
      <c r="W166" s="11">
        <f t="shared" ref="W166" si="265">SUM(W157:W165)</f>
        <v>0</v>
      </c>
      <c r="X166" s="11">
        <f t="shared" ref="X166" si="266">SUM(X157:X165)</f>
        <v>0</v>
      </c>
      <c r="Y166" s="11">
        <f t="shared" ref="Y166" si="267">SUM(Y157:Y165)</f>
        <v>0</v>
      </c>
      <c r="Z166" s="12">
        <f>SUM(Z157:Z165)</f>
        <v>0</v>
      </c>
    </row>
    <row r="167" spans="1:26" ht="15" thickTop="1" x14ac:dyDescent="0.2"/>
    <row r="169" spans="1:26" s="161" customFormat="1" x14ac:dyDescent="0.2">
      <c r="A169" s="320" t="s">
        <v>186</v>
      </c>
      <c r="B169" s="320"/>
      <c r="C169" s="320"/>
      <c r="D169" s="320"/>
      <c r="E169" s="320"/>
      <c r="F169" s="320"/>
      <c r="G169" s="320"/>
      <c r="H169" s="320"/>
      <c r="I169" s="320"/>
      <c r="J169" s="320"/>
      <c r="K169" s="320"/>
      <c r="L169" s="320"/>
      <c r="M169" s="320"/>
      <c r="N169" s="320"/>
      <c r="O169" s="320"/>
      <c r="P169" s="320"/>
      <c r="Q169" s="320"/>
      <c r="R169" s="320"/>
      <c r="S169" s="320"/>
      <c r="T169" s="320"/>
      <c r="U169" s="320"/>
      <c r="V169" s="320"/>
      <c r="W169" s="320"/>
      <c r="X169" s="320"/>
      <c r="Y169" s="320"/>
      <c r="Z169" s="320"/>
    </row>
    <row r="170" spans="1:26" ht="30" x14ac:dyDescent="0.2">
      <c r="A170" s="14" t="s">
        <v>0</v>
      </c>
      <c r="B170" s="14" t="s">
        <v>200</v>
      </c>
      <c r="C170" s="14" t="s">
        <v>19</v>
      </c>
      <c r="D170" s="14" t="s">
        <v>20</v>
      </c>
      <c r="E170" s="14" t="s">
        <v>1</v>
      </c>
      <c r="F170" s="14" t="s">
        <v>2</v>
      </c>
      <c r="G170" s="14" t="s">
        <v>3</v>
      </c>
      <c r="H170" s="14" t="s">
        <v>4</v>
      </c>
      <c r="I170" s="14" t="s">
        <v>5</v>
      </c>
      <c r="J170" s="14" t="s">
        <v>6</v>
      </c>
      <c r="K170" s="14" t="s">
        <v>7</v>
      </c>
      <c r="L170" s="14" t="s">
        <v>8</v>
      </c>
      <c r="M170" s="14" t="s">
        <v>9</v>
      </c>
      <c r="N170" s="14" t="s">
        <v>167</v>
      </c>
      <c r="O170" s="14" t="s">
        <v>168</v>
      </c>
      <c r="P170" s="14" t="s">
        <v>10</v>
      </c>
      <c r="Q170" s="14" t="s">
        <v>11</v>
      </c>
      <c r="R170" s="14" t="s">
        <v>12</v>
      </c>
      <c r="S170" s="14" t="s">
        <v>13</v>
      </c>
      <c r="T170" s="14" t="s">
        <v>14</v>
      </c>
      <c r="U170" s="14" t="s">
        <v>15</v>
      </c>
      <c r="V170" s="14" t="s">
        <v>16</v>
      </c>
      <c r="W170" s="14" t="s">
        <v>17</v>
      </c>
      <c r="X170" s="14" t="s">
        <v>18</v>
      </c>
      <c r="Y170" s="14" t="s">
        <v>55</v>
      </c>
      <c r="Z170" s="14" t="s">
        <v>19</v>
      </c>
    </row>
    <row r="171" spans="1:26" x14ac:dyDescent="0.2">
      <c r="A171" s="5"/>
      <c r="B171" s="159"/>
      <c r="C171" s="6"/>
      <c r="D171" s="7">
        <f>+C171-Z171</f>
        <v>0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156"/>
      <c r="Z171" s="8">
        <f>SUM(E171:Y171)</f>
        <v>0</v>
      </c>
    </row>
    <row r="172" spans="1:26" x14ac:dyDescent="0.2">
      <c r="A172" s="5"/>
      <c r="B172" s="159">
        <f>+B171</f>
        <v>0</v>
      </c>
      <c r="C172" s="6"/>
      <c r="D172" s="7">
        <f t="shared" ref="D172:D179" si="268">+C172-Z172</f>
        <v>0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156"/>
      <c r="Z172" s="8">
        <f t="shared" ref="Z172:Z179" si="269">SUM(E172:Y172)</f>
        <v>0</v>
      </c>
    </row>
    <row r="173" spans="1:26" x14ac:dyDescent="0.2">
      <c r="A173" s="5"/>
      <c r="B173" s="159">
        <f t="shared" ref="B173:B179" si="270">+B172</f>
        <v>0</v>
      </c>
      <c r="C173" s="6"/>
      <c r="D173" s="7">
        <f t="shared" si="268"/>
        <v>0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156"/>
      <c r="Z173" s="8">
        <f t="shared" si="269"/>
        <v>0</v>
      </c>
    </row>
    <row r="174" spans="1:26" x14ac:dyDescent="0.2">
      <c r="A174" s="5"/>
      <c r="B174" s="159">
        <f t="shared" si="270"/>
        <v>0</v>
      </c>
      <c r="C174" s="6"/>
      <c r="D174" s="7">
        <f t="shared" si="268"/>
        <v>0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156"/>
      <c r="Z174" s="8">
        <f t="shared" si="269"/>
        <v>0</v>
      </c>
    </row>
    <row r="175" spans="1:26" x14ac:dyDescent="0.2">
      <c r="A175" s="5"/>
      <c r="B175" s="159">
        <f t="shared" si="270"/>
        <v>0</v>
      </c>
      <c r="C175" s="6"/>
      <c r="D175" s="7">
        <f t="shared" si="268"/>
        <v>0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156"/>
      <c r="Z175" s="8">
        <f t="shared" si="269"/>
        <v>0</v>
      </c>
    </row>
    <row r="176" spans="1:26" x14ac:dyDescent="0.2">
      <c r="A176" s="5"/>
      <c r="B176" s="159">
        <f t="shared" si="270"/>
        <v>0</v>
      </c>
      <c r="C176" s="6"/>
      <c r="D176" s="7">
        <f t="shared" si="268"/>
        <v>0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156"/>
      <c r="Z176" s="8">
        <f t="shared" si="269"/>
        <v>0</v>
      </c>
    </row>
    <row r="177" spans="1:26" x14ac:dyDescent="0.2">
      <c r="A177" s="5"/>
      <c r="B177" s="159">
        <f t="shared" si="270"/>
        <v>0</v>
      </c>
      <c r="C177" s="6"/>
      <c r="D177" s="7">
        <f t="shared" si="268"/>
        <v>0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156"/>
      <c r="Z177" s="8">
        <f t="shared" si="269"/>
        <v>0</v>
      </c>
    </row>
    <row r="178" spans="1:26" x14ac:dyDescent="0.2">
      <c r="A178" s="5"/>
      <c r="B178" s="159">
        <f t="shared" si="270"/>
        <v>0</v>
      </c>
      <c r="C178" s="6"/>
      <c r="D178" s="7">
        <f t="shared" si="268"/>
        <v>0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156"/>
      <c r="Z178" s="8">
        <f t="shared" si="269"/>
        <v>0</v>
      </c>
    </row>
    <row r="179" spans="1:26" ht="15" thickBot="1" x14ac:dyDescent="0.25">
      <c r="A179" s="5"/>
      <c r="B179" s="159">
        <f t="shared" si="270"/>
        <v>0</v>
      </c>
      <c r="C179" s="6"/>
      <c r="D179" s="7">
        <f t="shared" si="268"/>
        <v>0</v>
      </c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156"/>
      <c r="Z179" s="8">
        <f t="shared" si="269"/>
        <v>0</v>
      </c>
    </row>
    <row r="180" spans="1:26" ht="15.75" thickTop="1" thickBot="1" x14ac:dyDescent="0.25">
      <c r="A180" s="13" t="s">
        <v>19</v>
      </c>
      <c r="B180" s="160"/>
      <c r="C180" s="11">
        <f>SUM(C171:C179)</f>
        <v>0</v>
      </c>
      <c r="D180" s="11">
        <f>SUM(D171:D179)</f>
        <v>0</v>
      </c>
      <c r="E180" s="11">
        <f t="shared" ref="E180" si="271">SUM(E171:E179)</f>
        <v>0</v>
      </c>
      <c r="F180" s="11">
        <f t="shared" ref="F180" si="272">SUM(F171:F179)</f>
        <v>0</v>
      </c>
      <c r="G180" s="11">
        <f t="shared" ref="G180" si="273">SUM(G171:G179)</f>
        <v>0</v>
      </c>
      <c r="H180" s="11">
        <f t="shared" ref="H180" si="274">SUM(H171:H179)</f>
        <v>0</v>
      </c>
      <c r="I180" s="11">
        <f t="shared" ref="I180" si="275">SUM(I171:I179)</f>
        <v>0</v>
      </c>
      <c r="J180" s="11">
        <f t="shared" ref="J180" si="276">SUM(J171:J179)</f>
        <v>0</v>
      </c>
      <c r="K180" s="11">
        <f t="shared" ref="K180" si="277">SUM(K171:K179)</f>
        <v>0</v>
      </c>
      <c r="L180" s="11">
        <f t="shared" ref="L180" si="278">SUM(L171:L179)</f>
        <v>0</v>
      </c>
      <c r="M180" s="11">
        <f t="shared" ref="M180" si="279">SUM(M171:M179)</f>
        <v>0</v>
      </c>
      <c r="N180" s="11">
        <f t="shared" ref="N180" si="280">SUM(N171:N179)</f>
        <v>0</v>
      </c>
      <c r="O180" s="11">
        <f t="shared" ref="O180" si="281">SUM(O171:O179)</f>
        <v>0</v>
      </c>
      <c r="P180" s="11">
        <f t="shared" ref="P180" si="282">SUM(P171:P179)</f>
        <v>0</v>
      </c>
      <c r="Q180" s="11">
        <f t="shared" ref="Q180" si="283">SUM(Q171:Q179)</f>
        <v>0</v>
      </c>
      <c r="R180" s="11">
        <f t="shared" ref="R180" si="284">SUM(R171:R179)</f>
        <v>0</v>
      </c>
      <c r="S180" s="11">
        <f t="shared" ref="S180" si="285">SUM(S171:S179)</f>
        <v>0</v>
      </c>
      <c r="T180" s="11">
        <f t="shared" ref="T180" si="286">SUM(T171:T179)</f>
        <v>0</v>
      </c>
      <c r="U180" s="11">
        <f t="shared" ref="U180" si="287">SUM(U171:U179)</f>
        <v>0</v>
      </c>
      <c r="V180" s="11">
        <f t="shared" ref="V180" si="288">SUM(V171:V179)</f>
        <v>0</v>
      </c>
      <c r="W180" s="11">
        <f t="shared" ref="W180" si="289">SUM(W171:W179)</f>
        <v>0</v>
      </c>
      <c r="X180" s="11">
        <f t="shared" ref="X180" si="290">SUM(X171:X179)</f>
        <v>0</v>
      </c>
      <c r="Y180" s="11">
        <f t="shared" ref="Y180" si="291">SUM(Y171:Y179)</f>
        <v>0</v>
      </c>
      <c r="Z180" s="12">
        <f>SUM(Z171:Z179)</f>
        <v>0</v>
      </c>
    </row>
    <row r="181" spans="1:26" ht="15" thickTop="1" x14ac:dyDescent="0.2"/>
    <row r="183" spans="1:26" s="161" customFormat="1" x14ac:dyDescent="0.2">
      <c r="A183" s="320" t="s">
        <v>185</v>
      </c>
      <c r="B183" s="320"/>
      <c r="C183" s="320"/>
      <c r="D183" s="320"/>
      <c r="E183" s="320"/>
      <c r="F183" s="320"/>
      <c r="G183" s="320"/>
      <c r="H183" s="320"/>
      <c r="I183" s="320"/>
      <c r="J183" s="320"/>
      <c r="K183" s="320"/>
      <c r="L183" s="320"/>
      <c r="M183" s="320"/>
      <c r="N183" s="320"/>
      <c r="O183" s="320"/>
      <c r="P183" s="320"/>
      <c r="Q183" s="320"/>
      <c r="R183" s="320"/>
      <c r="S183" s="320"/>
      <c r="T183" s="320"/>
      <c r="U183" s="320"/>
      <c r="V183" s="320"/>
      <c r="W183" s="320"/>
      <c r="X183" s="320"/>
      <c r="Y183" s="320"/>
      <c r="Z183" s="320"/>
    </row>
    <row r="184" spans="1:26" ht="30" x14ac:dyDescent="0.2">
      <c r="A184" s="14" t="s">
        <v>0</v>
      </c>
      <c r="B184" s="14" t="s">
        <v>200</v>
      </c>
      <c r="C184" s="14" t="s">
        <v>19</v>
      </c>
      <c r="D184" s="14" t="s">
        <v>20</v>
      </c>
      <c r="E184" s="14" t="s">
        <v>1</v>
      </c>
      <c r="F184" s="14" t="s">
        <v>2</v>
      </c>
      <c r="G184" s="14" t="s">
        <v>3</v>
      </c>
      <c r="H184" s="14" t="s">
        <v>4</v>
      </c>
      <c r="I184" s="14" t="s">
        <v>5</v>
      </c>
      <c r="J184" s="14" t="s">
        <v>6</v>
      </c>
      <c r="K184" s="14" t="s">
        <v>7</v>
      </c>
      <c r="L184" s="14" t="s">
        <v>8</v>
      </c>
      <c r="M184" s="14" t="s">
        <v>9</v>
      </c>
      <c r="N184" s="14" t="s">
        <v>167</v>
      </c>
      <c r="O184" s="14" t="s">
        <v>168</v>
      </c>
      <c r="P184" s="14" t="s">
        <v>10</v>
      </c>
      <c r="Q184" s="14" t="s">
        <v>11</v>
      </c>
      <c r="R184" s="14" t="s">
        <v>12</v>
      </c>
      <c r="S184" s="14" t="s">
        <v>13</v>
      </c>
      <c r="T184" s="14" t="s">
        <v>14</v>
      </c>
      <c r="U184" s="14" t="s">
        <v>15</v>
      </c>
      <c r="V184" s="14" t="s">
        <v>16</v>
      </c>
      <c r="W184" s="14" t="s">
        <v>17</v>
      </c>
      <c r="X184" s="14" t="s">
        <v>18</v>
      </c>
      <c r="Y184" s="14" t="s">
        <v>55</v>
      </c>
      <c r="Z184" s="14" t="s">
        <v>19</v>
      </c>
    </row>
    <row r="185" spans="1:26" x14ac:dyDescent="0.2">
      <c r="A185" s="5"/>
      <c r="B185" s="159"/>
      <c r="C185" s="6"/>
      <c r="D185" s="7">
        <f>+C185-Z185</f>
        <v>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156"/>
      <c r="Z185" s="8">
        <f>SUM(E185:Y185)</f>
        <v>0</v>
      </c>
    </row>
    <row r="186" spans="1:26" x14ac:dyDescent="0.2">
      <c r="A186" s="5"/>
      <c r="B186" s="159">
        <f>+B185</f>
        <v>0</v>
      </c>
      <c r="C186" s="6"/>
      <c r="D186" s="7">
        <f t="shared" ref="D186:D193" si="292">+C186-Z186</f>
        <v>0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156"/>
      <c r="Z186" s="8">
        <f t="shared" ref="Z186:Z193" si="293">SUM(E186:Y186)</f>
        <v>0</v>
      </c>
    </row>
    <row r="187" spans="1:26" x14ac:dyDescent="0.2">
      <c r="A187" s="5"/>
      <c r="B187" s="159">
        <f t="shared" ref="B187:B193" si="294">+B186</f>
        <v>0</v>
      </c>
      <c r="C187" s="6"/>
      <c r="D187" s="7">
        <f t="shared" si="292"/>
        <v>0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156"/>
      <c r="Z187" s="8">
        <f t="shared" si="293"/>
        <v>0</v>
      </c>
    </row>
    <row r="188" spans="1:26" x14ac:dyDescent="0.2">
      <c r="A188" s="5"/>
      <c r="B188" s="159">
        <f t="shared" si="294"/>
        <v>0</v>
      </c>
      <c r="C188" s="6"/>
      <c r="D188" s="7">
        <f t="shared" si="292"/>
        <v>0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156"/>
      <c r="Z188" s="8">
        <f t="shared" si="293"/>
        <v>0</v>
      </c>
    </row>
    <row r="189" spans="1:26" x14ac:dyDescent="0.2">
      <c r="A189" s="5"/>
      <c r="B189" s="159">
        <f t="shared" si="294"/>
        <v>0</v>
      </c>
      <c r="C189" s="6"/>
      <c r="D189" s="7">
        <f t="shared" si="292"/>
        <v>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156"/>
      <c r="Z189" s="8">
        <f t="shared" si="293"/>
        <v>0</v>
      </c>
    </row>
    <row r="190" spans="1:26" x14ac:dyDescent="0.2">
      <c r="A190" s="5"/>
      <c r="B190" s="159">
        <f t="shared" si="294"/>
        <v>0</v>
      </c>
      <c r="C190" s="6"/>
      <c r="D190" s="7">
        <f t="shared" si="292"/>
        <v>0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156"/>
      <c r="Z190" s="8">
        <f t="shared" si="293"/>
        <v>0</v>
      </c>
    </row>
    <row r="191" spans="1:26" x14ac:dyDescent="0.2">
      <c r="A191" s="5"/>
      <c r="B191" s="159">
        <f t="shared" si="294"/>
        <v>0</v>
      </c>
      <c r="C191" s="6"/>
      <c r="D191" s="7">
        <f t="shared" si="292"/>
        <v>0</v>
      </c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156"/>
      <c r="Z191" s="8">
        <f t="shared" si="293"/>
        <v>0</v>
      </c>
    </row>
    <row r="192" spans="1:26" x14ac:dyDescent="0.2">
      <c r="A192" s="5"/>
      <c r="B192" s="159">
        <f t="shared" si="294"/>
        <v>0</v>
      </c>
      <c r="C192" s="6"/>
      <c r="D192" s="7">
        <f t="shared" si="292"/>
        <v>0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156"/>
      <c r="Z192" s="8">
        <f t="shared" si="293"/>
        <v>0</v>
      </c>
    </row>
    <row r="193" spans="1:26" ht="15" thickBot="1" x14ac:dyDescent="0.25">
      <c r="A193" s="5"/>
      <c r="B193" s="159">
        <f t="shared" si="294"/>
        <v>0</v>
      </c>
      <c r="C193" s="6"/>
      <c r="D193" s="7">
        <f t="shared" si="292"/>
        <v>0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156"/>
      <c r="Z193" s="8">
        <f t="shared" si="293"/>
        <v>0</v>
      </c>
    </row>
    <row r="194" spans="1:26" ht="15.75" thickTop="1" thickBot="1" x14ac:dyDescent="0.25">
      <c r="A194" s="13" t="s">
        <v>19</v>
      </c>
      <c r="B194" s="160"/>
      <c r="C194" s="11">
        <f>SUM(C185:C193)</f>
        <v>0</v>
      </c>
      <c r="D194" s="11">
        <f>SUM(D185:D193)</f>
        <v>0</v>
      </c>
      <c r="E194" s="11">
        <f t="shared" ref="E194" si="295">SUM(E185:E193)</f>
        <v>0</v>
      </c>
      <c r="F194" s="11">
        <f t="shared" ref="F194" si="296">SUM(F185:F193)</f>
        <v>0</v>
      </c>
      <c r="G194" s="11">
        <f t="shared" ref="G194" si="297">SUM(G185:G193)</f>
        <v>0</v>
      </c>
      <c r="H194" s="11">
        <f t="shared" ref="H194" si="298">SUM(H185:H193)</f>
        <v>0</v>
      </c>
      <c r="I194" s="11">
        <f t="shared" ref="I194" si="299">SUM(I185:I193)</f>
        <v>0</v>
      </c>
      <c r="J194" s="11">
        <f t="shared" ref="J194" si="300">SUM(J185:J193)</f>
        <v>0</v>
      </c>
      <c r="K194" s="11">
        <f t="shared" ref="K194" si="301">SUM(K185:K193)</f>
        <v>0</v>
      </c>
      <c r="L194" s="11">
        <f t="shared" ref="L194" si="302">SUM(L185:L193)</f>
        <v>0</v>
      </c>
      <c r="M194" s="11">
        <f t="shared" ref="M194" si="303">SUM(M185:M193)</f>
        <v>0</v>
      </c>
      <c r="N194" s="11">
        <f t="shared" ref="N194" si="304">SUM(N185:N193)</f>
        <v>0</v>
      </c>
      <c r="O194" s="11">
        <f t="shared" ref="O194" si="305">SUM(O185:O193)</f>
        <v>0</v>
      </c>
      <c r="P194" s="11">
        <f t="shared" ref="P194" si="306">SUM(P185:P193)</f>
        <v>0</v>
      </c>
      <c r="Q194" s="11">
        <f t="shared" ref="Q194" si="307">SUM(Q185:Q193)</f>
        <v>0</v>
      </c>
      <c r="R194" s="11">
        <f t="shared" ref="R194" si="308">SUM(R185:R193)</f>
        <v>0</v>
      </c>
      <c r="S194" s="11">
        <f t="shared" ref="S194" si="309">SUM(S185:S193)</f>
        <v>0</v>
      </c>
      <c r="T194" s="11">
        <f t="shared" ref="T194" si="310">SUM(T185:T193)</f>
        <v>0</v>
      </c>
      <c r="U194" s="11">
        <f t="shared" ref="U194" si="311">SUM(U185:U193)</f>
        <v>0</v>
      </c>
      <c r="V194" s="11">
        <f t="shared" ref="V194" si="312">SUM(V185:V193)</f>
        <v>0</v>
      </c>
      <c r="W194" s="11">
        <f t="shared" ref="W194" si="313">SUM(W185:W193)</f>
        <v>0</v>
      </c>
      <c r="X194" s="11">
        <f t="shared" ref="X194" si="314">SUM(X185:X193)</f>
        <v>0</v>
      </c>
      <c r="Y194" s="11">
        <f t="shared" ref="Y194" si="315">SUM(Y185:Y193)</f>
        <v>0</v>
      </c>
      <c r="Z194" s="12">
        <f>SUM(Z185:Z193)</f>
        <v>0</v>
      </c>
    </row>
    <row r="195" spans="1:26" ht="15" thickTop="1" x14ac:dyDescent="0.2"/>
    <row r="197" spans="1:26" s="161" customFormat="1" x14ac:dyDescent="0.2">
      <c r="A197" s="320" t="s">
        <v>184</v>
      </c>
      <c r="B197" s="320"/>
      <c r="C197" s="320"/>
      <c r="D197" s="320"/>
      <c r="E197" s="320"/>
      <c r="F197" s="320"/>
      <c r="G197" s="320"/>
      <c r="H197" s="320"/>
      <c r="I197" s="320"/>
      <c r="J197" s="320"/>
      <c r="K197" s="320"/>
      <c r="L197" s="320"/>
      <c r="M197" s="320"/>
      <c r="N197" s="320"/>
      <c r="O197" s="320"/>
      <c r="P197" s="320"/>
      <c r="Q197" s="320"/>
      <c r="R197" s="320"/>
      <c r="S197" s="320"/>
      <c r="T197" s="320"/>
      <c r="U197" s="320"/>
      <c r="V197" s="320"/>
      <c r="W197" s="320"/>
      <c r="X197" s="320"/>
      <c r="Y197" s="320"/>
      <c r="Z197" s="320"/>
    </row>
    <row r="198" spans="1:26" ht="30" x14ac:dyDescent="0.2">
      <c r="A198" s="14" t="s">
        <v>0</v>
      </c>
      <c r="B198" s="14" t="s">
        <v>200</v>
      </c>
      <c r="C198" s="14" t="s">
        <v>19</v>
      </c>
      <c r="D198" s="14" t="s">
        <v>20</v>
      </c>
      <c r="E198" s="14" t="s">
        <v>1</v>
      </c>
      <c r="F198" s="14" t="s">
        <v>2</v>
      </c>
      <c r="G198" s="14" t="s">
        <v>3</v>
      </c>
      <c r="H198" s="14" t="s">
        <v>4</v>
      </c>
      <c r="I198" s="14" t="s">
        <v>5</v>
      </c>
      <c r="J198" s="14" t="s">
        <v>6</v>
      </c>
      <c r="K198" s="14" t="s">
        <v>7</v>
      </c>
      <c r="L198" s="14" t="s">
        <v>8</v>
      </c>
      <c r="M198" s="14" t="s">
        <v>9</v>
      </c>
      <c r="N198" s="14" t="s">
        <v>167</v>
      </c>
      <c r="O198" s="14" t="s">
        <v>168</v>
      </c>
      <c r="P198" s="14" t="s">
        <v>10</v>
      </c>
      <c r="Q198" s="14" t="s">
        <v>11</v>
      </c>
      <c r="R198" s="14" t="s">
        <v>12</v>
      </c>
      <c r="S198" s="14" t="s">
        <v>13</v>
      </c>
      <c r="T198" s="14" t="s">
        <v>14</v>
      </c>
      <c r="U198" s="14" t="s">
        <v>15</v>
      </c>
      <c r="V198" s="14" t="s">
        <v>16</v>
      </c>
      <c r="W198" s="14" t="s">
        <v>17</v>
      </c>
      <c r="X198" s="14" t="s">
        <v>18</v>
      </c>
      <c r="Y198" s="14" t="s">
        <v>55</v>
      </c>
      <c r="Z198" s="14" t="s">
        <v>19</v>
      </c>
    </row>
    <row r="199" spans="1:26" x14ac:dyDescent="0.2">
      <c r="A199" s="5"/>
      <c r="B199" s="159"/>
      <c r="C199" s="6"/>
      <c r="D199" s="7">
        <f>+C199-Z199</f>
        <v>0</v>
      </c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156"/>
      <c r="Z199" s="8">
        <f>SUM(E199:Y199)</f>
        <v>0</v>
      </c>
    </row>
    <row r="200" spans="1:26" x14ac:dyDescent="0.2">
      <c r="A200" s="5"/>
      <c r="B200" s="159">
        <f>+B199</f>
        <v>0</v>
      </c>
      <c r="C200" s="6"/>
      <c r="D200" s="7">
        <f t="shared" ref="D200:D207" si="316">+C200-Z200</f>
        <v>0</v>
      </c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156"/>
      <c r="Z200" s="8">
        <f t="shared" ref="Z200:Z207" si="317">SUM(E200:Y200)</f>
        <v>0</v>
      </c>
    </row>
    <row r="201" spans="1:26" x14ac:dyDescent="0.2">
      <c r="A201" s="5"/>
      <c r="B201" s="159">
        <f t="shared" ref="B201:B207" si="318">+B200</f>
        <v>0</v>
      </c>
      <c r="C201" s="6"/>
      <c r="D201" s="7">
        <f t="shared" si="316"/>
        <v>0</v>
      </c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156"/>
      <c r="Z201" s="8">
        <f t="shared" si="317"/>
        <v>0</v>
      </c>
    </row>
    <row r="202" spans="1:26" x14ac:dyDescent="0.2">
      <c r="A202" s="5"/>
      <c r="B202" s="159">
        <f t="shared" si="318"/>
        <v>0</v>
      </c>
      <c r="C202" s="6"/>
      <c r="D202" s="7">
        <f t="shared" si="316"/>
        <v>0</v>
      </c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156"/>
      <c r="Z202" s="8">
        <f t="shared" si="317"/>
        <v>0</v>
      </c>
    </row>
    <row r="203" spans="1:26" x14ac:dyDescent="0.2">
      <c r="A203" s="5"/>
      <c r="B203" s="159">
        <f t="shared" si="318"/>
        <v>0</v>
      </c>
      <c r="C203" s="6"/>
      <c r="D203" s="7">
        <f t="shared" si="316"/>
        <v>0</v>
      </c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156"/>
      <c r="Z203" s="8">
        <f t="shared" si="317"/>
        <v>0</v>
      </c>
    </row>
    <row r="204" spans="1:26" x14ac:dyDescent="0.2">
      <c r="A204" s="5"/>
      <c r="B204" s="159">
        <f t="shared" si="318"/>
        <v>0</v>
      </c>
      <c r="C204" s="6"/>
      <c r="D204" s="7">
        <f t="shared" si="316"/>
        <v>0</v>
      </c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156"/>
      <c r="Z204" s="8">
        <f t="shared" si="317"/>
        <v>0</v>
      </c>
    </row>
    <row r="205" spans="1:26" x14ac:dyDescent="0.2">
      <c r="A205" s="5"/>
      <c r="B205" s="159">
        <f t="shared" si="318"/>
        <v>0</v>
      </c>
      <c r="C205" s="6"/>
      <c r="D205" s="7">
        <f t="shared" si="316"/>
        <v>0</v>
      </c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156"/>
      <c r="Z205" s="8">
        <f t="shared" si="317"/>
        <v>0</v>
      </c>
    </row>
    <row r="206" spans="1:26" x14ac:dyDescent="0.2">
      <c r="A206" s="5"/>
      <c r="B206" s="159">
        <f t="shared" si="318"/>
        <v>0</v>
      </c>
      <c r="C206" s="6"/>
      <c r="D206" s="7">
        <f t="shared" si="316"/>
        <v>0</v>
      </c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156"/>
      <c r="Z206" s="8">
        <f t="shared" si="317"/>
        <v>0</v>
      </c>
    </row>
    <row r="207" spans="1:26" ht="15" thickBot="1" x14ac:dyDescent="0.25">
      <c r="A207" s="5"/>
      <c r="B207" s="159">
        <f t="shared" si="318"/>
        <v>0</v>
      </c>
      <c r="C207" s="6"/>
      <c r="D207" s="7">
        <f t="shared" si="316"/>
        <v>0</v>
      </c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156"/>
      <c r="Z207" s="8">
        <f t="shared" si="317"/>
        <v>0</v>
      </c>
    </row>
    <row r="208" spans="1:26" ht="15.75" thickTop="1" thickBot="1" x14ac:dyDescent="0.25">
      <c r="A208" s="13" t="s">
        <v>19</v>
      </c>
      <c r="B208" s="160"/>
      <c r="C208" s="11">
        <f>SUM(C199:C207)</f>
        <v>0</v>
      </c>
      <c r="D208" s="11">
        <f>SUM(D199:D207)</f>
        <v>0</v>
      </c>
      <c r="E208" s="11">
        <f t="shared" ref="E208" si="319">SUM(E199:E207)</f>
        <v>0</v>
      </c>
      <c r="F208" s="11">
        <f t="shared" ref="F208" si="320">SUM(F199:F207)</f>
        <v>0</v>
      </c>
      <c r="G208" s="11">
        <f t="shared" ref="G208" si="321">SUM(G199:G207)</f>
        <v>0</v>
      </c>
      <c r="H208" s="11">
        <f t="shared" ref="H208" si="322">SUM(H199:H207)</f>
        <v>0</v>
      </c>
      <c r="I208" s="11">
        <f t="shared" ref="I208" si="323">SUM(I199:I207)</f>
        <v>0</v>
      </c>
      <c r="J208" s="11">
        <f t="shared" ref="J208" si="324">SUM(J199:J207)</f>
        <v>0</v>
      </c>
      <c r="K208" s="11">
        <f t="shared" ref="K208" si="325">SUM(K199:K207)</f>
        <v>0</v>
      </c>
      <c r="L208" s="11">
        <f t="shared" ref="L208" si="326">SUM(L199:L207)</f>
        <v>0</v>
      </c>
      <c r="M208" s="11">
        <f t="shared" ref="M208" si="327">SUM(M199:M207)</f>
        <v>0</v>
      </c>
      <c r="N208" s="11">
        <f t="shared" ref="N208" si="328">SUM(N199:N207)</f>
        <v>0</v>
      </c>
      <c r="O208" s="11">
        <f t="shared" ref="O208" si="329">SUM(O199:O207)</f>
        <v>0</v>
      </c>
      <c r="P208" s="11">
        <f t="shared" ref="P208" si="330">SUM(P199:P207)</f>
        <v>0</v>
      </c>
      <c r="Q208" s="11">
        <f t="shared" ref="Q208" si="331">SUM(Q199:Q207)</f>
        <v>0</v>
      </c>
      <c r="R208" s="11">
        <f t="shared" ref="R208" si="332">SUM(R199:R207)</f>
        <v>0</v>
      </c>
      <c r="S208" s="11">
        <f t="shared" ref="S208" si="333">SUM(S199:S207)</f>
        <v>0</v>
      </c>
      <c r="T208" s="11">
        <f t="shared" ref="T208" si="334">SUM(T199:T207)</f>
        <v>0</v>
      </c>
      <c r="U208" s="11">
        <f t="shared" ref="U208" si="335">SUM(U199:U207)</f>
        <v>0</v>
      </c>
      <c r="V208" s="11">
        <f t="shared" ref="V208" si="336">SUM(V199:V207)</f>
        <v>0</v>
      </c>
      <c r="W208" s="11">
        <f t="shared" ref="W208" si="337">SUM(W199:W207)</f>
        <v>0</v>
      </c>
      <c r="X208" s="11">
        <f t="shared" ref="X208" si="338">SUM(X199:X207)</f>
        <v>0</v>
      </c>
      <c r="Y208" s="11">
        <f t="shared" ref="Y208" si="339">SUM(Y199:Y207)</f>
        <v>0</v>
      </c>
      <c r="Z208" s="12">
        <f>SUM(Z199:Z207)</f>
        <v>0</v>
      </c>
    </row>
    <row r="209" spans="1:26" ht="15" thickTop="1" x14ac:dyDescent="0.2"/>
    <row r="211" spans="1:26" s="161" customFormat="1" x14ac:dyDescent="0.2">
      <c r="A211" s="320" t="s">
        <v>183</v>
      </c>
      <c r="B211" s="320"/>
      <c r="C211" s="320"/>
      <c r="D211" s="320"/>
      <c r="E211" s="320"/>
      <c r="F211" s="320"/>
      <c r="G211" s="320"/>
      <c r="H211" s="320"/>
      <c r="I211" s="320"/>
      <c r="J211" s="320"/>
      <c r="K211" s="320"/>
      <c r="L211" s="320"/>
      <c r="M211" s="320"/>
      <c r="N211" s="320"/>
      <c r="O211" s="320"/>
      <c r="P211" s="320"/>
      <c r="Q211" s="320"/>
      <c r="R211" s="320"/>
      <c r="S211" s="320"/>
      <c r="T211" s="320"/>
      <c r="U211" s="320"/>
      <c r="V211" s="320"/>
      <c r="W211" s="320"/>
      <c r="X211" s="320"/>
      <c r="Y211" s="320"/>
      <c r="Z211" s="320"/>
    </row>
    <row r="212" spans="1:26" ht="30" x14ac:dyDescent="0.2">
      <c r="A212" s="14" t="s">
        <v>0</v>
      </c>
      <c r="B212" s="14" t="s">
        <v>200</v>
      </c>
      <c r="C212" s="14" t="s">
        <v>19</v>
      </c>
      <c r="D212" s="14" t="s">
        <v>20</v>
      </c>
      <c r="E212" s="14" t="s">
        <v>1</v>
      </c>
      <c r="F212" s="14" t="s">
        <v>2</v>
      </c>
      <c r="G212" s="14" t="s">
        <v>3</v>
      </c>
      <c r="H212" s="14" t="s">
        <v>4</v>
      </c>
      <c r="I212" s="14" t="s">
        <v>5</v>
      </c>
      <c r="J212" s="14" t="s">
        <v>6</v>
      </c>
      <c r="K212" s="14" t="s">
        <v>7</v>
      </c>
      <c r="L212" s="14" t="s">
        <v>8</v>
      </c>
      <c r="M212" s="14" t="s">
        <v>9</v>
      </c>
      <c r="N212" s="14" t="s">
        <v>167</v>
      </c>
      <c r="O212" s="14" t="s">
        <v>168</v>
      </c>
      <c r="P212" s="14" t="s">
        <v>10</v>
      </c>
      <c r="Q212" s="14" t="s">
        <v>11</v>
      </c>
      <c r="R212" s="14" t="s">
        <v>12</v>
      </c>
      <c r="S212" s="14" t="s">
        <v>13</v>
      </c>
      <c r="T212" s="14" t="s">
        <v>14</v>
      </c>
      <c r="U212" s="14" t="s">
        <v>15</v>
      </c>
      <c r="V212" s="14" t="s">
        <v>16</v>
      </c>
      <c r="W212" s="14" t="s">
        <v>17</v>
      </c>
      <c r="X212" s="14" t="s">
        <v>18</v>
      </c>
      <c r="Y212" s="14" t="s">
        <v>55</v>
      </c>
      <c r="Z212" s="14" t="s">
        <v>19</v>
      </c>
    </row>
    <row r="213" spans="1:26" x14ac:dyDescent="0.2">
      <c r="A213" s="5"/>
      <c r="B213" s="159"/>
      <c r="C213" s="6"/>
      <c r="D213" s="7">
        <f>+C213-Z213</f>
        <v>0</v>
      </c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156"/>
      <c r="Z213" s="8">
        <f>SUM(E213:Y213)</f>
        <v>0</v>
      </c>
    </row>
    <row r="214" spans="1:26" x14ac:dyDescent="0.2">
      <c r="A214" s="5"/>
      <c r="B214" s="159">
        <f>+B213</f>
        <v>0</v>
      </c>
      <c r="C214" s="6"/>
      <c r="D214" s="7">
        <f t="shared" ref="D214:D221" si="340">+C214-Z214</f>
        <v>0</v>
      </c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156"/>
      <c r="Z214" s="8">
        <f t="shared" ref="Z214:Z221" si="341">SUM(E214:Y214)</f>
        <v>0</v>
      </c>
    </row>
    <row r="215" spans="1:26" x14ac:dyDescent="0.2">
      <c r="A215" s="5"/>
      <c r="B215" s="159">
        <f t="shared" ref="B215:B221" si="342">+B214</f>
        <v>0</v>
      </c>
      <c r="C215" s="6"/>
      <c r="D215" s="7">
        <f t="shared" si="340"/>
        <v>0</v>
      </c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156"/>
      <c r="Z215" s="8">
        <f t="shared" si="341"/>
        <v>0</v>
      </c>
    </row>
    <row r="216" spans="1:26" x14ac:dyDescent="0.2">
      <c r="A216" s="5"/>
      <c r="B216" s="159">
        <f t="shared" si="342"/>
        <v>0</v>
      </c>
      <c r="C216" s="6"/>
      <c r="D216" s="7">
        <f t="shared" si="340"/>
        <v>0</v>
      </c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156"/>
      <c r="Z216" s="8">
        <f t="shared" si="341"/>
        <v>0</v>
      </c>
    </row>
    <row r="217" spans="1:26" x14ac:dyDescent="0.2">
      <c r="A217" s="5"/>
      <c r="B217" s="159">
        <f t="shared" si="342"/>
        <v>0</v>
      </c>
      <c r="C217" s="6"/>
      <c r="D217" s="7">
        <f t="shared" si="340"/>
        <v>0</v>
      </c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156"/>
      <c r="Z217" s="8">
        <f t="shared" si="341"/>
        <v>0</v>
      </c>
    </row>
    <row r="218" spans="1:26" x14ac:dyDescent="0.2">
      <c r="A218" s="5"/>
      <c r="B218" s="159">
        <f t="shared" si="342"/>
        <v>0</v>
      </c>
      <c r="C218" s="6"/>
      <c r="D218" s="7">
        <f t="shared" si="340"/>
        <v>0</v>
      </c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156"/>
      <c r="Z218" s="8">
        <f t="shared" si="341"/>
        <v>0</v>
      </c>
    </row>
    <row r="219" spans="1:26" x14ac:dyDescent="0.2">
      <c r="A219" s="5"/>
      <c r="B219" s="159">
        <f t="shared" si="342"/>
        <v>0</v>
      </c>
      <c r="C219" s="6"/>
      <c r="D219" s="7">
        <f t="shared" si="340"/>
        <v>0</v>
      </c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156"/>
      <c r="Z219" s="8">
        <f t="shared" si="341"/>
        <v>0</v>
      </c>
    </row>
    <row r="220" spans="1:26" x14ac:dyDescent="0.2">
      <c r="A220" s="5"/>
      <c r="B220" s="159">
        <f t="shared" si="342"/>
        <v>0</v>
      </c>
      <c r="C220" s="6"/>
      <c r="D220" s="7">
        <f t="shared" si="340"/>
        <v>0</v>
      </c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156"/>
      <c r="Z220" s="8">
        <f t="shared" si="341"/>
        <v>0</v>
      </c>
    </row>
    <row r="221" spans="1:26" ht="15" thickBot="1" x14ac:dyDescent="0.25">
      <c r="A221" s="5"/>
      <c r="B221" s="159">
        <f t="shared" si="342"/>
        <v>0</v>
      </c>
      <c r="C221" s="6"/>
      <c r="D221" s="7">
        <f t="shared" si="340"/>
        <v>0</v>
      </c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156"/>
      <c r="Z221" s="8">
        <f t="shared" si="341"/>
        <v>0</v>
      </c>
    </row>
    <row r="222" spans="1:26" ht="15.75" thickTop="1" thickBot="1" x14ac:dyDescent="0.25">
      <c r="A222" s="13" t="s">
        <v>19</v>
      </c>
      <c r="B222" s="160"/>
      <c r="C222" s="11">
        <f>SUM(C213:C221)</f>
        <v>0</v>
      </c>
      <c r="D222" s="11">
        <f>SUM(D213:D221)</f>
        <v>0</v>
      </c>
      <c r="E222" s="11">
        <f t="shared" ref="E222" si="343">SUM(E213:E221)</f>
        <v>0</v>
      </c>
      <c r="F222" s="11">
        <f t="shared" ref="F222" si="344">SUM(F213:F221)</f>
        <v>0</v>
      </c>
      <c r="G222" s="11">
        <f t="shared" ref="G222" si="345">SUM(G213:G221)</f>
        <v>0</v>
      </c>
      <c r="H222" s="11">
        <f t="shared" ref="H222" si="346">SUM(H213:H221)</f>
        <v>0</v>
      </c>
      <c r="I222" s="11">
        <f t="shared" ref="I222" si="347">SUM(I213:I221)</f>
        <v>0</v>
      </c>
      <c r="J222" s="11">
        <f t="shared" ref="J222" si="348">SUM(J213:J221)</f>
        <v>0</v>
      </c>
      <c r="K222" s="11">
        <f t="shared" ref="K222" si="349">SUM(K213:K221)</f>
        <v>0</v>
      </c>
      <c r="L222" s="11">
        <f t="shared" ref="L222" si="350">SUM(L213:L221)</f>
        <v>0</v>
      </c>
      <c r="M222" s="11">
        <f t="shared" ref="M222" si="351">SUM(M213:M221)</f>
        <v>0</v>
      </c>
      <c r="N222" s="11">
        <f t="shared" ref="N222" si="352">SUM(N213:N221)</f>
        <v>0</v>
      </c>
      <c r="O222" s="11">
        <f t="shared" ref="O222" si="353">SUM(O213:O221)</f>
        <v>0</v>
      </c>
      <c r="P222" s="11">
        <f t="shared" ref="P222" si="354">SUM(P213:P221)</f>
        <v>0</v>
      </c>
      <c r="Q222" s="11">
        <f t="shared" ref="Q222" si="355">SUM(Q213:Q221)</f>
        <v>0</v>
      </c>
      <c r="R222" s="11">
        <f t="shared" ref="R222" si="356">SUM(R213:R221)</f>
        <v>0</v>
      </c>
      <c r="S222" s="11">
        <f t="shared" ref="S222" si="357">SUM(S213:S221)</f>
        <v>0</v>
      </c>
      <c r="T222" s="11">
        <f t="shared" ref="T222" si="358">SUM(T213:T221)</f>
        <v>0</v>
      </c>
      <c r="U222" s="11">
        <f t="shared" ref="U222" si="359">SUM(U213:U221)</f>
        <v>0</v>
      </c>
      <c r="V222" s="11">
        <f t="shared" ref="V222" si="360">SUM(V213:V221)</f>
        <v>0</v>
      </c>
      <c r="W222" s="11">
        <f t="shared" ref="W222" si="361">SUM(W213:W221)</f>
        <v>0</v>
      </c>
      <c r="X222" s="11">
        <f t="shared" ref="X222" si="362">SUM(X213:X221)</f>
        <v>0</v>
      </c>
      <c r="Y222" s="11">
        <f t="shared" ref="Y222" si="363">SUM(Y213:Y221)</f>
        <v>0</v>
      </c>
      <c r="Z222" s="12">
        <f>SUM(Z213:Z221)</f>
        <v>0</v>
      </c>
    </row>
    <row r="223" spans="1:26" ht="15" thickTop="1" x14ac:dyDescent="0.2"/>
    <row r="225" spans="1:26" s="161" customFormat="1" x14ac:dyDescent="0.2">
      <c r="A225" s="320" t="s">
        <v>182</v>
      </c>
      <c r="B225" s="320"/>
      <c r="C225" s="320"/>
      <c r="D225" s="320"/>
      <c r="E225" s="320"/>
      <c r="F225" s="320"/>
      <c r="G225" s="320"/>
      <c r="H225" s="320"/>
      <c r="I225" s="320"/>
      <c r="J225" s="320"/>
      <c r="K225" s="320"/>
      <c r="L225" s="320"/>
      <c r="M225" s="320"/>
      <c r="N225" s="320"/>
      <c r="O225" s="320"/>
      <c r="P225" s="320"/>
      <c r="Q225" s="320"/>
      <c r="R225" s="320"/>
      <c r="S225" s="320"/>
      <c r="T225" s="320"/>
      <c r="U225" s="320"/>
      <c r="V225" s="320"/>
      <c r="W225" s="320"/>
      <c r="X225" s="320"/>
      <c r="Y225" s="320"/>
      <c r="Z225" s="320"/>
    </row>
    <row r="226" spans="1:26" ht="30" x14ac:dyDescent="0.2">
      <c r="A226" s="14" t="s">
        <v>0</v>
      </c>
      <c r="B226" s="14" t="s">
        <v>200</v>
      </c>
      <c r="C226" s="14" t="s">
        <v>19</v>
      </c>
      <c r="D226" s="14" t="s">
        <v>20</v>
      </c>
      <c r="E226" s="14" t="s">
        <v>1</v>
      </c>
      <c r="F226" s="14" t="s">
        <v>2</v>
      </c>
      <c r="G226" s="14" t="s">
        <v>3</v>
      </c>
      <c r="H226" s="14" t="s">
        <v>4</v>
      </c>
      <c r="I226" s="14" t="s">
        <v>5</v>
      </c>
      <c r="J226" s="14" t="s">
        <v>6</v>
      </c>
      <c r="K226" s="14" t="s">
        <v>7</v>
      </c>
      <c r="L226" s="14" t="s">
        <v>8</v>
      </c>
      <c r="M226" s="14" t="s">
        <v>9</v>
      </c>
      <c r="N226" s="14" t="s">
        <v>167</v>
      </c>
      <c r="O226" s="14" t="s">
        <v>168</v>
      </c>
      <c r="P226" s="14" t="s">
        <v>10</v>
      </c>
      <c r="Q226" s="14" t="s">
        <v>11</v>
      </c>
      <c r="R226" s="14" t="s">
        <v>12</v>
      </c>
      <c r="S226" s="14" t="s">
        <v>13</v>
      </c>
      <c r="T226" s="14" t="s">
        <v>14</v>
      </c>
      <c r="U226" s="14" t="s">
        <v>15</v>
      </c>
      <c r="V226" s="14" t="s">
        <v>16</v>
      </c>
      <c r="W226" s="14" t="s">
        <v>17</v>
      </c>
      <c r="X226" s="14" t="s">
        <v>18</v>
      </c>
      <c r="Y226" s="14" t="s">
        <v>55</v>
      </c>
      <c r="Z226" s="14" t="s">
        <v>19</v>
      </c>
    </row>
    <row r="227" spans="1:26" x14ac:dyDescent="0.2">
      <c r="A227" s="5"/>
      <c r="B227" s="159"/>
      <c r="C227" s="6"/>
      <c r="D227" s="7">
        <f>+C227-Z227</f>
        <v>0</v>
      </c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156"/>
      <c r="Z227" s="8">
        <f>SUM(E227:Y227)</f>
        <v>0</v>
      </c>
    </row>
    <row r="228" spans="1:26" x14ac:dyDescent="0.2">
      <c r="A228" s="5"/>
      <c r="B228" s="159">
        <f>+B227</f>
        <v>0</v>
      </c>
      <c r="C228" s="6"/>
      <c r="D228" s="7">
        <f t="shared" ref="D228:D235" si="364">+C228-Z228</f>
        <v>0</v>
      </c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156"/>
      <c r="Z228" s="8">
        <f t="shared" ref="Z228:Z235" si="365">SUM(E228:Y228)</f>
        <v>0</v>
      </c>
    </row>
    <row r="229" spans="1:26" x14ac:dyDescent="0.2">
      <c r="A229" s="5"/>
      <c r="B229" s="159">
        <f t="shared" ref="B229:B235" si="366">+B228</f>
        <v>0</v>
      </c>
      <c r="C229" s="6"/>
      <c r="D229" s="7">
        <f t="shared" si="364"/>
        <v>0</v>
      </c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156"/>
      <c r="Z229" s="8">
        <f t="shared" si="365"/>
        <v>0</v>
      </c>
    </row>
    <row r="230" spans="1:26" x14ac:dyDescent="0.2">
      <c r="A230" s="5"/>
      <c r="B230" s="159">
        <f t="shared" si="366"/>
        <v>0</v>
      </c>
      <c r="C230" s="6"/>
      <c r="D230" s="7">
        <f t="shared" si="364"/>
        <v>0</v>
      </c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156"/>
      <c r="Z230" s="8">
        <f t="shared" si="365"/>
        <v>0</v>
      </c>
    </row>
    <row r="231" spans="1:26" x14ac:dyDescent="0.2">
      <c r="A231" s="5"/>
      <c r="B231" s="159">
        <f t="shared" si="366"/>
        <v>0</v>
      </c>
      <c r="C231" s="6"/>
      <c r="D231" s="7">
        <f t="shared" si="364"/>
        <v>0</v>
      </c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156"/>
      <c r="Z231" s="8">
        <f t="shared" si="365"/>
        <v>0</v>
      </c>
    </row>
    <row r="232" spans="1:26" x14ac:dyDescent="0.2">
      <c r="A232" s="5"/>
      <c r="B232" s="159">
        <f t="shared" si="366"/>
        <v>0</v>
      </c>
      <c r="C232" s="6"/>
      <c r="D232" s="7">
        <f t="shared" si="364"/>
        <v>0</v>
      </c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156"/>
      <c r="Z232" s="8">
        <f t="shared" si="365"/>
        <v>0</v>
      </c>
    </row>
    <row r="233" spans="1:26" x14ac:dyDescent="0.2">
      <c r="A233" s="5"/>
      <c r="B233" s="159">
        <f t="shared" si="366"/>
        <v>0</v>
      </c>
      <c r="C233" s="6"/>
      <c r="D233" s="7">
        <f t="shared" si="364"/>
        <v>0</v>
      </c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156"/>
      <c r="Z233" s="8">
        <f t="shared" si="365"/>
        <v>0</v>
      </c>
    </row>
    <row r="234" spans="1:26" x14ac:dyDescent="0.2">
      <c r="A234" s="5"/>
      <c r="B234" s="159">
        <f t="shared" si="366"/>
        <v>0</v>
      </c>
      <c r="C234" s="6"/>
      <c r="D234" s="7">
        <f t="shared" si="364"/>
        <v>0</v>
      </c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156"/>
      <c r="Z234" s="8">
        <f t="shared" si="365"/>
        <v>0</v>
      </c>
    </row>
    <row r="235" spans="1:26" ht="15" thickBot="1" x14ac:dyDescent="0.25">
      <c r="A235" s="5"/>
      <c r="B235" s="159">
        <f t="shared" si="366"/>
        <v>0</v>
      </c>
      <c r="C235" s="6"/>
      <c r="D235" s="7">
        <f t="shared" si="364"/>
        <v>0</v>
      </c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156"/>
      <c r="Z235" s="8">
        <f t="shared" si="365"/>
        <v>0</v>
      </c>
    </row>
    <row r="236" spans="1:26" ht="15.75" thickTop="1" thickBot="1" x14ac:dyDescent="0.25">
      <c r="A236" s="13" t="s">
        <v>19</v>
      </c>
      <c r="B236" s="160"/>
      <c r="C236" s="11">
        <f>SUM(C227:C235)</f>
        <v>0</v>
      </c>
      <c r="D236" s="11">
        <f>SUM(D227:D235)</f>
        <v>0</v>
      </c>
      <c r="E236" s="11">
        <f t="shared" ref="E236" si="367">SUM(E227:E235)</f>
        <v>0</v>
      </c>
      <c r="F236" s="11">
        <f t="shared" ref="F236" si="368">SUM(F227:F235)</f>
        <v>0</v>
      </c>
      <c r="G236" s="11">
        <f t="shared" ref="G236" si="369">SUM(G227:G235)</f>
        <v>0</v>
      </c>
      <c r="H236" s="11">
        <f t="shared" ref="H236" si="370">SUM(H227:H235)</f>
        <v>0</v>
      </c>
      <c r="I236" s="11">
        <f t="shared" ref="I236" si="371">SUM(I227:I235)</f>
        <v>0</v>
      </c>
      <c r="J236" s="11">
        <f t="shared" ref="J236" si="372">SUM(J227:J235)</f>
        <v>0</v>
      </c>
      <c r="K236" s="11">
        <f t="shared" ref="K236" si="373">SUM(K227:K235)</f>
        <v>0</v>
      </c>
      <c r="L236" s="11">
        <f t="shared" ref="L236" si="374">SUM(L227:L235)</f>
        <v>0</v>
      </c>
      <c r="M236" s="11">
        <f t="shared" ref="M236" si="375">SUM(M227:M235)</f>
        <v>0</v>
      </c>
      <c r="N236" s="11">
        <f t="shared" ref="N236" si="376">SUM(N227:N235)</f>
        <v>0</v>
      </c>
      <c r="O236" s="11">
        <f t="shared" ref="O236" si="377">SUM(O227:O235)</f>
        <v>0</v>
      </c>
      <c r="P236" s="11">
        <f t="shared" ref="P236" si="378">SUM(P227:P235)</f>
        <v>0</v>
      </c>
      <c r="Q236" s="11">
        <f t="shared" ref="Q236" si="379">SUM(Q227:Q235)</f>
        <v>0</v>
      </c>
      <c r="R236" s="11">
        <f t="shared" ref="R236" si="380">SUM(R227:R235)</f>
        <v>0</v>
      </c>
      <c r="S236" s="11">
        <f t="shared" ref="S236" si="381">SUM(S227:S235)</f>
        <v>0</v>
      </c>
      <c r="T236" s="11">
        <f t="shared" ref="T236" si="382">SUM(T227:T235)</f>
        <v>0</v>
      </c>
      <c r="U236" s="11">
        <f t="shared" ref="U236" si="383">SUM(U227:U235)</f>
        <v>0</v>
      </c>
      <c r="V236" s="11">
        <f t="shared" ref="V236" si="384">SUM(V227:V235)</f>
        <v>0</v>
      </c>
      <c r="W236" s="11">
        <f t="shared" ref="W236" si="385">SUM(W227:W235)</f>
        <v>0</v>
      </c>
      <c r="X236" s="11">
        <f t="shared" ref="X236" si="386">SUM(X227:X235)</f>
        <v>0</v>
      </c>
      <c r="Y236" s="11">
        <f t="shared" ref="Y236" si="387">SUM(Y227:Y235)</f>
        <v>0</v>
      </c>
      <c r="Z236" s="12">
        <f>SUM(Z227:Z235)</f>
        <v>0</v>
      </c>
    </row>
    <row r="237" spans="1:26" ht="15" thickTop="1" x14ac:dyDescent="0.2"/>
    <row r="239" spans="1:26" s="161" customFormat="1" x14ac:dyDescent="0.2">
      <c r="A239" s="320" t="s">
        <v>181</v>
      </c>
      <c r="B239" s="320"/>
      <c r="C239" s="320"/>
      <c r="D239" s="320"/>
      <c r="E239" s="320"/>
      <c r="F239" s="320"/>
      <c r="G239" s="320"/>
      <c r="H239" s="320"/>
      <c r="I239" s="320"/>
      <c r="J239" s="320"/>
      <c r="K239" s="320"/>
      <c r="L239" s="320"/>
      <c r="M239" s="320"/>
      <c r="N239" s="320"/>
      <c r="O239" s="320"/>
      <c r="P239" s="320"/>
      <c r="Q239" s="320"/>
      <c r="R239" s="320"/>
      <c r="S239" s="320"/>
      <c r="T239" s="320"/>
      <c r="U239" s="320"/>
      <c r="V239" s="320"/>
      <c r="W239" s="320"/>
      <c r="X239" s="320"/>
      <c r="Y239" s="320"/>
      <c r="Z239" s="320"/>
    </row>
    <row r="240" spans="1:26" ht="30" x14ac:dyDescent="0.2">
      <c r="A240" s="14" t="s">
        <v>0</v>
      </c>
      <c r="B240" s="14" t="s">
        <v>200</v>
      </c>
      <c r="C240" s="14" t="s">
        <v>19</v>
      </c>
      <c r="D240" s="14" t="s">
        <v>20</v>
      </c>
      <c r="E240" s="14" t="s">
        <v>1</v>
      </c>
      <c r="F240" s="14" t="s">
        <v>2</v>
      </c>
      <c r="G240" s="14" t="s">
        <v>3</v>
      </c>
      <c r="H240" s="14" t="s">
        <v>4</v>
      </c>
      <c r="I240" s="14" t="s">
        <v>5</v>
      </c>
      <c r="J240" s="14" t="s">
        <v>6</v>
      </c>
      <c r="K240" s="14" t="s">
        <v>7</v>
      </c>
      <c r="L240" s="14" t="s">
        <v>8</v>
      </c>
      <c r="M240" s="14" t="s">
        <v>9</v>
      </c>
      <c r="N240" s="14" t="s">
        <v>167</v>
      </c>
      <c r="O240" s="14" t="s">
        <v>168</v>
      </c>
      <c r="P240" s="14" t="s">
        <v>10</v>
      </c>
      <c r="Q240" s="14" t="s">
        <v>11</v>
      </c>
      <c r="R240" s="14" t="s">
        <v>12</v>
      </c>
      <c r="S240" s="14" t="s">
        <v>13</v>
      </c>
      <c r="T240" s="14" t="s">
        <v>14</v>
      </c>
      <c r="U240" s="14" t="s">
        <v>15</v>
      </c>
      <c r="V240" s="14" t="s">
        <v>16</v>
      </c>
      <c r="W240" s="14" t="s">
        <v>17</v>
      </c>
      <c r="X240" s="14" t="s">
        <v>18</v>
      </c>
      <c r="Y240" s="14" t="s">
        <v>55</v>
      </c>
      <c r="Z240" s="14" t="s">
        <v>19</v>
      </c>
    </row>
    <row r="241" spans="1:26" x14ac:dyDescent="0.2">
      <c r="A241" s="5"/>
      <c r="B241" s="159"/>
      <c r="C241" s="6"/>
      <c r="D241" s="7">
        <f>+C241-Z241</f>
        <v>0</v>
      </c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156"/>
      <c r="Z241" s="8">
        <f>SUM(E241:Y241)</f>
        <v>0</v>
      </c>
    </row>
    <row r="242" spans="1:26" x14ac:dyDescent="0.2">
      <c r="A242" s="5"/>
      <c r="B242" s="159">
        <f>+B241</f>
        <v>0</v>
      </c>
      <c r="C242" s="6"/>
      <c r="D242" s="7">
        <f t="shared" ref="D242:D249" si="388">+C242-Z242</f>
        <v>0</v>
      </c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156"/>
      <c r="Z242" s="8">
        <f t="shared" ref="Z242:Z249" si="389">SUM(E242:Y242)</f>
        <v>0</v>
      </c>
    </row>
    <row r="243" spans="1:26" x14ac:dyDescent="0.2">
      <c r="A243" s="5"/>
      <c r="B243" s="159">
        <f t="shared" ref="B243:B249" si="390">+B242</f>
        <v>0</v>
      </c>
      <c r="C243" s="6"/>
      <c r="D243" s="7">
        <f t="shared" si="388"/>
        <v>0</v>
      </c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156"/>
      <c r="Z243" s="8">
        <f t="shared" si="389"/>
        <v>0</v>
      </c>
    </row>
    <row r="244" spans="1:26" x14ac:dyDescent="0.2">
      <c r="A244" s="5"/>
      <c r="B244" s="159">
        <f t="shared" si="390"/>
        <v>0</v>
      </c>
      <c r="C244" s="6"/>
      <c r="D244" s="7">
        <f t="shared" si="388"/>
        <v>0</v>
      </c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156"/>
      <c r="Z244" s="8">
        <f t="shared" si="389"/>
        <v>0</v>
      </c>
    </row>
    <row r="245" spans="1:26" x14ac:dyDescent="0.2">
      <c r="A245" s="5"/>
      <c r="B245" s="159">
        <f t="shared" si="390"/>
        <v>0</v>
      </c>
      <c r="C245" s="6"/>
      <c r="D245" s="7">
        <f t="shared" si="388"/>
        <v>0</v>
      </c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156"/>
      <c r="Z245" s="8">
        <f t="shared" si="389"/>
        <v>0</v>
      </c>
    </row>
    <row r="246" spans="1:26" x14ac:dyDescent="0.2">
      <c r="A246" s="5"/>
      <c r="B246" s="159">
        <f t="shared" si="390"/>
        <v>0</v>
      </c>
      <c r="C246" s="6"/>
      <c r="D246" s="7">
        <f t="shared" si="388"/>
        <v>0</v>
      </c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156"/>
      <c r="Z246" s="8">
        <f t="shared" si="389"/>
        <v>0</v>
      </c>
    </row>
    <row r="247" spans="1:26" x14ac:dyDescent="0.2">
      <c r="A247" s="5"/>
      <c r="B247" s="159">
        <f t="shared" si="390"/>
        <v>0</v>
      </c>
      <c r="C247" s="6"/>
      <c r="D247" s="7">
        <f t="shared" si="388"/>
        <v>0</v>
      </c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156"/>
      <c r="Z247" s="8">
        <f t="shared" si="389"/>
        <v>0</v>
      </c>
    </row>
    <row r="248" spans="1:26" x14ac:dyDescent="0.2">
      <c r="A248" s="5"/>
      <c r="B248" s="159">
        <f t="shared" si="390"/>
        <v>0</v>
      </c>
      <c r="C248" s="6"/>
      <c r="D248" s="7">
        <f t="shared" si="388"/>
        <v>0</v>
      </c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156"/>
      <c r="Z248" s="8">
        <f t="shared" si="389"/>
        <v>0</v>
      </c>
    </row>
    <row r="249" spans="1:26" ht="15" thickBot="1" x14ac:dyDescent="0.25">
      <c r="A249" s="5"/>
      <c r="B249" s="159">
        <f t="shared" si="390"/>
        <v>0</v>
      </c>
      <c r="C249" s="6"/>
      <c r="D249" s="7">
        <f t="shared" si="388"/>
        <v>0</v>
      </c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156"/>
      <c r="Z249" s="8">
        <f t="shared" si="389"/>
        <v>0</v>
      </c>
    </row>
    <row r="250" spans="1:26" ht="15.75" thickTop="1" thickBot="1" x14ac:dyDescent="0.25">
      <c r="A250" s="13" t="s">
        <v>19</v>
      </c>
      <c r="B250" s="160"/>
      <c r="C250" s="11">
        <f>SUM(C241:C249)</f>
        <v>0</v>
      </c>
      <c r="D250" s="11">
        <f>SUM(D241:D249)</f>
        <v>0</v>
      </c>
      <c r="E250" s="11">
        <f t="shared" ref="E250" si="391">SUM(E241:E249)</f>
        <v>0</v>
      </c>
      <c r="F250" s="11">
        <f t="shared" ref="F250" si="392">SUM(F241:F249)</f>
        <v>0</v>
      </c>
      <c r="G250" s="11">
        <f t="shared" ref="G250" si="393">SUM(G241:G249)</f>
        <v>0</v>
      </c>
      <c r="H250" s="11">
        <f t="shared" ref="H250" si="394">SUM(H241:H249)</f>
        <v>0</v>
      </c>
      <c r="I250" s="11">
        <f t="shared" ref="I250" si="395">SUM(I241:I249)</f>
        <v>0</v>
      </c>
      <c r="J250" s="11">
        <f t="shared" ref="J250" si="396">SUM(J241:J249)</f>
        <v>0</v>
      </c>
      <c r="K250" s="11">
        <f t="shared" ref="K250" si="397">SUM(K241:K249)</f>
        <v>0</v>
      </c>
      <c r="L250" s="11">
        <f t="shared" ref="L250" si="398">SUM(L241:L249)</f>
        <v>0</v>
      </c>
      <c r="M250" s="11">
        <f t="shared" ref="M250" si="399">SUM(M241:M249)</f>
        <v>0</v>
      </c>
      <c r="N250" s="11">
        <f t="shared" ref="N250" si="400">SUM(N241:N249)</f>
        <v>0</v>
      </c>
      <c r="O250" s="11">
        <f t="shared" ref="O250" si="401">SUM(O241:O249)</f>
        <v>0</v>
      </c>
      <c r="P250" s="11">
        <f t="shared" ref="P250" si="402">SUM(P241:P249)</f>
        <v>0</v>
      </c>
      <c r="Q250" s="11">
        <f t="shared" ref="Q250" si="403">SUM(Q241:Q249)</f>
        <v>0</v>
      </c>
      <c r="R250" s="11">
        <f t="shared" ref="R250" si="404">SUM(R241:R249)</f>
        <v>0</v>
      </c>
      <c r="S250" s="11">
        <f t="shared" ref="S250" si="405">SUM(S241:S249)</f>
        <v>0</v>
      </c>
      <c r="T250" s="11">
        <f t="shared" ref="T250" si="406">SUM(T241:T249)</f>
        <v>0</v>
      </c>
      <c r="U250" s="11">
        <f t="shared" ref="U250" si="407">SUM(U241:U249)</f>
        <v>0</v>
      </c>
      <c r="V250" s="11">
        <f t="shared" ref="V250" si="408">SUM(V241:V249)</f>
        <v>0</v>
      </c>
      <c r="W250" s="11">
        <f t="shared" ref="W250" si="409">SUM(W241:W249)</f>
        <v>0</v>
      </c>
      <c r="X250" s="11">
        <f t="shared" ref="X250" si="410">SUM(X241:X249)</f>
        <v>0</v>
      </c>
      <c r="Y250" s="11">
        <f t="shared" ref="Y250" si="411">SUM(Y241:Y249)</f>
        <v>0</v>
      </c>
      <c r="Z250" s="12">
        <f>SUM(Z241:Z249)</f>
        <v>0</v>
      </c>
    </row>
    <row r="251" spans="1:26" ht="15" thickTop="1" x14ac:dyDescent="0.2"/>
    <row r="253" spans="1:26" s="161" customFormat="1" x14ac:dyDescent="0.2">
      <c r="A253" s="320" t="s">
        <v>180</v>
      </c>
      <c r="B253" s="320"/>
      <c r="C253" s="320"/>
      <c r="D253" s="320"/>
      <c r="E253" s="320"/>
      <c r="F253" s="320"/>
      <c r="G253" s="320"/>
      <c r="H253" s="320"/>
      <c r="I253" s="320"/>
      <c r="J253" s="320"/>
      <c r="K253" s="320"/>
      <c r="L253" s="320"/>
      <c r="M253" s="320"/>
      <c r="N253" s="320"/>
      <c r="O253" s="320"/>
      <c r="P253" s="320"/>
      <c r="Q253" s="320"/>
      <c r="R253" s="320"/>
      <c r="S253" s="320"/>
      <c r="T253" s="320"/>
      <c r="U253" s="320"/>
      <c r="V253" s="320"/>
      <c r="W253" s="320"/>
      <c r="X253" s="320"/>
      <c r="Y253" s="320"/>
      <c r="Z253" s="320"/>
    </row>
    <row r="254" spans="1:26" ht="30" x14ac:dyDescent="0.2">
      <c r="A254" s="14" t="s">
        <v>0</v>
      </c>
      <c r="B254" s="14" t="s">
        <v>200</v>
      </c>
      <c r="C254" s="14" t="s">
        <v>19</v>
      </c>
      <c r="D254" s="14" t="s">
        <v>20</v>
      </c>
      <c r="E254" s="14" t="s">
        <v>1</v>
      </c>
      <c r="F254" s="14" t="s">
        <v>2</v>
      </c>
      <c r="G254" s="14" t="s">
        <v>3</v>
      </c>
      <c r="H254" s="14" t="s">
        <v>4</v>
      </c>
      <c r="I254" s="14" t="s">
        <v>5</v>
      </c>
      <c r="J254" s="14" t="s">
        <v>6</v>
      </c>
      <c r="K254" s="14" t="s">
        <v>7</v>
      </c>
      <c r="L254" s="14" t="s">
        <v>8</v>
      </c>
      <c r="M254" s="14" t="s">
        <v>9</v>
      </c>
      <c r="N254" s="14" t="s">
        <v>167</v>
      </c>
      <c r="O254" s="14" t="s">
        <v>168</v>
      </c>
      <c r="P254" s="14" t="s">
        <v>10</v>
      </c>
      <c r="Q254" s="14" t="s">
        <v>11</v>
      </c>
      <c r="R254" s="14" t="s">
        <v>12</v>
      </c>
      <c r="S254" s="14" t="s">
        <v>13</v>
      </c>
      <c r="T254" s="14" t="s">
        <v>14</v>
      </c>
      <c r="U254" s="14" t="s">
        <v>15</v>
      </c>
      <c r="V254" s="14" t="s">
        <v>16</v>
      </c>
      <c r="W254" s="14" t="s">
        <v>17</v>
      </c>
      <c r="X254" s="14" t="s">
        <v>18</v>
      </c>
      <c r="Y254" s="14" t="s">
        <v>55</v>
      </c>
      <c r="Z254" s="14" t="s">
        <v>19</v>
      </c>
    </row>
    <row r="255" spans="1:26" x14ac:dyDescent="0.2">
      <c r="A255" s="5"/>
      <c r="B255" s="159" t="s">
        <v>293</v>
      </c>
      <c r="C255" s="6"/>
      <c r="D255" s="7">
        <f>+C255-Z255</f>
        <v>0</v>
      </c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156"/>
      <c r="Z255" s="8">
        <f>SUM(E255:Y255)</f>
        <v>0</v>
      </c>
    </row>
    <row r="256" spans="1:26" x14ac:dyDescent="0.2">
      <c r="A256" s="5"/>
      <c r="B256" s="159" t="str">
        <f>+B255</f>
        <v>ت</v>
      </c>
      <c r="C256" s="6"/>
      <c r="D256" s="7">
        <f t="shared" ref="D256:D263" si="412">+C256-Z256</f>
        <v>0</v>
      </c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156"/>
      <c r="Z256" s="8">
        <f t="shared" ref="Z256:Z263" si="413">SUM(E256:Y256)</f>
        <v>0</v>
      </c>
    </row>
    <row r="257" spans="1:26" x14ac:dyDescent="0.2">
      <c r="A257" s="5"/>
      <c r="B257" s="159" t="str">
        <f t="shared" ref="B257:B263" si="414">+B256</f>
        <v>ت</v>
      </c>
      <c r="C257" s="6"/>
      <c r="D257" s="7">
        <f t="shared" si="412"/>
        <v>0</v>
      </c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156"/>
      <c r="Z257" s="8">
        <f t="shared" si="413"/>
        <v>0</v>
      </c>
    </row>
    <row r="258" spans="1:26" x14ac:dyDescent="0.2">
      <c r="A258" s="5"/>
      <c r="B258" s="159" t="str">
        <f t="shared" si="414"/>
        <v>ت</v>
      </c>
      <c r="C258" s="6"/>
      <c r="D258" s="7">
        <f t="shared" si="412"/>
        <v>0</v>
      </c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156"/>
      <c r="Z258" s="8">
        <f t="shared" si="413"/>
        <v>0</v>
      </c>
    </row>
    <row r="259" spans="1:26" x14ac:dyDescent="0.2">
      <c r="A259" s="5"/>
      <c r="B259" s="159" t="str">
        <f t="shared" si="414"/>
        <v>ت</v>
      </c>
      <c r="C259" s="6"/>
      <c r="D259" s="7">
        <f t="shared" si="412"/>
        <v>0</v>
      </c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156"/>
      <c r="Z259" s="8">
        <f t="shared" si="413"/>
        <v>0</v>
      </c>
    </row>
    <row r="260" spans="1:26" x14ac:dyDescent="0.2">
      <c r="A260" s="5"/>
      <c r="B260" s="159" t="str">
        <f t="shared" si="414"/>
        <v>ت</v>
      </c>
      <c r="C260" s="6"/>
      <c r="D260" s="7">
        <f t="shared" si="412"/>
        <v>0</v>
      </c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156"/>
      <c r="Z260" s="8">
        <f t="shared" si="413"/>
        <v>0</v>
      </c>
    </row>
    <row r="261" spans="1:26" x14ac:dyDescent="0.2">
      <c r="A261" s="5"/>
      <c r="B261" s="159" t="str">
        <f t="shared" si="414"/>
        <v>ت</v>
      </c>
      <c r="C261" s="6"/>
      <c r="D261" s="7">
        <f t="shared" si="412"/>
        <v>0</v>
      </c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156"/>
      <c r="Z261" s="8">
        <f t="shared" si="413"/>
        <v>0</v>
      </c>
    </row>
    <row r="262" spans="1:26" x14ac:dyDescent="0.2">
      <c r="A262" s="5"/>
      <c r="B262" s="159" t="str">
        <f t="shared" si="414"/>
        <v>ت</v>
      </c>
      <c r="C262" s="6"/>
      <c r="D262" s="7">
        <f t="shared" si="412"/>
        <v>0</v>
      </c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156"/>
      <c r="Z262" s="8">
        <f t="shared" si="413"/>
        <v>0</v>
      </c>
    </row>
    <row r="263" spans="1:26" ht="15" thickBot="1" x14ac:dyDescent="0.25">
      <c r="A263" s="5"/>
      <c r="B263" s="159" t="str">
        <f t="shared" si="414"/>
        <v>ت</v>
      </c>
      <c r="C263" s="6"/>
      <c r="D263" s="7">
        <f t="shared" si="412"/>
        <v>0</v>
      </c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156"/>
      <c r="Z263" s="8">
        <f t="shared" si="413"/>
        <v>0</v>
      </c>
    </row>
    <row r="264" spans="1:26" ht="15.75" thickTop="1" thickBot="1" x14ac:dyDescent="0.25">
      <c r="A264" s="13" t="s">
        <v>19</v>
      </c>
      <c r="B264" s="160"/>
      <c r="C264" s="11">
        <f>SUM(C255:C263)</f>
        <v>0</v>
      </c>
      <c r="D264" s="11">
        <f>SUM(D255:D263)</f>
        <v>0</v>
      </c>
      <c r="E264" s="11">
        <f t="shared" ref="E264" si="415">SUM(E255:E263)</f>
        <v>0</v>
      </c>
      <c r="F264" s="11">
        <f t="shared" ref="F264" si="416">SUM(F255:F263)</f>
        <v>0</v>
      </c>
      <c r="G264" s="11">
        <f t="shared" ref="G264" si="417">SUM(G255:G263)</f>
        <v>0</v>
      </c>
      <c r="H264" s="11">
        <f t="shared" ref="H264" si="418">SUM(H255:H263)</f>
        <v>0</v>
      </c>
      <c r="I264" s="11">
        <f t="shared" ref="I264" si="419">SUM(I255:I263)</f>
        <v>0</v>
      </c>
      <c r="J264" s="11">
        <f t="shared" ref="J264" si="420">SUM(J255:J263)</f>
        <v>0</v>
      </c>
      <c r="K264" s="11">
        <f t="shared" ref="K264" si="421">SUM(K255:K263)</f>
        <v>0</v>
      </c>
      <c r="L264" s="11">
        <f t="shared" ref="L264" si="422">SUM(L255:L263)</f>
        <v>0</v>
      </c>
      <c r="M264" s="11">
        <f t="shared" ref="M264" si="423">SUM(M255:M263)</f>
        <v>0</v>
      </c>
      <c r="N264" s="11">
        <f t="shared" ref="N264" si="424">SUM(N255:N263)</f>
        <v>0</v>
      </c>
      <c r="O264" s="11">
        <f t="shared" ref="O264" si="425">SUM(O255:O263)</f>
        <v>0</v>
      </c>
      <c r="P264" s="11">
        <f t="shared" ref="P264" si="426">SUM(P255:P263)</f>
        <v>0</v>
      </c>
      <c r="Q264" s="11">
        <f t="shared" ref="Q264" si="427">SUM(Q255:Q263)</f>
        <v>0</v>
      </c>
      <c r="R264" s="11">
        <f t="shared" ref="R264" si="428">SUM(R255:R263)</f>
        <v>0</v>
      </c>
      <c r="S264" s="11">
        <f t="shared" ref="S264" si="429">SUM(S255:S263)</f>
        <v>0</v>
      </c>
      <c r="T264" s="11">
        <f t="shared" ref="T264" si="430">SUM(T255:T263)</f>
        <v>0</v>
      </c>
      <c r="U264" s="11">
        <f t="shared" ref="U264" si="431">SUM(U255:U263)</f>
        <v>0</v>
      </c>
      <c r="V264" s="11">
        <f t="shared" ref="V264" si="432">SUM(V255:V263)</f>
        <v>0</v>
      </c>
      <c r="W264" s="11">
        <f t="shared" ref="W264" si="433">SUM(W255:W263)</f>
        <v>0</v>
      </c>
      <c r="X264" s="11">
        <f t="shared" ref="X264" si="434">SUM(X255:X263)</f>
        <v>0</v>
      </c>
      <c r="Y264" s="11">
        <f t="shared" ref="Y264" si="435">SUM(Y255:Y263)</f>
        <v>0</v>
      </c>
      <c r="Z264" s="12">
        <f>SUM(Z255:Z263)</f>
        <v>0</v>
      </c>
    </row>
    <row r="265" spans="1:26" ht="15" thickTop="1" x14ac:dyDescent="0.2"/>
    <row r="267" spans="1:26" s="161" customFormat="1" x14ac:dyDescent="0.2">
      <c r="A267" s="320" t="s">
        <v>179</v>
      </c>
      <c r="B267" s="320"/>
      <c r="C267" s="320"/>
      <c r="D267" s="320"/>
      <c r="E267" s="320"/>
      <c r="F267" s="320"/>
      <c r="G267" s="320"/>
      <c r="H267" s="320"/>
      <c r="I267" s="320"/>
      <c r="J267" s="320"/>
      <c r="K267" s="320"/>
      <c r="L267" s="320"/>
      <c r="M267" s="320"/>
      <c r="N267" s="320"/>
      <c r="O267" s="320"/>
      <c r="P267" s="320"/>
      <c r="Q267" s="320"/>
      <c r="R267" s="320"/>
      <c r="S267" s="320"/>
      <c r="T267" s="320"/>
      <c r="U267" s="320"/>
      <c r="V267" s="320"/>
      <c r="W267" s="320"/>
      <c r="X267" s="320"/>
      <c r="Y267" s="320"/>
      <c r="Z267" s="320"/>
    </row>
    <row r="268" spans="1:26" ht="30" x14ac:dyDescent="0.2">
      <c r="A268" s="14" t="s">
        <v>0</v>
      </c>
      <c r="B268" s="14" t="s">
        <v>200</v>
      </c>
      <c r="C268" s="14" t="s">
        <v>19</v>
      </c>
      <c r="D268" s="14" t="s">
        <v>20</v>
      </c>
      <c r="E268" s="14" t="s">
        <v>1</v>
      </c>
      <c r="F268" s="14" t="s">
        <v>2</v>
      </c>
      <c r="G268" s="14" t="s">
        <v>3</v>
      </c>
      <c r="H268" s="14" t="s">
        <v>4</v>
      </c>
      <c r="I268" s="14" t="s">
        <v>5</v>
      </c>
      <c r="J268" s="14" t="s">
        <v>6</v>
      </c>
      <c r="K268" s="14" t="s">
        <v>7</v>
      </c>
      <c r="L268" s="14" t="s">
        <v>8</v>
      </c>
      <c r="M268" s="14" t="s">
        <v>9</v>
      </c>
      <c r="N268" s="14" t="s">
        <v>167</v>
      </c>
      <c r="O268" s="14" t="s">
        <v>168</v>
      </c>
      <c r="P268" s="14" t="s">
        <v>10</v>
      </c>
      <c r="Q268" s="14" t="s">
        <v>11</v>
      </c>
      <c r="R268" s="14" t="s">
        <v>12</v>
      </c>
      <c r="S268" s="14" t="s">
        <v>13</v>
      </c>
      <c r="T268" s="14" t="s">
        <v>14</v>
      </c>
      <c r="U268" s="14" t="s">
        <v>15</v>
      </c>
      <c r="V268" s="14" t="s">
        <v>16</v>
      </c>
      <c r="W268" s="14" t="s">
        <v>17</v>
      </c>
      <c r="X268" s="14" t="s">
        <v>18</v>
      </c>
      <c r="Y268" s="14" t="s">
        <v>55</v>
      </c>
      <c r="Z268" s="14" t="s">
        <v>19</v>
      </c>
    </row>
    <row r="269" spans="1:26" x14ac:dyDescent="0.2">
      <c r="A269" s="5"/>
      <c r="B269" s="159"/>
      <c r="C269" s="6"/>
      <c r="D269" s="7">
        <f>+C269-Z269</f>
        <v>0</v>
      </c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156"/>
      <c r="Z269" s="8">
        <f>SUM(E269:Y269)</f>
        <v>0</v>
      </c>
    </row>
    <row r="270" spans="1:26" x14ac:dyDescent="0.2">
      <c r="A270" s="5"/>
      <c r="B270" s="159">
        <f>+B269</f>
        <v>0</v>
      </c>
      <c r="C270" s="6"/>
      <c r="D270" s="7">
        <f t="shared" ref="D270:D277" si="436">+C270-Z270</f>
        <v>0</v>
      </c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156"/>
      <c r="Z270" s="8">
        <f t="shared" ref="Z270:Z277" si="437">SUM(E270:Y270)</f>
        <v>0</v>
      </c>
    </row>
    <row r="271" spans="1:26" x14ac:dyDescent="0.2">
      <c r="A271" s="5"/>
      <c r="B271" s="159">
        <f t="shared" ref="B271:B277" si="438">+B270</f>
        <v>0</v>
      </c>
      <c r="C271" s="6"/>
      <c r="D271" s="7">
        <f t="shared" si="436"/>
        <v>0</v>
      </c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156"/>
      <c r="Z271" s="8">
        <f t="shared" si="437"/>
        <v>0</v>
      </c>
    </row>
    <row r="272" spans="1:26" x14ac:dyDescent="0.2">
      <c r="A272" s="5"/>
      <c r="B272" s="159">
        <f t="shared" si="438"/>
        <v>0</v>
      </c>
      <c r="C272" s="6"/>
      <c r="D272" s="7">
        <f t="shared" si="436"/>
        <v>0</v>
      </c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156"/>
      <c r="Z272" s="8">
        <f t="shared" si="437"/>
        <v>0</v>
      </c>
    </row>
    <row r="273" spans="1:26" x14ac:dyDescent="0.2">
      <c r="A273" s="5"/>
      <c r="B273" s="159">
        <f t="shared" si="438"/>
        <v>0</v>
      </c>
      <c r="C273" s="6"/>
      <c r="D273" s="7">
        <f t="shared" si="436"/>
        <v>0</v>
      </c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156"/>
      <c r="Z273" s="8">
        <f t="shared" si="437"/>
        <v>0</v>
      </c>
    </row>
    <row r="274" spans="1:26" x14ac:dyDescent="0.2">
      <c r="A274" s="5"/>
      <c r="B274" s="159">
        <f t="shared" si="438"/>
        <v>0</v>
      </c>
      <c r="C274" s="6"/>
      <c r="D274" s="7">
        <f t="shared" si="436"/>
        <v>0</v>
      </c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156"/>
      <c r="Z274" s="8">
        <f t="shared" si="437"/>
        <v>0</v>
      </c>
    </row>
    <row r="275" spans="1:26" x14ac:dyDescent="0.2">
      <c r="A275" s="5"/>
      <c r="B275" s="159">
        <f t="shared" si="438"/>
        <v>0</v>
      </c>
      <c r="C275" s="6"/>
      <c r="D275" s="7">
        <f t="shared" si="436"/>
        <v>0</v>
      </c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156"/>
      <c r="Z275" s="8">
        <f t="shared" si="437"/>
        <v>0</v>
      </c>
    </row>
    <row r="276" spans="1:26" x14ac:dyDescent="0.2">
      <c r="A276" s="5"/>
      <c r="B276" s="159">
        <f t="shared" si="438"/>
        <v>0</v>
      </c>
      <c r="C276" s="6"/>
      <c r="D276" s="7">
        <f t="shared" si="436"/>
        <v>0</v>
      </c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156"/>
      <c r="Z276" s="8">
        <f t="shared" si="437"/>
        <v>0</v>
      </c>
    </row>
    <row r="277" spans="1:26" ht="15" thickBot="1" x14ac:dyDescent="0.25">
      <c r="A277" s="5"/>
      <c r="B277" s="159">
        <f t="shared" si="438"/>
        <v>0</v>
      </c>
      <c r="C277" s="6"/>
      <c r="D277" s="7">
        <f t="shared" si="436"/>
        <v>0</v>
      </c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156"/>
      <c r="Z277" s="8">
        <f t="shared" si="437"/>
        <v>0</v>
      </c>
    </row>
    <row r="278" spans="1:26" ht="15.75" thickTop="1" thickBot="1" x14ac:dyDescent="0.25">
      <c r="A278" s="13" t="s">
        <v>19</v>
      </c>
      <c r="B278" s="160"/>
      <c r="C278" s="11">
        <f>SUM(C269:C277)</f>
        <v>0</v>
      </c>
      <c r="D278" s="11">
        <f>SUM(D269:D277)</f>
        <v>0</v>
      </c>
      <c r="E278" s="11">
        <f t="shared" ref="E278" si="439">SUM(E269:E277)</f>
        <v>0</v>
      </c>
      <c r="F278" s="11">
        <f t="shared" ref="F278" si="440">SUM(F269:F277)</f>
        <v>0</v>
      </c>
      <c r="G278" s="11">
        <f t="shared" ref="G278" si="441">SUM(G269:G277)</f>
        <v>0</v>
      </c>
      <c r="H278" s="11">
        <f t="shared" ref="H278" si="442">SUM(H269:H277)</f>
        <v>0</v>
      </c>
      <c r="I278" s="11">
        <f t="shared" ref="I278" si="443">SUM(I269:I277)</f>
        <v>0</v>
      </c>
      <c r="J278" s="11">
        <f t="shared" ref="J278" si="444">SUM(J269:J277)</f>
        <v>0</v>
      </c>
      <c r="K278" s="11">
        <f t="shared" ref="K278" si="445">SUM(K269:K277)</f>
        <v>0</v>
      </c>
      <c r="L278" s="11">
        <f t="shared" ref="L278" si="446">SUM(L269:L277)</f>
        <v>0</v>
      </c>
      <c r="M278" s="11">
        <f t="shared" ref="M278" si="447">SUM(M269:M277)</f>
        <v>0</v>
      </c>
      <c r="N278" s="11">
        <f t="shared" ref="N278" si="448">SUM(N269:N277)</f>
        <v>0</v>
      </c>
      <c r="O278" s="11">
        <f t="shared" ref="O278" si="449">SUM(O269:O277)</f>
        <v>0</v>
      </c>
      <c r="P278" s="11">
        <f t="shared" ref="P278" si="450">SUM(P269:P277)</f>
        <v>0</v>
      </c>
      <c r="Q278" s="11">
        <f t="shared" ref="Q278" si="451">SUM(Q269:Q277)</f>
        <v>0</v>
      </c>
      <c r="R278" s="11">
        <f t="shared" ref="R278" si="452">SUM(R269:R277)</f>
        <v>0</v>
      </c>
      <c r="S278" s="11">
        <f t="shared" ref="S278" si="453">SUM(S269:S277)</f>
        <v>0</v>
      </c>
      <c r="T278" s="11">
        <f t="shared" ref="T278" si="454">SUM(T269:T277)</f>
        <v>0</v>
      </c>
      <c r="U278" s="11">
        <f t="shared" ref="U278" si="455">SUM(U269:U277)</f>
        <v>0</v>
      </c>
      <c r="V278" s="11">
        <f t="shared" ref="V278" si="456">SUM(V269:V277)</f>
        <v>0</v>
      </c>
      <c r="W278" s="11">
        <f t="shared" ref="W278" si="457">SUM(W269:W277)</f>
        <v>0</v>
      </c>
      <c r="X278" s="11">
        <f t="shared" ref="X278" si="458">SUM(X269:X277)</f>
        <v>0</v>
      </c>
      <c r="Y278" s="11">
        <f t="shared" ref="Y278" si="459">SUM(Y269:Y277)</f>
        <v>0</v>
      </c>
      <c r="Z278" s="12">
        <f>SUM(Z269:Z277)</f>
        <v>0</v>
      </c>
    </row>
    <row r="279" spans="1:26" ht="15" thickTop="1" x14ac:dyDescent="0.2"/>
    <row r="281" spans="1:26" s="161" customFormat="1" x14ac:dyDescent="0.2">
      <c r="A281" s="320" t="s">
        <v>178</v>
      </c>
      <c r="B281" s="320"/>
      <c r="C281" s="320"/>
      <c r="D281" s="320"/>
      <c r="E281" s="320"/>
      <c r="F281" s="320"/>
      <c r="G281" s="320"/>
      <c r="H281" s="320"/>
      <c r="I281" s="320"/>
      <c r="J281" s="320"/>
      <c r="K281" s="320"/>
      <c r="L281" s="320"/>
      <c r="M281" s="320"/>
      <c r="N281" s="320"/>
      <c r="O281" s="320"/>
      <c r="P281" s="320"/>
      <c r="Q281" s="320"/>
      <c r="R281" s="320"/>
      <c r="S281" s="320"/>
      <c r="T281" s="320"/>
      <c r="U281" s="320"/>
      <c r="V281" s="320"/>
      <c r="W281" s="320"/>
      <c r="X281" s="320"/>
      <c r="Y281" s="320"/>
      <c r="Z281" s="320"/>
    </row>
    <row r="282" spans="1:26" ht="30" x14ac:dyDescent="0.2">
      <c r="A282" s="14" t="s">
        <v>0</v>
      </c>
      <c r="B282" s="14" t="s">
        <v>200</v>
      </c>
      <c r="C282" s="14" t="s">
        <v>19</v>
      </c>
      <c r="D282" s="14" t="s">
        <v>20</v>
      </c>
      <c r="E282" s="14" t="s">
        <v>1</v>
      </c>
      <c r="F282" s="14" t="s">
        <v>2</v>
      </c>
      <c r="G282" s="14" t="s">
        <v>3</v>
      </c>
      <c r="H282" s="14" t="s">
        <v>4</v>
      </c>
      <c r="I282" s="14" t="s">
        <v>5</v>
      </c>
      <c r="J282" s="14" t="s">
        <v>6</v>
      </c>
      <c r="K282" s="14" t="s">
        <v>7</v>
      </c>
      <c r="L282" s="14" t="s">
        <v>8</v>
      </c>
      <c r="M282" s="14" t="s">
        <v>9</v>
      </c>
      <c r="N282" s="14" t="s">
        <v>167</v>
      </c>
      <c r="O282" s="14" t="s">
        <v>168</v>
      </c>
      <c r="P282" s="14" t="s">
        <v>10</v>
      </c>
      <c r="Q282" s="14" t="s">
        <v>11</v>
      </c>
      <c r="R282" s="14" t="s">
        <v>12</v>
      </c>
      <c r="S282" s="14" t="s">
        <v>13</v>
      </c>
      <c r="T282" s="14" t="s">
        <v>14</v>
      </c>
      <c r="U282" s="14" t="s">
        <v>15</v>
      </c>
      <c r="V282" s="14" t="s">
        <v>16</v>
      </c>
      <c r="W282" s="14" t="s">
        <v>17</v>
      </c>
      <c r="X282" s="14" t="s">
        <v>18</v>
      </c>
      <c r="Y282" s="14" t="s">
        <v>55</v>
      </c>
      <c r="Z282" s="14" t="s">
        <v>19</v>
      </c>
    </row>
    <row r="283" spans="1:26" x14ac:dyDescent="0.2">
      <c r="A283" s="5"/>
      <c r="B283" s="159"/>
      <c r="C283" s="6"/>
      <c r="D283" s="7">
        <f>+C283-Z283</f>
        <v>0</v>
      </c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156"/>
      <c r="Z283" s="8">
        <f>SUM(E283:Y283)</f>
        <v>0</v>
      </c>
    </row>
    <row r="284" spans="1:26" x14ac:dyDescent="0.2">
      <c r="A284" s="5"/>
      <c r="B284" s="159">
        <f>+B283</f>
        <v>0</v>
      </c>
      <c r="C284" s="6"/>
      <c r="D284" s="7">
        <f t="shared" ref="D284:D291" si="460">+C284-Z284</f>
        <v>0</v>
      </c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156"/>
      <c r="Z284" s="8">
        <f t="shared" ref="Z284:Z291" si="461">SUM(E284:Y284)</f>
        <v>0</v>
      </c>
    </row>
    <row r="285" spans="1:26" x14ac:dyDescent="0.2">
      <c r="A285" s="5"/>
      <c r="B285" s="159">
        <f t="shared" ref="B285:B291" si="462">+B284</f>
        <v>0</v>
      </c>
      <c r="C285" s="6"/>
      <c r="D285" s="7">
        <f t="shared" si="460"/>
        <v>0</v>
      </c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156"/>
      <c r="Z285" s="8">
        <f t="shared" si="461"/>
        <v>0</v>
      </c>
    </row>
    <row r="286" spans="1:26" x14ac:dyDescent="0.2">
      <c r="A286" s="5"/>
      <c r="B286" s="159">
        <f t="shared" si="462"/>
        <v>0</v>
      </c>
      <c r="C286" s="6"/>
      <c r="D286" s="7">
        <f t="shared" si="460"/>
        <v>0</v>
      </c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156"/>
      <c r="Z286" s="8">
        <f t="shared" si="461"/>
        <v>0</v>
      </c>
    </row>
    <row r="287" spans="1:26" x14ac:dyDescent="0.2">
      <c r="A287" s="5"/>
      <c r="B287" s="159">
        <f t="shared" si="462"/>
        <v>0</v>
      </c>
      <c r="C287" s="6"/>
      <c r="D287" s="7">
        <f t="shared" si="460"/>
        <v>0</v>
      </c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156"/>
      <c r="Z287" s="8">
        <f t="shared" si="461"/>
        <v>0</v>
      </c>
    </row>
    <row r="288" spans="1:26" x14ac:dyDescent="0.2">
      <c r="A288" s="5"/>
      <c r="B288" s="159">
        <f t="shared" si="462"/>
        <v>0</v>
      </c>
      <c r="C288" s="6"/>
      <c r="D288" s="7">
        <f t="shared" si="460"/>
        <v>0</v>
      </c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156"/>
      <c r="Z288" s="8">
        <f t="shared" si="461"/>
        <v>0</v>
      </c>
    </row>
    <row r="289" spans="1:26" x14ac:dyDescent="0.2">
      <c r="A289" s="5"/>
      <c r="B289" s="159">
        <f t="shared" si="462"/>
        <v>0</v>
      </c>
      <c r="C289" s="6"/>
      <c r="D289" s="7">
        <f t="shared" si="460"/>
        <v>0</v>
      </c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156"/>
      <c r="Z289" s="8">
        <f t="shared" si="461"/>
        <v>0</v>
      </c>
    </row>
    <row r="290" spans="1:26" x14ac:dyDescent="0.2">
      <c r="A290" s="5"/>
      <c r="B290" s="159">
        <f t="shared" si="462"/>
        <v>0</v>
      </c>
      <c r="C290" s="6"/>
      <c r="D290" s="7">
        <f t="shared" si="460"/>
        <v>0</v>
      </c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156"/>
      <c r="Z290" s="8">
        <f t="shared" si="461"/>
        <v>0</v>
      </c>
    </row>
    <row r="291" spans="1:26" ht="15" thickBot="1" x14ac:dyDescent="0.25">
      <c r="A291" s="5"/>
      <c r="B291" s="159">
        <f t="shared" si="462"/>
        <v>0</v>
      </c>
      <c r="C291" s="6"/>
      <c r="D291" s="7">
        <f t="shared" si="460"/>
        <v>0</v>
      </c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156"/>
      <c r="Z291" s="8">
        <f t="shared" si="461"/>
        <v>0</v>
      </c>
    </row>
    <row r="292" spans="1:26" ht="15.75" thickTop="1" thickBot="1" x14ac:dyDescent="0.25">
      <c r="A292" s="13" t="s">
        <v>19</v>
      </c>
      <c r="B292" s="160"/>
      <c r="C292" s="11">
        <f>SUM(C283:C291)</f>
        <v>0</v>
      </c>
      <c r="D292" s="11">
        <f>SUM(D283:D291)</f>
        <v>0</v>
      </c>
      <c r="E292" s="11">
        <f t="shared" ref="E292" si="463">SUM(E283:E291)</f>
        <v>0</v>
      </c>
      <c r="F292" s="11">
        <f t="shared" ref="F292" si="464">SUM(F283:F291)</f>
        <v>0</v>
      </c>
      <c r="G292" s="11">
        <f t="shared" ref="G292" si="465">SUM(G283:G291)</f>
        <v>0</v>
      </c>
      <c r="H292" s="11">
        <f t="shared" ref="H292" si="466">SUM(H283:H291)</f>
        <v>0</v>
      </c>
      <c r="I292" s="11">
        <f t="shared" ref="I292" si="467">SUM(I283:I291)</f>
        <v>0</v>
      </c>
      <c r="J292" s="11">
        <f t="shared" ref="J292" si="468">SUM(J283:J291)</f>
        <v>0</v>
      </c>
      <c r="K292" s="11">
        <f t="shared" ref="K292" si="469">SUM(K283:K291)</f>
        <v>0</v>
      </c>
      <c r="L292" s="11">
        <f t="shared" ref="L292" si="470">SUM(L283:L291)</f>
        <v>0</v>
      </c>
      <c r="M292" s="11">
        <f t="shared" ref="M292" si="471">SUM(M283:M291)</f>
        <v>0</v>
      </c>
      <c r="N292" s="11">
        <f t="shared" ref="N292" si="472">SUM(N283:N291)</f>
        <v>0</v>
      </c>
      <c r="O292" s="11">
        <f t="shared" ref="O292" si="473">SUM(O283:O291)</f>
        <v>0</v>
      </c>
      <c r="P292" s="11">
        <f t="shared" ref="P292" si="474">SUM(P283:P291)</f>
        <v>0</v>
      </c>
      <c r="Q292" s="11">
        <f t="shared" ref="Q292" si="475">SUM(Q283:Q291)</f>
        <v>0</v>
      </c>
      <c r="R292" s="11">
        <f t="shared" ref="R292" si="476">SUM(R283:R291)</f>
        <v>0</v>
      </c>
      <c r="S292" s="11">
        <f t="shared" ref="S292" si="477">SUM(S283:S291)</f>
        <v>0</v>
      </c>
      <c r="T292" s="11">
        <f t="shared" ref="T292" si="478">SUM(T283:T291)</f>
        <v>0</v>
      </c>
      <c r="U292" s="11">
        <f t="shared" ref="U292" si="479">SUM(U283:U291)</f>
        <v>0</v>
      </c>
      <c r="V292" s="11">
        <f t="shared" ref="V292" si="480">SUM(V283:V291)</f>
        <v>0</v>
      </c>
      <c r="W292" s="11">
        <f t="shared" ref="W292" si="481">SUM(W283:W291)</f>
        <v>0</v>
      </c>
      <c r="X292" s="11">
        <f t="shared" ref="X292" si="482">SUM(X283:X291)</f>
        <v>0</v>
      </c>
      <c r="Y292" s="11">
        <f t="shared" ref="Y292" si="483">SUM(Y283:Y291)</f>
        <v>0</v>
      </c>
      <c r="Z292" s="12">
        <f>SUM(Z283:Z291)</f>
        <v>0</v>
      </c>
    </row>
    <row r="293" spans="1:26" ht="15" thickTop="1" x14ac:dyDescent="0.2"/>
    <row r="295" spans="1:26" s="161" customFormat="1" x14ac:dyDescent="0.2">
      <c r="A295" s="320" t="s">
        <v>177</v>
      </c>
      <c r="B295" s="320"/>
      <c r="C295" s="320"/>
      <c r="D295" s="320"/>
      <c r="E295" s="320"/>
      <c r="F295" s="320"/>
      <c r="G295" s="320"/>
      <c r="H295" s="320"/>
      <c r="I295" s="320"/>
      <c r="J295" s="320"/>
      <c r="K295" s="320"/>
      <c r="L295" s="320"/>
      <c r="M295" s="320"/>
      <c r="N295" s="320"/>
      <c r="O295" s="320"/>
      <c r="P295" s="320"/>
      <c r="Q295" s="320"/>
      <c r="R295" s="320"/>
      <c r="S295" s="320"/>
      <c r="T295" s="320"/>
      <c r="U295" s="320"/>
      <c r="V295" s="320"/>
      <c r="W295" s="320"/>
      <c r="X295" s="320"/>
      <c r="Y295" s="320"/>
      <c r="Z295" s="320"/>
    </row>
    <row r="296" spans="1:26" ht="30" x14ac:dyDescent="0.2">
      <c r="A296" s="14" t="s">
        <v>0</v>
      </c>
      <c r="B296" s="14" t="s">
        <v>200</v>
      </c>
      <c r="C296" s="14" t="s">
        <v>19</v>
      </c>
      <c r="D296" s="14" t="s">
        <v>20</v>
      </c>
      <c r="E296" s="14" t="s">
        <v>1</v>
      </c>
      <c r="F296" s="14" t="s">
        <v>2</v>
      </c>
      <c r="G296" s="14" t="s">
        <v>3</v>
      </c>
      <c r="H296" s="14" t="s">
        <v>4</v>
      </c>
      <c r="I296" s="14" t="s">
        <v>5</v>
      </c>
      <c r="J296" s="14" t="s">
        <v>6</v>
      </c>
      <c r="K296" s="14" t="s">
        <v>7</v>
      </c>
      <c r="L296" s="14" t="s">
        <v>8</v>
      </c>
      <c r="M296" s="14" t="s">
        <v>9</v>
      </c>
      <c r="N296" s="14" t="s">
        <v>167</v>
      </c>
      <c r="O296" s="14" t="s">
        <v>168</v>
      </c>
      <c r="P296" s="14" t="s">
        <v>10</v>
      </c>
      <c r="Q296" s="14" t="s">
        <v>11</v>
      </c>
      <c r="R296" s="14" t="s">
        <v>12</v>
      </c>
      <c r="S296" s="14" t="s">
        <v>13</v>
      </c>
      <c r="T296" s="14" t="s">
        <v>14</v>
      </c>
      <c r="U296" s="14" t="s">
        <v>15</v>
      </c>
      <c r="V296" s="14" t="s">
        <v>16</v>
      </c>
      <c r="W296" s="14" t="s">
        <v>17</v>
      </c>
      <c r="X296" s="14" t="s">
        <v>18</v>
      </c>
      <c r="Y296" s="14" t="s">
        <v>55</v>
      </c>
      <c r="Z296" s="14" t="s">
        <v>19</v>
      </c>
    </row>
    <row r="297" spans="1:26" x14ac:dyDescent="0.2">
      <c r="A297" s="5"/>
      <c r="B297" s="159"/>
      <c r="C297" s="6"/>
      <c r="D297" s="7">
        <f>+C297-Z297</f>
        <v>0</v>
      </c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156"/>
      <c r="Z297" s="8">
        <f>SUM(E297:Y297)</f>
        <v>0</v>
      </c>
    </row>
    <row r="298" spans="1:26" x14ac:dyDescent="0.2">
      <c r="A298" s="5"/>
      <c r="B298" s="159">
        <f>+B297</f>
        <v>0</v>
      </c>
      <c r="C298" s="6"/>
      <c r="D298" s="7">
        <f t="shared" ref="D298:D305" si="484">+C298-Z298</f>
        <v>0</v>
      </c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156"/>
      <c r="Z298" s="8">
        <f t="shared" ref="Z298:Z305" si="485">SUM(E298:Y298)</f>
        <v>0</v>
      </c>
    </row>
    <row r="299" spans="1:26" x14ac:dyDescent="0.2">
      <c r="A299" s="5"/>
      <c r="B299" s="159">
        <f t="shared" ref="B299:B305" si="486">+B298</f>
        <v>0</v>
      </c>
      <c r="C299" s="6"/>
      <c r="D299" s="7">
        <f t="shared" si="484"/>
        <v>0</v>
      </c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156"/>
      <c r="Z299" s="8">
        <f t="shared" si="485"/>
        <v>0</v>
      </c>
    </row>
    <row r="300" spans="1:26" x14ac:dyDescent="0.2">
      <c r="A300" s="5"/>
      <c r="B300" s="159">
        <f t="shared" si="486"/>
        <v>0</v>
      </c>
      <c r="C300" s="6"/>
      <c r="D300" s="7">
        <f t="shared" si="484"/>
        <v>0</v>
      </c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156"/>
      <c r="Z300" s="8">
        <f t="shared" si="485"/>
        <v>0</v>
      </c>
    </row>
    <row r="301" spans="1:26" x14ac:dyDescent="0.2">
      <c r="A301" s="5"/>
      <c r="B301" s="159">
        <f t="shared" si="486"/>
        <v>0</v>
      </c>
      <c r="C301" s="6"/>
      <c r="D301" s="7">
        <f t="shared" si="484"/>
        <v>0</v>
      </c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156"/>
      <c r="Z301" s="8">
        <f t="shared" si="485"/>
        <v>0</v>
      </c>
    </row>
    <row r="302" spans="1:26" x14ac:dyDescent="0.2">
      <c r="A302" s="5"/>
      <c r="B302" s="159">
        <f t="shared" si="486"/>
        <v>0</v>
      </c>
      <c r="C302" s="6"/>
      <c r="D302" s="7">
        <f t="shared" si="484"/>
        <v>0</v>
      </c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156"/>
      <c r="Z302" s="8">
        <f t="shared" si="485"/>
        <v>0</v>
      </c>
    </row>
    <row r="303" spans="1:26" x14ac:dyDescent="0.2">
      <c r="A303" s="5"/>
      <c r="B303" s="159">
        <f t="shared" si="486"/>
        <v>0</v>
      </c>
      <c r="C303" s="6"/>
      <c r="D303" s="7">
        <f t="shared" si="484"/>
        <v>0</v>
      </c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156"/>
      <c r="Z303" s="8">
        <f t="shared" si="485"/>
        <v>0</v>
      </c>
    </row>
    <row r="304" spans="1:26" x14ac:dyDescent="0.2">
      <c r="A304" s="5"/>
      <c r="B304" s="159">
        <f t="shared" si="486"/>
        <v>0</v>
      </c>
      <c r="C304" s="6"/>
      <c r="D304" s="7">
        <f t="shared" si="484"/>
        <v>0</v>
      </c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156"/>
      <c r="Z304" s="8">
        <f t="shared" si="485"/>
        <v>0</v>
      </c>
    </row>
    <row r="305" spans="1:26" ht="15" thickBot="1" x14ac:dyDescent="0.25">
      <c r="A305" s="5"/>
      <c r="B305" s="159">
        <f t="shared" si="486"/>
        <v>0</v>
      </c>
      <c r="C305" s="6"/>
      <c r="D305" s="7">
        <f t="shared" si="484"/>
        <v>0</v>
      </c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156"/>
      <c r="Z305" s="8">
        <f t="shared" si="485"/>
        <v>0</v>
      </c>
    </row>
    <row r="306" spans="1:26" ht="15.75" thickTop="1" thickBot="1" x14ac:dyDescent="0.25">
      <c r="A306" s="13" t="s">
        <v>19</v>
      </c>
      <c r="B306" s="160"/>
      <c r="C306" s="11">
        <f>SUM(C297:C305)</f>
        <v>0</v>
      </c>
      <c r="D306" s="11">
        <f>SUM(D297:D305)</f>
        <v>0</v>
      </c>
      <c r="E306" s="11">
        <f t="shared" ref="E306" si="487">SUM(E297:E305)</f>
        <v>0</v>
      </c>
      <c r="F306" s="11">
        <f t="shared" ref="F306" si="488">SUM(F297:F305)</f>
        <v>0</v>
      </c>
      <c r="G306" s="11">
        <f t="shared" ref="G306" si="489">SUM(G297:G305)</f>
        <v>0</v>
      </c>
      <c r="H306" s="11">
        <f t="shared" ref="H306" si="490">SUM(H297:H305)</f>
        <v>0</v>
      </c>
      <c r="I306" s="11">
        <f t="shared" ref="I306" si="491">SUM(I297:I305)</f>
        <v>0</v>
      </c>
      <c r="J306" s="11">
        <f t="shared" ref="J306" si="492">SUM(J297:J305)</f>
        <v>0</v>
      </c>
      <c r="K306" s="11">
        <f t="shared" ref="K306" si="493">SUM(K297:K305)</f>
        <v>0</v>
      </c>
      <c r="L306" s="11">
        <f t="shared" ref="L306" si="494">SUM(L297:L305)</f>
        <v>0</v>
      </c>
      <c r="M306" s="11">
        <f t="shared" ref="M306" si="495">SUM(M297:M305)</f>
        <v>0</v>
      </c>
      <c r="N306" s="11">
        <f t="shared" ref="N306" si="496">SUM(N297:N305)</f>
        <v>0</v>
      </c>
      <c r="O306" s="11">
        <f t="shared" ref="O306" si="497">SUM(O297:O305)</f>
        <v>0</v>
      </c>
      <c r="P306" s="11">
        <f t="shared" ref="P306" si="498">SUM(P297:P305)</f>
        <v>0</v>
      </c>
      <c r="Q306" s="11">
        <f t="shared" ref="Q306" si="499">SUM(Q297:Q305)</f>
        <v>0</v>
      </c>
      <c r="R306" s="11">
        <f t="shared" ref="R306" si="500">SUM(R297:R305)</f>
        <v>0</v>
      </c>
      <c r="S306" s="11">
        <f t="shared" ref="S306" si="501">SUM(S297:S305)</f>
        <v>0</v>
      </c>
      <c r="T306" s="11">
        <f t="shared" ref="T306" si="502">SUM(T297:T305)</f>
        <v>0</v>
      </c>
      <c r="U306" s="11">
        <f t="shared" ref="U306" si="503">SUM(U297:U305)</f>
        <v>0</v>
      </c>
      <c r="V306" s="11">
        <f t="shared" ref="V306" si="504">SUM(V297:V305)</f>
        <v>0</v>
      </c>
      <c r="W306" s="11">
        <f t="shared" ref="W306" si="505">SUM(W297:W305)</f>
        <v>0</v>
      </c>
      <c r="X306" s="11">
        <f t="shared" ref="X306" si="506">SUM(X297:X305)</f>
        <v>0</v>
      </c>
      <c r="Y306" s="11">
        <f t="shared" ref="Y306" si="507">SUM(Y297:Y305)</f>
        <v>0</v>
      </c>
      <c r="Z306" s="12">
        <f>SUM(Z297:Z305)</f>
        <v>0</v>
      </c>
    </row>
    <row r="307" spans="1:26" ht="15" thickTop="1" x14ac:dyDescent="0.2"/>
    <row r="309" spans="1:26" s="161" customFormat="1" x14ac:dyDescent="0.2">
      <c r="A309" s="320" t="s">
        <v>176</v>
      </c>
      <c r="B309" s="320"/>
      <c r="C309" s="320"/>
      <c r="D309" s="320"/>
      <c r="E309" s="320"/>
      <c r="F309" s="320"/>
      <c r="G309" s="320"/>
      <c r="H309" s="320"/>
      <c r="I309" s="320"/>
      <c r="J309" s="320"/>
      <c r="K309" s="320"/>
      <c r="L309" s="320"/>
      <c r="M309" s="320"/>
      <c r="N309" s="320"/>
      <c r="O309" s="320"/>
      <c r="P309" s="320"/>
      <c r="Q309" s="320"/>
      <c r="R309" s="320"/>
      <c r="S309" s="320"/>
      <c r="T309" s="320"/>
      <c r="U309" s="320"/>
      <c r="V309" s="320"/>
      <c r="W309" s="320"/>
      <c r="X309" s="320"/>
      <c r="Y309" s="320"/>
      <c r="Z309" s="320"/>
    </row>
    <row r="310" spans="1:26" ht="30" x14ac:dyDescent="0.2">
      <c r="A310" s="14" t="s">
        <v>0</v>
      </c>
      <c r="B310" s="14" t="s">
        <v>200</v>
      </c>
      <c r="C310" s="14" t="s">
        <v>19</v>
      </c>
      <c r="D310" s="14" t="s">
        <v>20</v>
      </c>
      <c r="E310" s="14" t="s">
        <v>1</v>
      </c>
      <c r="F310" s="14" t="s">
        <v>2</v>
      </c>
      <c r="G310" s="14" t="s">
        <v>3</v>
      </c>
      <c r="H310" s="14" t="s">
        <v>4</v>
      </c>
      <c r="I310" s="14" t="s">
        <v>5</v>
      </c>
      <c r="J310" s="14" t="s">
        <v>6</v>
      </c>
      <c r="K310" s="14" t="s">
        <v>7</v>
      </c>
      <c r="L310" s="14" t="s">
        <v>8</v>
      </c>
      <c r="M310" s="14" t="s">
        <v>9</v>
      </c>
      <c r="N310" s="14" t="s">
        <v>167</v>
      </c>
      <c r="O310" s="14" t="s">
        <v>168</v>
      </c>
      <c r="P310" s="14" t="s">
        <v>10</v>
      </c>
      <c r="Q310" s="14" t="s">
        <v>11</v>
      </c>
      <c r="R310" s="14" t="s">
        <v>12</v>
      </c>
      <c r="S310" s="14" t="s">
        <v>13</v>
      </c>
      <c r="T310" s="14" t="s">
        <v>14</v>
      </c>
      <c r="U310" s="14" t="s">
        <v>15</v>
      </c>
      <c r="V310" s="14" t="s">
        <v>16</v>
      </c>
      <c r="W310" s="14" t="s">
        <v>17</v>
      </c>
      <c r="X310" s="14" t="s">
        <v>18</v>
      </c>
      <c r="Y310" s="14" t="s">
        <v>55</v>
      </c>
      <c r="Z310" s="14" t="s">
        <v>19</v>
      </c>
    </row>
    <row r="311" spans="1:26" x14ac:dyDescent="0.2">
      <c r="A311" s="5"/>
      <c r="B311" s="159"/>
      <c r="C311" s="6"/>
      <c r="D311" s="7">
        <f>+C311-Z311</f>
        <v>0</v>
      </c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156"/>
      <c r="Z311" s="8">
        <f>SUM(E311:Y311)</f>
        <v>0</v>
      </c>
    </row>
    <row r="312" spans="1:26" x14ac:dyDescent="0.2">
      <c r="A312" s="5"/>
      <c r="B312" s="159">
        <f>+B311</f>
        <v>0</v>
      </c>
      <c r="C312" s="6"/>
      <c r="D312" s="7">
        <f t="shared" ref="D312:D319" si="508">+C312-Z312</f>
        <v>0</v>
      </c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156"/>
      <c r="Z312" s="8">
        <f t="shared" ref="Z312:Z319" si="509">SUM(E312:Y312)</f>
        <v>0</v>
      </c>
    </row>
    <row r="313" spans="1:26" x14ac:dyDescent="0.2">
      <c r="A313" s="5"/>
      <c r="B313" s="159">
        <f t="shared" ref="B313:B319" si="510">+B312</f>
        <v>0</v>
      </c>
      <c r="C313" s="6"/>
      <c r="D313" s="7">
        <f t="shared" si="508"/>
        <v>0</v>
      </c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156"/>
      <c r="Z313" s="8">
        <f t="shared" si="509"/>
        <v>0</v>
      </c>
    </row>
    <row r="314" spans="1:26" x14ac:dyDescent="0.2">
      <c r="A314" s="5"/>
      <c r="B314" s="159">
        <f t="shared" si="510"/>
        <v>0</v>
      </c>
      <c r="C314" s="6"/>
      <c r="D314" s="7">
        <f t="shared" si="508"/>
        <v>0</v>
      </c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156"/>
      <c r="Z314" s="8">
        <f t="shared" si="509"/>
        <v>0</v>
      </c>
    </row>
    <row r="315" spans="1:26" x14ac:dyDescent="0.2">
      <c r="A315" s="5"/>
      <c r="B315" s="159">
        <f t="shared" si="510"/>
        <v>0</v>
      </c>
      <c r="C315" s="6"/>
      <c r="D315" s="7">
        <f t="shared" si="508"/>
        <v>0</v>
      </c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156"/>
      <c r="Z315" s="8">
        <f t="shared" si="509"/>
        <v>0</v>
      </c>
    </row>
    <row r="316" spans="1:26" x14ac:dyDescent="0.2">
      <c r="A316" s="5"/>
      <c r="B316" s="159">
        <f t="shared" si="510"/>
        <v>0</v>
      </c>
      <c r="C316" s="6"/>
      <c r="D316" s="7">
        <f t="shared" si="508"/>
        <v>0</v>
      </c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156"/>
      <c r="Z316" s="8">
        <f t="shared" si="509"/>
        <v>0</v>
      </c>
    </row>
    <row r="317" spans="1:26" x14ac:dyDescent="0.2">
      <c r="A317" s="5"/>
      <c r="B317" s="159">
        <f t="shared" si="510"/>
        <v>0</v>
      </c>
      <c r="C317" s="6"/>
      <c r="D317" s="7">
        <f t="shared" si="508"/>
        <v>0</v>
      </c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156"/>
      <c r="Z317" s="8">
        <f t="shared" si="509"/>
        <v>0</v>
      </c>
    </row>
    <row r="318" spans="1:26" x14ac:dyDescent="0.2">
      <c r="A318" s="5"/>
      <c r="B318" s="159">
        <f t="shared" si="510"/>
        <v>0</v>
      </c>
      <c r="C318" s="6"/>
      <c r="D318" s="7">
        <f t="shared" si="508"/>
        <v>0</v>
      </c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156"/>
      <c r="Z318" s="8">
        <f t="shared" si="509"/>
        <v>0</v>
      </c>
    </row>
    <row r="319" spans="1:26" ht="15" thickBot="1" x14ac:dyDescent="0.25">
      <c r="A319" s="5"/>
      <c r="B319" s="159">
        <f t="shared" si="510"/>
        <v>0</v>
      </c>
      <c r="C319" s="6"/>
      <c r="D319" s="7">
        <f t="shared" si="508"/>
        <v>0</v>
      </c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156"/>
      <c r="Z319" s="8">
        <f t="shared" si="509"/>
        <v>0</v>
      </c>
    </row>
    <row r="320" spans="1:26" ht="15.75" thickTop="1" thickBot="1" x14ac:dyDescent="0.25">
      <c r="A320" s="13" t="s">
        <v>19</v>
      </c>
      <c r="B320" s="160"/>
      <c r="C320" s="11">
        <f>SUM(C311:C319)</f>
        <v>0</v>
      </c>
      <c r="D320" s="11">
        <f>SUM(D311:D319)</f>
        <v>0</v>
      </c>
      <c r="E320" s="11">
        <f t="shared" ref="E320" si="511">SUM(E311:E319)</f>
        <v>0</v>
      </c>
      <c r="F320" s="11">
        <f t="shared" ref="F320" si="512">SUM(F311:F319)</f>
        <v>0</v>
      </c>
      <c r="G320" s="11">
        <f t="shared" ref="G320" si="513">SUM(G311:G319)</f>
        <v>0</v>
      </c>
      <c r="H320" s="11">
        <f t="shared" ref="H320" si="514">SUM(H311:H319)</f>
        <v>0</v>
      </c>
      <c r="I320" s="11">
        <f t="shared" ref="I320" si="515">SUM(I311:I319)</f>
        <v>0</v>
      </c>
      <c r="J320" s="11">
        <f t="shared" ref="J320" si="516">SUM(J311:J319)</f>
        <v>0</v>
      </c>
      <c r="K320" s="11">
        <f t="shared" ref="K320" si="517">SUM(K311:K319)</f>
        <v>0</v>
      </c>
      <c r="L320" s="11">
        <f t="shared" ref="L320" si="518">SUM(L311:L319)</f>
        <v>0</v>
      </c>
      <c r="M320" s="11">
        <f t="shared" ref="M320" si="519">SUM(M311:M319)</f>
        <v>0</v>
      </c>
      <c r="N320" s="11">
        <f t="shared" ref="N320" si="520">SUM(N311:N319)</f>
        <v>0</v>
      </c>
      <c r="O320" s="11">
        <f t="shared" ref="O320" si="521">SUM(O311:O319)</f>
        <v>0</v>
      </c>
      <c r="P320" s="11">
        <f t="shared" ref="P320" si="522">SUM(P311:P319)</f>
        <v>0</v>
      </c>
      <c r="Q320" s="11">
        <f t="shared" ref="Q320" si="523">SUM(Q311:Q319)</f>
        <v>0</v>
      </c>
      <c r="R320" s="11">
        <f t="shared" ref="R320" si="524">SUM(R311:R319)</f>
        <v>0</v>
      </c>
      <c r="S320" s="11">
        <f t="shared" ref="S320" si="525">SUM(S311:S319)</f>
        <v>0</v>
      </c>
      <c r="T320" s="11">
        <f t="shared" ref="T320" si="526">SUM(T311:T319)</f>
        <v>0</v>
      </c>
      <c r="U320" s="11">
        <f t="shared" ref="U320" si="527">SUM(U311:U319)</f>
        <v>0</v>
      </c>
      <c r="V320" s="11">
        <f t="shared" ref="V320" si="528">SUM(V311:V319)</f>
        <v>0</v>
      </c>
      <c r="W320" s="11">
        <f t="shared" ref="W320" si="529">SUM(W311:W319)</f>
        <v>0</v>
      </c>
      <c r="X320" s="11">
        <f t="shared" ref="X320" si="530">SUM(X311:X319)</f>
        <v>0</v>
      </c>
      <c r="Y320" s="11">
        <f t="shared" ref="Y320" si="531">SUM(Y311:Y319)</f>
        <v>0</v>
      </c>
      <c r="Z320" s="12">
        <f>SUM(Z311:Z319)</f>
        <v>0</v>
      </c>
    </row>
    <row r="321" spans="1:26" ht="15" thickTop="1" x14ac:dyDescent="0.2"/>
    <row r="323" spans="1:26" s="161" customFormat="1" x14ac:dyDescent="0.2">
      <c r="A323" s="320" t="s">
        <v>175</v>
      </c>
      <c r="B323" s="320"/>
      <c r="C323" s="320"/>
      <c r="D323" s="320"/>
      <c r="E323" s="320"/>
      <c r="F323" s="320"/>
      <c r="G323" s="320"/>
      <c r="H323" s="320"/>
      <c r="I323" s="320"/>
      <c r="J323" s="320"/>
      <c r="K323" s="320"/>
      <c r="L323" s="320"/>
      <c r="M323" s="320"/>
      <c r="N323" s="320"/>
      <c r="O323" s="320"/>
      <c r="P323" s="320"/>
      <c r="Q323" s="320"/>
      <c r="R323" s="320"/>
      <c r="S323" s="320"/>
      <c r="T323" s="320"/>
      <c r="U323" s="320"/>
      <c r="V323" s="320"/>
      <c r="W323" s="320"/>
      <c r="X323" s="320"/>
      <c r="Y323" s="320"/>
      <c r="Z323" s="320"/>
    </row>
    <row r="324" spans="1:26" ht="30" x14ac:dyDescent="0.2">
      <c r="A324" s="14" t="s">
        <v>0</v>
      </c>
      <c r="B324" s="14" t="s">
        <v>200</v>
      </c>
      <c r="C324" s="14" t="s">
        <v>19</v>
      </c>
      <c r="D324" s="14" t="s">
        <v>20</v>
      </c>
      <c r="E324" s="14" t="s">
        <v>1</v>
      </c>
      <c r="F324" s="14" t="s">
        <v>2</v>
      </c>
      <c r="G324" s="14" t="s">
        <v>3</v>
      </c>
      <c r="H324" s="14" t="s">
        <v>4</v>
      </c>
      <c r="I324" s="14" t="s">
        <v>5</v>
      </c>
      <c r="J324" s="14" t="s">
        <v>6</v>
      </c>
      <c r="K324" s="14" t="s">
        <v>7</v>
      </c>
      <c r="L324" s="14" t="s">
        <v>8</v>
      </c>
      <c r="M324" s="14" t="s">
        <v>9</v>
      </c>
      <c r="N324" s="14" t="s">
        <v>167</v>
      </c>
      <c r="O324" s="14" t="s">
        <v>168</v>
      </c>
      <c r="P324" s="14" t="s">
        <v>10</v>
      </c>
      <c r="Q324" s="14" t="s">
        <v>11</v>
      </c>
      <c r="R324" s="14" t="s">
        <v>12</v>
      </c>
      <c r="S324" s="14" t="s">
        <v>13</v>
      </c>
      <c r="T324" s="14" t="s">
        <v>14</v>
      </c>
      <c r="U324" s="14" t="s">
        <v>15</v>
      </c>
      <c r="V324" s="14" t="s">
        <v>16</v>
      </c>
      <c r="W324" s="14" t="s">
        <v>17</v>
      </c>
      <c r="X324" s="14" t="s">
        <v>18</v>
      </c>
      <c r="Y324" s="14" t="s">
        <v>55</v>
      </c>
      <c r="Z324" s="14" t="s">
        <v>19</v>
      </c>
    </row>
    <row r="325" spans="1:26" x14ac:dyDescent="0.2">
      <c r="A325" s="5"/>
      <c r="B325" s="159"/>
      <c r="C325" s="6"/>
      <c r="D325" s="7">
        <f>+C325-Z325</f>
        <v>0</v>
      </c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156"/>
      <c r="Z325" s="8">
        <f>SUM(E325:Y325)</f>
        <v>0</v>
      </c>
    </row>
    <row r="326" spans="1:26" x14ac:dyDescent="0.2">
      <c r="A326" s="5"/>
      <c r="B326" s="159">
        <f>+B325</f>
        <v>0</v>
      </c>
      <c r="C326" s="6"/>
      <c r="D326" s="7">
        <f t="shared" ref="D326:D333" si="532">+C326-Z326</f>
        <v>0</v>
      </c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156"/>
      <c r="Z326" s="8">
        <f t="shared" ref="Z326:Z333" si="533">SUM(E326:Y326)</f>
        <v>0</v>
      </c>
    </row>
    <row r="327" spans="1:26" x14ac:dyDescent="0.2">
      <c r="A327" s="5"/>
      <c r="B327" s="159">
        <f t="shared" ref="B327:B333" si="534">+B326</f>
        <v>0</v>
      </c>
      <c r="C327" s="6"/>
      <c r="D327" s="7">
        <f t="shared" si="532"/>
        <v>0</v>
      </c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156"/>
      <c r="Z327" s="8">
        <f t="shared" si="533"/>
        <v>0</v>
      </c>
    </row>
    <row r="328" spans="1:26" x14ac:dyDescent="0.2">
      <c r="A328" s="5"/>
      <c r="B328" s="159">
        <f t="shared" si="534"/>
        <v>0</v>
      </c>
      <c r="C328" s="6"/>
      <c r="D328" s="7">
        <f t="shared" si="532"/>
        <v>0</v>
      </c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156"/>
      <c r="Z328" s="8">
        <f t="shared" si="533"/>
        <v>0</v>
      </c>
    </row>
    <row r="329" spans="1:26" x14ac:dyDescent="0.2">
      <c r="A329" s="5"/>
      <c r="B329" s="159">
        <f t="shared" si="534"/>
        <v>0</v>
      </c>
      <c r="C329" s="6"/>
      <c r="D329" s="7">
        <f t="shared" si="532"/>
        <v>0</v>
      </c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156"/>
      <c r="Z329" s="8">
        <f t="shared" si="533"/>
        <v>0</v>
      </c>
    </row>
    <row r="330" spans="1:26" x14ac:dyDescent="0.2">
      <c r="A330" s="5"/>
      <c r="B330" s="159">
        <f t="shared" si="534"/>
        <v>0</v>
      </c>
      <c r="C330" s="6"/>
      <c r="D330" s="7">
        <f t="shared" si="532"/>
        <v>0</v>
      </c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156"/>
      <c r="Z330" s="8">
        <f t="shared" si="533"/>
        <v>0</v>
      </c>
    </row>
    <row r="331" spans="1:26" x14ac:dyDescent="0.2">
      <c r="A331" s="5"/>
      <c r="B331" s="159">
        <f t="shared" si="534"/>
        <v>0</v>
      </c>
      <c r="C331" s="6"/>
      <c r="D331" s="7">
        <f t="shared" si="532"/>
        <v>0</v>
      </c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156"/>
      <c r="Z331" s="8">
        <f t="shared" si="533"/>
        <v>0</v>
      </c>
    </row>
    <row r="332" spans="1:26" x14ac:dyDescent="0.2">
      <c r="A332" s="5"/>
      <c r="B332" s="159">
        <f t="shared" si="534"/>
        <v>0</v>
      </c>
      <c r="C332" s="6"/>
      <c r="D332" s="7">
        <f t="shared" si="532"/>
        <v>0</v>
      </c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156"/>
      <c r="Z332" s="8">
        <f t="shared" si="533"/>
        <v>0</v>
      </c>
    </row>
    <row r="333" spans="1:26" ht="15" thickBot="1" x14ac:dyDescent="0.25">
      <c r="A333" s="5"/>
      <c r="B333" s="159">
        <f t="shared" si="534"/>
        <v>0</v>
      </c>
      <c r="C333" s="6"/>
      <c r="D333" s="7">
        <f t="shared" si="532"/>
        <v>0</v>
      </c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156"/>
      <c r="Z333" s="8">
        <f t="shared" si="533"/>
        <v>0</v>
      </c>
    </row>
    <row r="334" spans="1:26" ht="15.75" thickTop="1" thickBot="1" x14ac:dyDescent="0.25">
      <c r="A334" s="13" t="s">
        <v>19</v>
      </c>
      <c r="B334" s="160"/>
      <c r="C334" s="11">
        <f>SUM(C325:C333)</f>
        <v>0</v>
      </c>
      <c r="D334" s="11">
        <f>SUM(D325:D333)</f>
        <v>0</v>
      </c>
      <c r="E334" s="11">
        <f t="shared" ref="E334" si="535">SUM(E325:E333)</f>
        <v>0</v>
      </c>
      <c r="F334" s="11">
        <f t="shared" ref="F334" si="536">SUM(F325:F333)</f>
        <v>0</v>
      </c>
      <c r="G334" s="11">
        <f t="shared" ref="G334" si="537">SUM(G325:G333)</f>
        <v>0</v>
      </c>
      <c r="H334" s="11">
        <f t="shared" ref="H334" si="538">SUM(H325:H333)</f>
        <v>0</v>
      </c>
      <c r="I334" s="11">
        <f t="shared" ref="I334" si="539">SUM(I325:I333)</f>
        <v>0</v>
      </c>
      <c r="J334" s="11">
        <f t="shared" ref="J334" si="540">SUM(J325:J333)</f>
        <v>0</v>
      </c>
      <c r="K334" s="11">
        <f t="shared" ref="K334" si="541">SUM(K325:K333)</f>
        <v>0</v>
      </c>
      <c r="L334" s="11">
        <f t="shared" ref="L334" si="542">SUM(L325:L333)</f>
        <v>0</v>
      </c>
      <c r="M334" s="11">
        <f t="shared" ref="M334" si="543">SUM(M325:M333)</f>
        <v>0</v>
      </c>
      <c r="N334" s="11">
        <f t="shared" ref="N334" si="544">SUM(N325:N333)</f>
        <v>0</v>
      </c>
      <c r="O334" s="11">
        <f t="shared" ref="O334" si="545">SUM(O325:O333)</f>
        <v>0</v>
      </c>
      <c r="P334" s="11">
        <f t="shared" ref="P334" si="546">SUM(P325:P333)</f>
        <v>0</v>
      </c>
      <c r="Q334" s="11">
        <f t="shared" ref="Q334" si="547">SUM(Q325:Q333)</f>
        <v>0</v>
      </c>
      <c r="R334" s="11">
        <f t="shared" ref="R334" si="548">SUM(R325:R333)</f>
        <v>0</v>
      </c>
      <c r="S334" s="11">
        <f t="shared" ref="S334" si="549">SUM(S325:S333)</f>
        <v>0</v>
      </c>
      <c r="T334" s="11">
        <f t="shared" ref="T334" si="550">SUM(T325:T333)</f>
        <v>0</v>
      </c>
      <c r="U334" s="11">
        <f t="shared" ref="U334" si="551">SUM(U325:U333)</f>
        <v>0</v>
      </c>
      <c r="V334" s="11">
        <f t="shared" ref="V334" si="552">SUM(V325:V333)</f>
        <v>0</v>
      </c>
      <c r="W334" s="11">
        <f t="shared" ref="W334" si="553">SUM(W325:W333)</f>
        <v>0</v>
      </c>
      <c r="X334" s="11">
        <f t="shared" ref="X334" si="554">SUM(X325:X333)</f>
        <v>0</v>
      </c>
      <c r="Y334" s="11">
        <f t="shared" ref="Y334" si="555">SUM(Y325:Y333)</f>
        <v>0</v>
      </c>
      <c r="Z334" s="12">
        <f>SUM(Z325:Z333)</f>
        <v>0</v>
      </c>
    </row>
    <row r="335" spans="1:26" ht="15" thickTop="1" x14ac:dyDescent="0.2"/>
    <row r="337" spans="1:26" s="161" customFormat="1" x14ac:dyDescent="0.2">
      <c r="A337" s="320" t="s">
        <v>174</v>
      </c>
      <c r="B337" s="320"/>
      <c r="C337" s="320"/>
      <c r="D337" s="320"/>
      <c r="E337" s="320"/>
      <c r="F337" s="320"/>
      <c r="G337" s="320"/>
      <c r="H337" s="320"/>
      <c r="I337" s="320"/>
      <c r="J337" s="320"/>
      <c r="K337" s="320"/>
      <c r="L337" s="320"/>
      <c r="M337" s="320"/>
      <c r="N337" s="320"/>
      <c r="O337" s="320"/>
      <c r="P337" s="320"/>
      <c r="Q337" s="320"/>
      <c r="R337" s="320"/>
      <c r="S337" s="320"/>
      <c r="T337" s="320"/>
      <c r="U337" s="320"/>
      <c r="V337" s="320"/>
      <c r="W337" s="320"/>
      <c r="X337" s="320"/>
      <c r="Y337" s="320"/>
      <c r="Z337" s="320"/>
    </row>
    <row r="338" spans="1:26" ht="30" x14ac:dyDescent="0.2">
      <c r="A338" s="14" t="s">
        <v>0</v>
      </c>
      <c r="B338" s="14" t="s">
        <v>200</v>
      </c>
      <c r="C338" s="14" t="s">
        <v>19</v>
      </c>
      <c r="D338" s="14" t="s">
        <v>20</v>
      </c>
      <c r="E338" s="14" t="s">
        <v>1</v>
      </c>
      <c r="F338" s="14" t="s">
        <v>2</v>
      </c>
      <c r="G338" s="14" t="s">
        <v>3</v>
      </c>
      <c r="H338" s="14" t="s">
        <v>4</v>
      </c>
      <c r="I338" s="14" t="s">
        <v>5</v>
      </c>
      <c r="J338" s="14" t="s">
        <v>6</v>
      </c>
      <c r="K338" s="14" t="s">
        <v>7</v>
      </c>
      <c r="L338" s="14" t="s">
        <v>8</v>
      </c>
      <c r="M338" s="14" t="s">
        <v>9</v>
      </c>
      <c r="N338" s="14" t="s">
        <v>167</v>
      </c>
      <c r="O338" s="14" t="s">
        <v>168</v>
      </c>
      <c r="P338" s="14" t="s">
        <v>10</v>
      </c>
      <c r="Q338" s="14" t="s">
        <v>11</v>
      </c>
      <c r="R338" s="14" t="s">
        <v>12</v>
      </c>
      <c r="S338" s="14" t="s">
        <v>13</v>
      </c>
      <c r="T338" s="14" t="s">
        <v>14</v>
      </c>
      <c r="U338" s="14" t="s">
        <v>15</v>
      </c>
      <c r="V338" s="14" t="s">
        <v>16</v>
      </c>
      <c r="W338" s="14" t="s">
        <v>17</v>
      </c>
      <c r="X338" s="14" t="s">
        <v>18</v>
      </c>
      <c r="Y338" s="14" t="s">
        <v>55</v>
      </c>
      <c r="Z338" s="14" t="s">
        <v>19</v>
      </c>
    </row>
    <row r="339" spans="1:26" x14ac:dyDescent="0.2">
      <c r="A339" s="5"/>
      <c r="B339" s="159"/>
      <c r="C339" s="6"/>
      <c r="D339" s="7">
        <f>+C339-Z339</f>
        <v>0</v>
      </c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156"/>
      <c r="Z339" s="8">
        <f>SUM(E339:Y339)</f>
        <v>0</v>
      </c>
    </row>
    <row r="340" spans="1:26" x14ac:dyDescent="0.2">
      <c r="A340" s="5"/>
      <c r="B340" s="159">
        <f>+B339</f>
        <v>0</v>
      </c>
      <c r="C340" s="6"/>
      <c r="D340" s="7">
        <f t="shared" ref="D340:D347" si="556">+C340-Z340</f>
        <v>0</v>
      </c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156"/>
      <c r="Z340" s="8">
        <f t="shared" ref="Z340:Z347" si="557">SUM(E340:Y340)</f>
        <v>0</v>
      </c>
    </row>
    <row r="341" spans="1:26" x14ac:dyDescent="0.2">
      <c r="A341" s="5"/>
      <c r="B341" s="159">
        <f t="shared" ref="B341:B347" si="558">+B340</f>
        <v>0</v>
      </c>
      <c r="C341" s="6"/>
      <c r="D341" s="7">
        <f t="shared" si="556"/>
        <v>0</v>
      </c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156"/>
      <c r="Z341" s="8">
        <f t="shared" si="557"/>
        <v>0</v>
      </c>
    </row>
    <row r="342" spans="1:26" x14ac:dyDescent="0.2">
      <c r="A342" s="5"/>
      <c r="B342" s="159">
        <f t="shared" si="558"/>
        <v>0</v>
      </c>
      <c r="C342" s="6"/>
      <c r="D342" s="7">
        <f t="shared" si="556"/>
        <v>0</v>
      </c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156"/>
      <c r="Z342" s="8">
        <f t="shared" si="557"/>
        <v>0</v>
      </c>
    </row>
    <row r="343" spans="1:26" x14ac:dyDescent="0.2">
      <c r="A343" s="5"/>
      <c r="B343" s="159">
        <f t="shared" si="558"/>
        <v>0</v>
      </c>
      <c r="C343" s="6"/>
      <c r="D343" s="7">
        <f t="shared" si="556"/>
        <v>0</v>
      </c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156"/>
      <c r="Z343" s="8">
        <f t="shared" si="557"/>
        <v>0</v>
      </c>
    </row>
    <row r="344" spans="1:26" x14ac:dyDescent="0.2">
      <c r="A344" s="5"/>
      <c r="B344" s="159">
        <f t="shared" si="558"/>
        <v>0</v>
      </c>
      <c r="C344" s="6"/>
      <c r="D344" s="7">
        <f t="shared" si="556"/>
        <v>0</v>
      </c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156"/>
      <c r="Z344" s="8">
        <f t="shared" si="557"/>
        <v>0</v>
      </c>
    </row>
    <row r="345" spans="1:26" x14ac:dyDescent="0.2">
      <c r="A345" s="5"/>
      <c r="B345" s="159">
        <f t="shared" si="558"/>
        <v>0</v>
      </c>
      <c r="C345" s="6"/>
      <c r="D345" s="7">
        <f t="shared" si="556"/>
        <v>0</v>
      </c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156"/>
      <c r="Z345" s="8">
        <f t="shared" si="557"/>
        <v>0</v>
      </c>
    </row>
    <row r="346" spans="1:26" x14ac:dyDescent="0.2">
      <c r="A346" s="5"/>
      <c r="B346" s="159">
        <f t="shared" si="558"/>
        <v>0</v>
      </c>
      <c r="C346" s="6"/>
      <c r="D346" s="7">
        <f t="shared" si="556"/>
        <v>0</v>
      </c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156"/>
      <c r="Z346" s="8">
        <f t="shared" si="557"/>
        <v>0</v>
      </c>
    </row>
    <row r="347" spans="1:26" ht="15" thickBot="1" x14ac:dyDescent="0.25">
      <c r="A347" s="5"/>
      <c r="B347" s="159">
        <f t="shared" si="558"/>
        <v>0</v>
      </c>
      <c r="C347" s="6"/>
      <c r="D347" s="7">
        <f t="shared" si="556"/>
        <v>0</v>
      </c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156"/>
      <c r="Z347" s="8">
        <f t="shared" si="557"/>
        <v>0</v>
      </c>
    </row>
    <row r="348" spans="1:26" ht="15.75" thickTop="1" thickBot="1" x14ac:dyDescent="0.25">
      <c r="A348" s="13" t="s">
        <v>19</v>
      </c>
      <c r="B348" s="160"/>
      <c r="C348" s="11">
        <f>SUM(C339:C347)</f>
        <v>0</v>
      </c>
      <c r="D348" s="11">
        <f>SUM(D339:D347)</f>
        <v>0</v>
      </c>
      <c r="E348" s="11">
        <f t="shared" ref="E348" si="559">SUM(E339:E347)</f>
        <v>0</v>
      </c>
      <c r="F348" s="11">
        <f t="shared" ref="F348" si="560">SUM(F339:F347)</f>
        <v>0</v>
      </c>
      <c r="G348" s="11">
        <f t="shared" ref="G348" si="561">SUM(G339:G347)</f>
        <v>0</v>
      </c>
      <c r="H348" s="11">
        <f t="shared" ref="H348" si="562">SUM(H339:H347)</f>
        <v>0</v>
      </c>
      <c r="I348" s="11">
        <f t="shared" ref="I348" si="563">SUM(I339:I347)</f>
        <v>0</v>
      </c>
      <c r="J348" s="11">
        <f t="shared" ref="J348" si="564">SUM(J339:J347)</f>
        <v>0</v>
      </c>
      <c r="K348" s="11">
        <f t="shared" ref="K348" si="565">SUM(K339:K347)</f>
        <v>0</v>
      </c>
      <c r="L348" s="11">
        <f t="shared" ref="L348" si="566">SUM(L339:L347)</f>
        <v>0</v>
      </c>
      <c r="M348" s="11">
        <f t="shared" ref="M348" si="567">SUM(M339:M347)</f>
        <v>0</v>
      </c>
      <c r="N348" s="11">
        <f t="shared" ref="N348" si="568">SUM(N339:N347)</f>
        <v>0</v>
      </c>
      <c r="O348" s="11">
        <f t="shared" ref="O348" si="569">SUM(O339:O347)</f>
        <v>0</v>
      </c>
      <c r="P348" s="11">
        <f t="shared" ref="P348" si="570">SUM(P339:P347)</f>
        <v>0</v>
      </c>
      <c r="Q348" s="11">
        <f t="shared" ref="Q348" si="571">SUM(Q339:Q347)</f>
        <v>0</v>
      </c>
      <c r="R348" s="11">
        <f t="shared" ref="R348" si="572">SUM(R339:R347)</f>
        <v>0</v>
      </c>
      <c r="S348" s="11">
        <f t="shared" ref="S348" si="573">SUM(S339:S347)</f>
        <v>0</v>
      </c>
      <c r="T348" s="11">
        <f t="shared" ref="T348" si="574">SUM(T339:T347)</f>
        <v>0</v>
      </c>
      <c r="U348" s="11">
        <f t="shared" ref="U348" si="575">SUM(U339:U347)</f>
        <v>0</v>
      </c>
      <c r="V348" s="11">
        <f t="shared" ref="V348" si="576">SUM(V339:V347)</f>
        <v>0</v>
      </c>
      <c r="W348" s="11">
        <f t="shared" ref="W348" si="577">SUM(W339:W347)</f>
        <v>0</v>
      </c>
      <c r="X348" s="11">
        <f t="shared" ref="X348" si="578">SUM(X339:X347)</f>
        <v>0</v>
      </c>
      <c r="Y348" s="11">
        <f t="shared" ref="Y348" si="579">SUM(Y339:Y347)</f>
        <v>0</v>
      </c>
      <c r="Z348" s="12">
        <f>SUM(Z339:Z347)</f>
        <v>0</v>
      </c>
    </row>
    <row r="349" spans="1:26" ht="15" thickTop="1" x14ac:dyDescent="0.2"/>
    <row r="351" spans="1:26" s="161" customFormat="1" x14ac:dyDescent="0.2">
      <c r="A351" s="320" t="s">
        <v>173</v>
      </c>
      <c r="B351" s="320"/>
      <c r="C351" s="320"/>
      <c r="D351" s="320"/>
      <c r="E351" s="320"/>
      <c r="F351" s="320"/>
      <c r="G351" s="320"/>
      <c r="H351" s="320"/>
      <c r="I351" s="320"/>
      <c r="J351" s="320"/>
      <c r="K351" s="320"/>
      <c r="L351" s="320"/>
      <c r="M351" s="320"/>
      <c r="N351" s="320"/>
      <c r="O351" s="320"/>
      <c r="P351" s="320"/>
      <c r="Q351" s="320"/>
      <c r="R351" s="320"/>
      <c r="S351" s="320"/>
      <c r="T351" s="320"/>
      <c r="U351" s="320"/>
      <c r="V351" s="320"/>
      <c r="W351" s="320"/>
      <c r="X351" s="320"/>
      <c r="Y351" s="320"/>
      <c r="Z351" s="320"/>
    </row>
    <row r="352" spans="1:26" ht="30" x14ac:dyDescent="0.2">
      <c r="A352" s="14" t="s">
        <v>0</v>
      </c>
      <c r="B352" s="14" t="s">
        <v>200</v>
      </c>
      <c r="C352" s="14" t="s">
        <v>19</v>
      </c>
      <c r="D352" s="14" t="s">
        <v>20</v>
      </c>
      <c r="E352" s="14" t="s">
        <v>1</v>
      </c>
      <c r="F352" s="14" t="s">
        <v>2</v>
      </c>
      <c r="G352" s="14" t="s">
        <v>3</v>
      </c>
      <c r="H352" s="14" t="s">
        <v>4</v>
      </c>
      <c r="I352" s="14" t="s">
        <v>5</v>
      </c>
      <c r="J352" s="14" t="s">
        <v>6</v>
      </c>
      <c r="K352" s="14" t="s">
        <v>7</v>
      </c>
      <c r="L352" s="14" t="s">
        <v>8</v>
      </c>
      <c r="M352" s="14" t="s">
        <v>9</v>
      </c>
      <c r="N352" s="14" t="s">
        <v>167</v>
      </c>
      <c r="O352" s="14" t="s">
        <v>168</v>
      </c>
      <c r="P352" s="14" t="s">
        <v>10</v>
      </c>
      <c r="Q352" s="14" t="s">
        <v>11</v>
      </c>
      <c r="R352" s="14" t="s">
        <v>12</v>
      </c>
      <c r="S352" s="14" t="s">
        <v>13</v>
      </c>
      <c r="T352" s="14" t="s">
        <v>14</v>
      </c>
      <c r="U352" s="14" t="s">
        <v>15</v>
      </c>
      <c r="V352" s="14" t="s">
        <v>16</v>
      </c>
      <c r="W352" s="14" t="s">
        <v>17</v>
      </c>
      <c r="X352" s="14" t="s">
        <v>18</v>
      </c>
      <c r="Y352" s="14" t="s">
        <v>55</v>
      </c>
      <c r="Z352" s="14" t="s">
        <v>19</v>
      </c>
    </row>
    <row r="353" spans="1:26" x14ac:dyDescent="0.2">
      <c r="A353" s="5"/>
      <c r="B353" s="159"/>
      <c r="C353" s="6"/>
      <c r="D353" s="7">
        <f>+C353-Z353</f>
        <v>0</v>
      </c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156"/>
      <c r="Z353" s="8">
        <f>SUM(E353:Y353)</f>
        <v>0</v>
      </c>
    </row>
    <row r="354" spans="1:26" x14ac:dyDescent="0.2">
      <c r="A354" s="5"/>
      <c r="B354" s="159">
        <f>+B353</f>
        <v>0</v>
      </c>
      <c r="C354" s="6"/>
      <c r="D354" s="7">
        <f t="shared" ref="D354:D361" si="580">+C354-Z354</f>
        <v>0</v>
      </c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156"/>
      <c r="Z354" s="8">
        <f t="shared" ref="Z354:Z361" si="581">SUM(E354:Y354)</f>
        <v>0</v>
      </c>
    </row>
    <row r="355" spans="1:26" x14ac:dyDescent="0.2">
      <c r="A355" s="5"/>
      <c r="B355" s="159">
        <f t="shared" ref="B355:B361" si="582">+B354</f>
        <v>0</v>
      </c>
      <c r="C355" s="6"/>
      <c r="D355" s="7">
        <f t="shared" si="580"/>
        <v>0</v>
      </c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156"/>
      <c r="Z355" s="8">
        <f t="shared" si="581"/>
        <v>0</v>
      </c>
    </row>
    <row r="356" spans="1:26" x14ac:dyDescent="0.2">
      <c r="A356" s="5"/>
      <c r="B356" s="159">
        <f t="shared" si="582"/>
        <v>0</v>
      </c>
      <c r="C356" s="6"/>
      <c r="D356" s="7">
        <f t="shared" si="580"/>
        <v>0</v>
      </c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156"/>
      <c r="Z356" s="8">
        <f t="shared" si="581"/>
        <v>0</v>
      </c>
    </row>
    <row r="357" spans="1:26" x14ac:dyDescent="0.2">
      <c r="A357" s="5"/>
      <c r="B357" s="159">
        <f t="shared" si="582"/>
        <v>0</v>
      </c>
      <c r="C357" s="6"/>
      <c r="D357" s="7">
        <f t="shared" si="580"/>
        <v>0</v>
      </c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156"/>
      <c r="Z357" s="8">
        <f t="shared" si="581"/>
        <v>0</v>
      </c>
    </row>
    <row r="358" spans="1:26" x14ac:dyDescent="0.2">
      <c r="A358" s="5"/>
      <c r="B358" s="159">
        <f t="shared" si="582"/>
        <v>0</v>
      </c>
      <c r="C358" s="6"/>
      <c r="D358" s="7">
        <f t="shared" si="580"/>
        <v>0</v>
      </c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156"/>
      <c r="Z358" s="8">
        <f t="shared" si="581"/>
        <v>0</v>
      </c>
    </row>
    <row r="359" spans="1:26" x14ac:dyDescent="0.2">
      <c r="A359" s="5"/>
      <c r="B359" s="159">
        <f t="shared" si="582"/>
        <v>0</v>
      </c>
      <c r="C359" s="6"/>
      <c r="D359" s="7">
        <f t="shared" si="580"/>
        <v>0</v>
      </c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156"/>
      <c r="Z359" s="8">
        <f t="shared" si="581"/>
        <v>0</v>
      </c>
    </row>
    <row r="360" spans="1:26" x14ac:dyDescent="0.2">
      <c r="A360" s="5"/>
      <c r="B360" s="159">
        <f t="shared" si="582"/>
        <v>0</v>
      </c>
      <c r="C360" s="6"/>
      <c r="D360" s="7">
        <f t="shared" si="580"/>
        <v>0</v>
      </c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156"/>
      <c r="Z360" s="8">
        <f t="shared" si="581"/>
        <v>0</v>
      </c>
    </row>
    <row r="361" spans="1:26" ht="15" thickBot="1" x14ac:dyDescent="0.25">
      <c r="A361" s="5"/>
      <c r="B361" s="159">
        <f t="shared" si="582"/>
        <v>0</v>
      </c>
      <c r="C361" s="6"/>
      <c r="D361" s="7">
        <f t="shared" si="580"/>
        <v>0</v>
      </c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156"/>
      <c r="Z361" s="8">
        <f t="shared" si="581"/>
        <v>0</v>
      </c>
    </row>
    <row r="362" spans="1:26" ht="15.75" thickTop="1" thickBot="1" x14ac:dyDescent="0.25">
      <c r="A362" s="13" t="s">
        <v>19</v>
      </c>
      <c r="B362" s="160"/>
      <c r="C362" s="11">
        <f>SUM(C353:C361)</f>
        <v>0</v>
      </c>
      <c r="D362" s="11">
        <f>SUM(D353:D361)</f>
        <v>0</v>
      </c>
      <c r="E362" s="11">
        <f t="shared" ref="E362" si="583">SUM(E353:E361)</f>
        <v>0</v>
      </c>
      <c r="F362" s="11">
        <f t="shared" ref="F362" si="584">SUM(F353:F361)</f>
        <v>0</v>
      </c>
      <c r="G362" s="11">
        <f t="shared" ref="G362" si="585">SUM(G353:G361)</f>
        <v>0</v>
      </c>
      <c r="H362" s="11">
        <f t="shared" ref="H362" si="586">SUM(H353:H361)</f>
        <v>0</v>
      </c>
      <c r="I362" s="11">
        <f t="shared" ref="I362" si="587">SUM(I353:I361)</f>
        <v>0</v>
      </c>
      <c r="J362" s="11">
        <f t="shared" ref="J362" si="588">SUM(J353:J361)</f>
        <v>0</v>
      </c>
      <c r="K362" s="11">
        <f t="shared" ref="K362" si="589">SUM(K353:K361)</f>
        <v>0</v>
      </c>
      <c r="L362" s="11">
        <f t="shared" ref="L362" si="590">SUM(L353:L361)</f>
        <v>0</v>
      </c>
      <c r="M362" s="11">
        <f t="shared" ref="M362" si="591">SUM(M353:M361)</f>
        <v>0</v>
      </c>
      <c r="N362" s="11">
        <f t="shared" ref="N362" si="592">SUM(N353:N361)</f>
        <v>0</v>
      </c>
      <c r="O362" s="11">
        <f t="shared" ref="O362" si="593">SUM(O353:O361)</f>
        <v>0</v>
      </c>
      <c r="P362" s="11">
        <f t="shared" ref="P362" si="594">SUM(P353:P361)</f>
        <v>0</v>
      </c>
      <c r="Q362" s="11">
        <f t="shared" ref="Q362" si="595">SUM(Q353:Q361)</f>
        <v>0</v>
      </c>
      <c r="R362" s="11">
        <f t="shared" ref="R362" si="596">SUM(R353:R361)</f>
        <v>0</v>
      </c>
      <c r="S362" s="11">
        <f t="shared" ref="S362" si="597">SUM(S353:S361)</f>
        <v>0</v>
      </c>
      <c r="T362" s="11">
        <f t="shared" ref="T362" si="598">SUM(T353:T361)</f>
        <v>0</v>
      </c>
      <c r="U362" s="11">
        <f t="shared" ref="U362" si="599">SUM(U353:U361)</f>
        <v>0</v>
      </c>
      <c r="V362" s="11">
        <f t="shared" ref="V362" si="600">SUM(V353:V361)</f>
        <v>0</v>
      </c>
      <c r="W362" s="11">
        <f t="shared" ref="W362" si="601">SUM(W353:W361)</f>
        <v>0</v>
      </c>
      <c r="X362" s="11">
        <f t="shared" ref="X362" si="602">SUM(X353:X361)</f>
        <v>0</v>
      </c>
      <c r="Y362" s="11">
        <f t="shared" ref="Y362" si="603">SUM(Y353:Y361)</f>
        <v>0</v>
      </c>
      <c r="Z362" s="12">
        <f>SUM(Z353:Z361)</f>
        <v>0</v>
      </c>
    </row>
    <row r="363" spans="1:26" ht="15" thickTop="1" x14ac:dyDescent="0.2"/>
    <row r="365" spans="1:26" x14ac:dyDescent="0.2">
      <c r="A365" s="320" t="s">
        <v>172</v>
      </c>
      <c r="B365" s="320"/>
      <c r="C365" s="320"/>
      <c r="D365" s="320"/>
      <c r="E365" s="320"/>
      <c r="F365" s="320"/>
      <c r="G365" s="320"/>
      <c r="H365" s="320"/>
      <c r="I365" s="320"/>
      <c r="J365" s="320"/>
      <c r="K365" s="320"/>
      <c r="L365" s="320"/>
      <c r="M365" s="320"/>
      <c r="N365" s="320"/>
      <c r="O365" s="320"/>
      <c r="P365" s="320"/>
      <c r="Q365" s="320"/>
      <c r="R365" s="320"/>
      <c r="S365" s="320"/>
      <c r="T365" s="320"/>
      <c r="U365" s="320"/>
      <c r="V365" s="320"/>
      <c r="W365" s="320"/>
      <c r="X365" s="320"/>
      <c r="Y365" s="320"/>
      <c r="Z365" s="320"/>
    </row>
    <row r="366" spans="1:26" ht="30" x14ac:dyDescent="0.2">
      <c r="A366" s="14" t="s">
        <v>0</v>
      </c>
      <c r="B366" s="14" t="s">
        <v>200</v>
      </c>
      <c r="C366" s="14" t="s">
        <v>19</v>
      </c>
      <c r="D366" s="14" t="s">
        <v>20</v>
      </c>
      <c r="E366" s="14" t="s">
        <v>1</v>
      </c>
      <c r="F366" s="14" t="s">
        <v>2</v>
      </c>
      <c r="G366" s="14" t="s">
        <v>3</v>
      </c>
      <c r="H366" s="14" t="s">
        <v>4</v>
      </c>
      <c r="I366" s="14" t="s">
        <v>5</v>
      </c>
      <c r="J366" s="14" t="s">
        <v>6</v>
      </c>
      <c r="K366" s="14" t="s">
        <v>7</v>
      </c>
      <c r="L366" s="14" t="s">
        <v>8</v>
      </c>
      <c r="M366" s="14" t="s">
        <v>9</v>
      </c>
      <c r="N366" s="14" t="s">
        <v>167</v>
      </c>
      <c r="O366" s="14" t="s">
        <v>168</v>
      </c>
      <c r="P366" s="14" t="s">
        <v>10</v>
      </c>
      <c r="Q366" s="14" t="s">
        <v>11</v>
      </c>
      <c r="R366" s="14" t="s">
        <v>12</v>
      </c>
      <c r="S366" s="14" t="s">
        <v>13</v>
      </c>
      <c r="T366" s="14" t="s">
        <v>14</v>
      </c>
      <c r="U366" s="14" t="s">
        <v>15</v>
      </c>
      <c r="V366" s="14" t="s">
        <v>16</v>
      </c>
      <c r="W366" s="14" t="s">
        <v>17</v>
      </c>
      <c r="X366" s="14" t="s">
        <v>18</v>
      </c>
      <c r="Y366" s="14" t="s">
        <v>55</v>
      </c>
      <c r="Z366" s="14" t="s">
        <v>19</v>
      </c>
    </row>
    <row r="367" spans="1:26" x14ac:dyDescent="0.2">
      <c r="A367" s="5"/>
      <c r="B367" s="159"/>
      <c r="C367" s="6"/>
      <c r="D367" s="7">
        <f>+C367-Z367</f>
        <v>0</v>
      </c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156"/>
      <c r="Z367" s="8">
        <f>SUM(E367:Y367)</f>
        <v>0</v>
      </c>
    </row>
    <row r="368" spans="1:26" x14ac:dyDescent="0.2">
      <c r="A368" s="5"/>
      <c r="B368" s="159">
        <f>+B367</f>
        <v>0</v>
      </c>
      <c r="C368" s="6"/>
      <c r="D368" s="7">
        <f t="shared" ref="D368:D375" si="604">+C368-Z368</f>
        <v>0</v>
      </c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156"/>
      <c r="Z368" s="8">
        <f t="shared" ref="Z368:Z375" si="605">SUM(E368:Y368)</f>
        <v>0</v>
      </c>
    </row>
    <row r="369" spans="1:26" x14ac:dyDescent="0.2">
      <c r="A369" s="5"/>
      <c r="B369" s="159">
        <f t="shared" ref="B369:B375" si="606">+B368</f>
        <v>0</v>
      </c>
      <c r="C369" s="6"/>
      <c r="D369" s="7">
        <f t="shared" si="604"/>
        <v>0</v>
      </c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156"/>
      <c r="Z369" s="8">
        <f t="shared" si="605"/>
        <v>0</v>
      </c>
    </row>
    <row r="370" spans="1:26" x14ac:dyDescent="0.2">
      <c r="A370" s="5"/>
      <c r="B370" s="159">
        <f t="shared" si="606"/>
        <v>0</v>
      </c>
      <c r="C370" s="6"/>
      <c r="D370" s="7">
        <f t="shared" si="604"/>
        <v>0</v>
      </c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156"/>
      <c r="Z370" s="8">
        <f t="shared" si="605"/>
        <v>0</v>
      </c>
    </row>
    <row r="371" spans="1:26" x14ac:dyDescent="0.2">
      <c r="A371" s="5"/>
      <c r="B371" s="159">
        <f t="shared" si="606"/>
        <v>0</v>
      </c>
      <c r="C371" s="6"/>
      <c r="D371" s="7">
        <f t="shared" si="604"/>
        <v>0</v>
      </c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156"/>
      <c r="Z371" s="8">
        <f t="shared" si="605"/>
        <v>0</v>
      </c>
    </row>
    <row r="372" spans="1:26" x14ac:dyDescent="0.2">
      <c r="A372" s="5"/>
      <c r="B372" s="159">
        <f t="shared" si="606"/>
        <v>0</v>
      </c>
      <c r="C372" s="6"/>
      <c r="D372" s="7">
        <f t="shared" si="604"/>
        <v>0</v>
      </c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156"/>
      <c r="Z372" s="8">
        <f t="shared" si="605"/>
        <v>0</v>
      </c>
    </row>
    <row r="373" spans="1:26" x14ac:dyDescent="0.2">
      <c r="A373" s="5"/>
      <c r="B373" s="159">
        <f t="shared" si="606"/>
        <v>0</v>
      </c>
      <c r="C373" s="6"/>
      <c r="D373" s="7">
        <f t="shared" si="604"/>
        <v>0</v>
      </c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156"/>
      <c r="Z373" s="8">
        <f t="shared" si="605"/>
        <v>0</v>
      </c>
    </row>
    <row r="374" spans="1:26" x14ac:dyDescent="0.2">
      <c r="A374" s="5"/>
      <c r="B374" s="159">
        <f t="shared" si="606"/>
        <v>0</v>
      </c>
      <c r="C374" s="6"/>
      <c r="D374" s="7">
        <f t="shared" si="604"/>
        <v>0</v>
      </c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156"/>
      <c r="Z374" s="8">
        <f t="shared" si="605"/>
        <v>0</v>
      </c>
    </row>
    <row r="375" spans="1:26" ht="15" thickBot="1" x14ac:dyDescent="0.25">
      <c r="A375" s="5"/>
      <c r="B375" s="159">
        <f t="shared" si="606"/>
        <v>0</v>
      </c>
      <c r="C375" s="6"/>
      <c r="D375" s="7">
        <f t="shared" si="604"/>
        <v>0</v>
      </c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156"/>
      <c r="Z375" s="8">
        <f t="shared" si="605"/>
        <v>0</v>
      </c>
    </row>
    <row r="376" spans="1:26" ht="15.75" thickTop="1" thickBot="1" x14ac:dyDescent="0.25">
      <c r="A376" s="13" t="s">
        <v>19</v>
      </c>
      <c r="B376" s="160"/>
      <c r="C376" s="11">
        <f>SUM(C367:C375)</f>
        <v>0</v>
      </c>
      <c r="D376" s="11">
        <f>SUM(D367:D375)</f>
        <v>0</v>
      </c>
      <c r="E376" s="11">
        <f t="shared" ref="E376" si="607">SUM(E367:E375)</f>
        <v>0</v>
      </c>
      <c r="F376" s="11">
        <f t="shared" ref="F376" si="608">SUM(F367:F375)</f>
        <v>0</v>
      </c>
      <c r="G376" s="11">
        <f t="shared" ref="G376" si="609">SUM(G367:G375)</f>
        <v>0</v>
      </c>
      <c r="H376" s="11">
        <f t="shared" ref="H376" si="610">SUM(H367:H375)</f>
        <v>0</v>
      </c>
      <c r="I376" s="11">
        <f t="shared" ref="I376" si="611">SUM(I367:I375)</f>
        <v>0</v>
      </c>
      <c r="J376" s="11">
        <f t="shared" ref="J376" si="612">SUM(J367:J375)</f>
        <v>0</v>
      </c>
      <c r="K376" s="11">
        <f t="shared" ref="K376" si="613">SUM(K367:K375)</f>
        <v>0</v>
      </c>
      <c r="L376" s="11">
        <f t="shared" ref="L376" si="614">SUM(L367:L375)</f>
        <v>0</v>
      </c>
      <c r="M376" s="11">
        <f t="shared" ref="M376" si="615">SUM(M367:M375)</f>
        <v>0</v>
      </c>
      <c r="N376" s="11">
        <f t="shared" ref="N376" si="616">SUM(N367:N375)</f>
        <v>0</v>
      </c>
      <c r="O376" s="11">
        <f t="shared" ref="O376" si="617">SUM(O367:O375)</f>
        <v>0</v>
      </c>
      <c r="P376" s="11">
        <f t="shared" ref="P376" si="618">SUM(P367:P375)</f>
        <v>0</v>
      </c>
      <c r="Q376" s="11">
        <f t="shared" ref="Q376" si="619">SUM(Q367:Q375)</f>
        <v>0</v>
      </c>
      <c r="R376" s="11">
        <f t="shared" ref="R376" si="620">SUM(R367:R375)</f>
        <v>0</v>
      </c>
      <c r="S376" s="11">
        <f t="shared" ref="S376" si="621">SUM(S367:S375)</f>
        <v>0</v>
      </c>
      <c r="T376" s="11">
        <f t="shared" ref="T376" si="622">SUM(T367:T375)</f>
        <v>0</v>
      </c>
      <c r="U376" s="11">
        <f t="shared" ref="U376" si="623">SUM(U367:U375)</f>
        <v>0</v>
      </c>
      <c r="V376" s="11">
        <f t="shared" ref="V376" si="624">SUM(V367:V375)</f>
        <v>0</v>
      </c>
      <c r="W376" s="11">
        <f t="shared" ref="W376" si="625">SUM(W367:W375)</f>
        <v>0</v>
      </c>
      <c r="X376" s="11">
        <f t="shared" ref="X376" si="626">SUM(X367:X375)</f>
        <v>0</v>
      </c>
      <c r="Y376" s="11">
        <f t="shared" ref="Y376" si="627">SUM(Y367:Y375)</f>
        <v>0</v>
      </c>
      <c r="Z376" s="12">
        <f>SUM(Z367:Z375)</f>
        <v>0</v>
      </c>
    </row>
    <row r="377" spans="1:26" ht="15" thickTop="1" x14ac:dyDescent="0.2"/>
    <row r="379" spans="1:26" x14ac:dyDescent="0.2">
      <c r="A379" s="320" t="s">
        <v>171</v>
      </c>
      <c r="B379" s="320"/>
      <c r="C379" s="320"/>
      <c r="D379" s="320"/>
      <c r="E379" s="320"/>
      <c r="F379" s="320"/>
      <c r="G379" s="320"/>
      <c r="H379" s="320"/>
      <c r="I379" s="320"/>
      <c r="J379" s="320"/>
      <c r="K379" s="320"/>
      <c r="L379" s="320"/>
      <c r="M379" s="320"/>
      <c r="N379" s="320"/>
      <c r="O379" s="320"/>
      <c r="P379" s="320"/>
      <c r="Q379" s="320"/>
      <c r="R379" s="320"/>
      <c r="S379" s="320"/>
      <c r="T379" s="320"/>
      <c r="U379" s="320"/>
      <c r="V379" s="320"/>
      <c r="W379" s="320"/>
      <c r="X379" s="320"/>
      <c r="Y379" s="320"/>
      <c r="Z379" s="320"/>
    </row>
    <row r="380" spans="1:26" ht="30" x14ac:dyDescent="0.2">
      <c r="A380" s="14" t="s">
        <v>0</v>
      </c>
      <c r="B380" s="14" t="s">
        <v>200</v>
      </c>
      <c r="C380" s="14" t="s">
        <v>19</v>
      </c>
      <c r="D380" s="14" t="s">
        <v>20</v>
      </c>
      <c r="E380" s="14" t="s">
        <v>1</v>
      </c>
      <c r="F380" s="14" t="s">
        <v>2</v>
      </c>
      <c r="G380" s="14" t="s">
        <v>3</v>
      </c>
      <c r="H380" s="14" t="s">
        <v>4</v>
      </c>
      <c r="I380" s="14" t="s">
        <v>5</v>
      </c>
      <c r="J380" s="14" t="s">
        <v>6</v>
      </c>
      <c r="K380" s="14" t="s">
        <v>7</v>
      </c>
      <c r="L380" s="14" t="s">
        <v>8</v>
      </c>
      <c r="M380" s="14" t="s">
        <v>9</v>
      </c>
      <c r="N380" s="14" t="s">
        <v>167</v>
      </c>
      <c r="O380" s="14" t="s">
        <v>168</v>
      </c>
      <c r="P380" s="14" t="s">
        <v>10</v>
      </c>
      <c r="Q380" s="14" t="s">
        <v>11</v>
      </c>
      <c r="R380" s="14" t="s">
        <v>12</v>
      </c>
      <c r="S380" s="14" t="s">
        <v>13</v>
      </c>
      <c r="T380" s="14" t="s">
        <v>14</v>
      </c>
      <c r="U380" s="14" t="s">
        <v>15</v>
      </c>
      <c r="V380" s="14" t="s">
        <v>16</v>
      </c>
      <c r="W380" s="14" t="s">
        <v>17</v>
      </c>
      <c r="X380" s="14" t="s">
        <v>18</v>
      </c>
      <c r="Y380" s="14" t="s">
        <v>55</v>
      </c>
      <c r="Z380" s="14" t="s">
        <v>19</v>
      </c>
    </row>
    <row r="381" spans="1:26" x14ac:dyDescent="0.2">
      <c r="A381" s="5"/>
      <c r="B381" s="159"/>
      <c r="C381" s="6"/>
      <c r="D381" s="7">
        <f>+C381-Z381</f>
        <v>0</v>
      </c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156"/>
      <c r="Z381" s="8">
        <f>SUM(E381:Y381)</f>
        <v>0</v>
      </c>
    </row>
    <row r="382" spans="1:26" x14ac:dyDescent="0.2">
      <c r="A382" s="5"/>
      <c r="B382" s="159">
        <f>+B381</f>
        <v>0</v>
      </c>
      <c r="C382" s="6"/>
      <c r="D382" s="7">
        <f t="shared" ref="D382:D389" si="628">+C382-Z382</f>
        <v>0</v>
      </c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156"/>
      <c r="Z382" s="8">
        <f t="shared" ref="Z382:Z389" si="629">SUM(E382:Y382)</f>
        <v>0</v>
      </c>
    </row>
    <row r="383" spans="1:26" x14ac:dyDescent="0.2">
      <c r="A383" s="5"/>
      <c r="B383" s="159">
        <f t="shared" ref="B383:B389" si="630">+B382</f>
        <v>0</v>
      </c>
      <c r="C383" s="6"/>
      <c r="D383" s="7">
        <f t="shared" si="628"/>
        <v>0</v>
      </c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156"/>
      <c r="Z383" s="8">
        <f t="shared" si="629"/>
        <v>0</v>
      </c>
    </row>
    <row r="384" spans="1:26" x14ac:dyDescent="0.2">
      <c r="A384" s="5"/>
      <c r="B384" s="159">
        <f t="shared" si="630"/>
        <v>0</v>
      </c>
      <c r="C384" s="6"/>
      <c r="D384" s="7">
        <f t="shared" si="628"/>
        <v>0</v>
      </c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156"/>
      <c r="Z384" s="8">
        <f t="shared" si="629"/>
        <v>0</v>
      </c>
    </row>
    <row r="385" spans="1:26" x14ac:dyDescent="0.2">
      <c r="A385" s="5"/>
      <c r="B385" s="159">
        <f t="shared" si="630"/>
        <v>0</v>
      </c>
      <c r="C385" s="6"/>
      <c r="D385" s="7">
        <f t="shared" si="628"/>
        <v>0</v>
      </c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156"/>
      <c r="Z385" s="8">
        <f t="shared" si="629"/>
        <v>0</v>
      </c>
    </row>
    <row r="386" spans="1:26" x14ac:dyDescent="0.2">
      <c r="A386" s="5"/>
      <c r="B386" s="159">
        <f t="shared" si="630"/>
        <v>0</v>
      </c>
      <c r="C386" s="6"/>
      <c r="D386" s="7">
        <f t="shared" si="628"/>
        <v>0</v>
      </c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156"/>
      <c r="Z386" s="8">
        <f t="shared" si="629"/>
        <v>0</v>
      </c>
    </row>
    <row r="387" spans="1:26" x14ac:dyDescent="0.2">
      <c r="A387" s="5"/>
      <c r="B387" s="159">
        <f t="shared" si="630"/>
        <v>0</v>
      </c>
      <c r="C387" s="6"/>
      <c r="D387" s="7">
        <f t="shared" si="628"/>
        <v>0</v>
      </c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156"/>
      <c r="Z387" s="8">
        <f t="shared" si="629"/>
        <v>0</v>
      </c>
    </row>
    <row r="388" spans="1:26" x14ac:dyDescent="0.2">
      <c r="A388" s="5"/>
      <c r="B388" s="159">
        <f t="shared" si="630"/>
        <v>0</v>
      </c>
      <c r="C388" s="6"/>
      <c r="D388" s="7">
        <f t="shared" si="628"/>
        <v>0</v>
      </c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156"/>
      <c r="Z388" s="8">
        <f t="shared" si="629"/>
        <v>0</v>
      </c>
    </row>
    <row r="389" spans="1:26" ht="15" thickBot="1" x14ac:dyDescent="0.25">
      <c r="A389" s="5"/>
      <c r="B389" s="159">
        <f t="shared" si="630"/>
        <v>0</v>
      </c>
      <c r="C389" s="6"/>
      <c r="D389" s="7">
        <f t="shared" si="628"/>
        <v>0</v>
      </c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156"/>
      <c r="Z389" s="8">
        <f t="shared" si="629"/>
        <v>0</v>
      </c>
    </row>
    <row r="390" spans="1:26" ht="15.75" thickTop="1" thickBot="1" x14ac:dyDescent="0.25">
      <c r="A390" s="13" t="s">
        <v>19</v>
      </c>
      <c r="B390" s="160"/>
      <c r="C390" s="11">
        <f>SUM(C381:C389)</f>
        <v>0</v>
      </c>
      <c r="D390" s="11">
        <f>SUM(D381:D389)</f>
        <v>0</v>
      </c>
      <c r="E390" s="11">
        <f t="shared" ref="E390" si="631">SUM(E381:E389)</f>
        <v>0</v>
      </c>
      <c r="F390" s="11">
        <f t="shared" ref="F390" si="632">SUM(F381:F389)</f>
        <v>0</v>
      </c>
      <c r="G390" s="11">
        <f t="shared" ref="G390" si="633">SUM(G381:G389)</f>
        <v>0</v>
      </c>
      <c r="H390" s="11">
        <f t="shared" ref="H390" si="634">SUM(H381:H389)</f>
        <v>0</v>
      </c>
      <c r="I390" s="11">
        <f t="shared" ref="I390" si="635">SUM(I381:I389)</f>
        <v>0</v>
      </c>
      <c r="J390" s="11">
        <f t="shared" ref="J390" si="636">SUM(J381:J389)</f>
        <v>0</v>
      </c>
      <c r="K390" s="11">
        <f t="shared" ref="K390" si="637">SUM(K381:K389)</f>
        <v>0</v>
      </c>
      <c r="L390" s="11">
        <f t="shared" ref="L390" si="638">SUM(L381:L389)</f>
        <v>0</v>
      </c>
      <c r="M390" s="11">
        <f t="shared" ref="M390" si="639">SUM(M381:M389)</f>
        <v>0</v>
      </c>
      <c r="N390" s="11">
        <f t="shared" ref="N390" si="640">SUM(N381:N389)</f>
        <v>0</v>
      </c>
      <c r="O390" s="11">
        <f t="shared" ref="O390" si="641">SUM(O381:O389)</f>
        <v>0</v>
      </c>
      <c r="P390" s="11">
        <f t="shared" ref="P390" si="642">SUM(P381:P389)</f>
        <v>0</v>
      </c>
      <c r="Q390" s="11">
        <f t="shared" ref="Q390" si="643">SUM(Q381:Q389)</f>
        <v>0</v>
      </c>
      <c r="R390" s="11">
        <f t="shared" ref="R390" si="644">SUM(R381:R389)</f>
        <v>0</v>
      </c>
      <c r="S390" s="11">
        <f t="shared" ref="S390" si="645">SUM(S381:S389)</f>
        <v>0</v>
      </c>
      <c r="T390" s="11">
        <f t="shared" ref="T390" si="646">SUM(T381:T389)</f>
        <v>0</v>
      </c>
      <c r="U390" s="11">
        <f t="shared" ref="U390" si="647">SUM(U381:U389)</f>
        <v>0</v>
      </c>
      <c r="V390" s="11">
        <f t="shared" ref="V390" si="648">SUM(V381:V389)</f>
        <v>0</v>
      </c>
      <c r="W390" s="11">
        <f t="shared" ref="W390" si="649">SUM(W381:W389)</f>
        <v>0</v>
      </c>
      <c r="X390" s="11">
        <f t="shared" ref="X390" si="650">SUM(X381:X389)</f>
        <v>0</v>
      </c>
      <c r="Y390" s="11">
        <f t="shared" ref="Y390" si="651">SUM(Y381:Y389)</f>
        <v>0</v>
      </c>
      <c r="Z390" s="12">
        <f>SUM(Z381:Z389)</f>
        <v>0</v>
      </c>
    </row>
    <row r="391" spans="1:26" ht="15" thickTop="1" x14ac:dyDescent="0.2"/>
    <row r="393" spans="1:26" x14ac:dyDescent="0.2">
      <c r="A393" s="320" t="s">
        <v>170</v>
      </c>
      <c r="B393" s="320"/>
      <c r="C393" s="320"/>
      <c r="D393" s="320"/>
      <c r="E393" s="320"/>
      <c r="F393" s="320"/>
      <c r="G393" s="320"/>
      <c r="H393" s="320"/>
      <c r="I393" s="320"/>
      <c r="J393" s="320"/>
      <c r="K393" s="320"/>
      <c r="L393" s="320"/>
      <c r="M393" s="320"/>
      <c r="N393" s="320"/>
      <c r="O393" s="320"/>
      <c r="P393" s="320"/>
      <c r="Q393" s="320"/>
      <c r="R393" s="320"/>
      <c r="S393" s="320"/>
      <c r="T393" s="320"/>
      <c r="U393" s="320"/>
      <c r="V393" s="320"/>
      <c r="W393" s="320"/>
      <c r="X393" s="320"/>
      <c r="Y393" s="320"/>
      <c r="Z393" s="320"/>
    </row>
    <row r="394" spans="1:26" ht="30" x14ac:dyDescent="0.2">
      <c r="A394" s="14" t="s">
        <v>0</v>
      </c>
      <c r="B394" s="14" t="s">
        <v>200</v>
      </c>
      <c r="C394" s="14" t="s">
        <v>19</v>
      </c>
      <c r="D394" s="14" t="s">
        <v>20</v>
      </c>
      <c r="E394" s="14" t="s">
        <v>1</v>
      </c>
      <c r="F394" s="14" t="s">
        <v>2</v>
      </c>
      <c r="G394" s="14" t="s">
        <v>3</v>
      </c>
      <c r="H394" s="14" t="s">
        <v>4</v>
      </c>
      <c r="I394" s="14" t="s">
        <v>5</v>
      </c>
      <c r="J394" s="14" t="s">
        <v>6</v>
      </c>
      <c r="K394" s="14" t="s">
        <v>7</v>
      </c>
      <c r="L394" s="14" t="s">
        <v>8</v>
      </c>
      <c r="M394" s="14" t="s">
        <v>9</v>
      </c>
      <c r="N394" s="14" t="s">
        <v>167</v>
      </c>
      <c r="O394" s="14" t="s">
        <v>168</v>
      </c>
      <c r="P394" s="14" t="s">
        <v>10</v>
      </c>
      <c r="Q394" s="14" t="s">
        <v>11</v>
      </c>
      <c r="R394" s="14" t="s">
        <v>12</v>
      </c>
      <c r="S394" s="14" t="s">
        <v>13</v>
      </c>
      <c r="T394" s="14" t="s">
        <v>14</v>
      </c>
      <c r="U394" s="14" t="s">
        <v>15</v>
      </c>
      <c r="V394" s="14" t="s">
        <v>16</v>
      </c>
      <c r="W394" s="14" t="s">
        <v>17</v>
      </c>
      <c r="X394" s="14" t="s">
        <v>18</v>
      </c>
      <c r="Y394" s="14" t="s">
        <v>55</v>
      </c>
      <c r="Z394" s="14" t="s">
        <v>19</v>
      </c>
    </row>
    <row r="395" spans="1:26" x14ac:dyDescent="0.2">
      <c r="A395" s="5"/>
      <c r="B395" s="159"/>
      <c r="C395" s="6"/>
      <c r="D395" s="7">
        <f>+C395-Z395</f>
        <v>0</v>
      </c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156"/>
      <c r="Z395" s="8">
        <f>SUM(E395:Y395)</f>
        <v>0</v>
      </c>
    </row>
    <row r="396" spans="1:26" x14ac:dyDescent="0.2">
      <c r="A396" s="5"/>
      <c r="B396" s="159">
        <f>+B395</f>
        <v>0</v>
      </c>
      <c r="C396" s="6"/>
      <c r="D396" s="7">
        <f t="shared" ref="D396:D403" si="652">+C396-Z396</f>
        <v>0</v>
      </c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156"/>
      <c r="Z396" s="8">
        <f t="shared" ref="Z396:Z403" si="653">SUM(E396:Y396)</f>
        <v>0</v>
      </c>
    </row>
    <row r="397" spans="1:26" x14ac:dyDescent="0.2">
      <c r="A397" s="5"/>
      <c r="B397" s="159">
        <f t="shared" ref="B397:B403" si="654">+B396</f>
        <v>0</v>
      </c>
      <c r="C397" s="6"/>
      <c r="D397" s="7">
        <f t="shared" si="652"/>
        <v>0</v>
      </c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156"/>
      <c r="Z397" s="8">
        <f t="shared" si="653"/>
        <v>0</v>
      </c>
    </row>
    <row r="398" spans="1:26" x14ac:dyDescent="0.2">
      <c r="A398" s="5"/>
      <c r="B398" s="159">
        <f t="shared" si="654"/>
        <v>0</v>
      </c>
      <c r="C398" s="6"/>
      <c r="D398" s="7">
        <f t="shared" si="652"/>
        <v>0</v>
      </c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156"/>
      <c r="Z398" s="8">
        <f t="shared" si="653"/>
        <v>0</v>
      </c>
    </row>
    <row r="399" spans="1:26" x14ac:dyDescent="0.2">
      <c r="A399" s="5"/>
      <c r="B399" s="159">
        <f t="shared" si="654"/>
        <v>0</v>
      </c>
      <c r="C399" s="6"/>
      <c r="D399" s="7">
        <f t="shared" si="652"/>
        <v>0</v>
      </c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156"/>
      <c r="Z399" s="8">
        <f t="shared" si="653"/>
        <v>0</v>
      </c>
    </row>
    <row r="400" spans="1:26" x14ac:dyDescent="0.2">
      <c r="A400" s="5"/>
      <c r="B400" s="159">
        <f t="shared" si="654"/>
        <v>0</v>
      </c>
      <c r="C400" s="6"/>
      <c r="D400" s="7">
        <f t="shared" si="652"/>
        <v>0</v>
      </c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156"/>
      <c r="Z400" s="8">
        <f t="shared" si="653"/>
        <v>0</v>
      </c>
    </row>
    <row r="401" spans="1:26" x14ac:dyDescent="0.2">
      <c r="A401" s="5"/>
      <c r="B401" s="159">
        <f t="shared" si="654"/>
        <v>0</v>
      </c>
      <c r="C401" s="6"/>
      <c r="D401" s="7">
        <f t="shared" si="652"/>
        <v>0</v>
      </c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156"/>
      <c r="Z401" s="8">
        <f t="shared" si="653"/>
        <v>0</v>
      </c>
    </row>
    <row r="402" spans="1:26" x14ac:dyDescent="0.2">
      <c r="A402" s="5"/>
      <c r="B402" s="159">
        <f t="shared" si="654"/>
        <v>0</v>
      </c>
      <c r="C402" s="6"/>
      <c r="D402" s="7">
        <f t="shared" si="652"/>
        <v>0</v>
      </c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156"/>
      <c r="Z402" s="8">
        <f t="shared" si="653"/>
        <v>0</v>
      </c>
    </row>
    <row r="403" spans="1:26" ht="15" thickBot="1" x14ac:dyDescent="0.25">
      <c r="A403" s="5"/>
      <c r="B403" s="159">
        <f t="shared" si="654"/>
        <v>0</v>
      </c>
      <c r="C403" s="6"/>
      <c r="D403" s="7">
        <f t="shared" si="652"/>
        <v>0</v>
      </c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156"/>
      <c r="Z403" s="8">
        <f t="shared" si="653"/>
        <v>0</v>
      </c>
    </row>
    <row r="404" spans="1:26" ht="15.75" thickTop="1" thickBot="1" x14ac:dyDescent="0.25">
      <c r="A404" s="13" t="s">
        <v>19</v>
      </c>
      <c r="B404" s="160"/>
      <c r="C404" s="11">
        <f>SUM(C395:C403)</f>
        <v>0</v>
      </c>
      <c r="D404" s="11">
        <f>SUM(D395:D403)</f>
        <v>0</v>
      </c>
      <c r="E404" s="11">
        <f t="shared" ref="E404" si="655">SUM(E395:E403)</f>
        <v>0</v>
      </c>
      <c r="F404" s="11">
        <f t="shared" ref="F404" si="656">SUM(F395:F403)</f>
        <v>0</v>
      </c>
      <c r="G404" s="11">
        <f t="shared" ref="G404" si="657">SUM(G395:G403)</f>
        <v>0</v>
      </c>
      <c r="H404" s="11">
        <f t="shared" ref="H404" si="658">SUM(H395:H403)</f>
        <v>0</v>
      </c>
      <c r="I404" s="11">
        <f t="shared" ref="I404" si="659">SUM(I395:I403)</f>
        <v>0</v>
      </c>
      <c r="J404" s="11">
        <f t="shared" ref="J404" si="660">SUM(J395:J403)</f>
        <v>0</v>
      </c>
      <c r="K404" s="11">
        <f t="shared" ref="K404" si="661">SUM(K395:K403)</f>
        <v>0</v>
      </c>
      <c r="L404" s="11">
        <f t="shared" ref="L404" si="662">SUM(L395:L403)</f>
        <v>0</v>
      </c>
      <c r="M404" s="11">
        <f t="shared" ref="M404" si="663">SUM(M395:M403)</f>
        <v>0</v>
      </c>
      <c r="N404" s="11">
        <f t="shared" ref="N404" si="664">SUM(N395:N403)</f>
        <v>0</v>
      </c>
      <c r="O404" s="11">
        <f t="shared" ref="O404" si="665">SUM(O395:O403)</f>
        <v>0</v>
      </c>
      <c r="P404" s="11">
        <f t="shared" ref="P404" si="666">SUM(P395:P403)</f>
        <v>0</v>
      </c>
      <c r="Q404" s="11">
        <f t="shared" ref="Q404" si="667">SUM(Q395:Q403)</f>
        <v>0</v>
      </c>
      <c r="R404" s="11">
        <f t="shared" ref="R404" si="668">SUM(R395:R403)</f>
        <v>0</v>
      </c>
      <c r="S404" s="11">
        <f t="shared" ref="S404" si="669">SUM(S395:S403)</f>
        <v>0</v>
      </c>
      <c r="T404" s="11">
        <f t="shared" ref="T404" si="670">SUM(T395:T403)</f>
        <v>0</v>
      </c>
      <c r="U404" s="11">
        <f t="shared" ref="U404" si="671">SUM(U395:U403)</f>
        <v>0</v>
      </c>
      <c r="V404" s="11">
        <f t="shared" ref="V404" si="672">SUM(V395:V403)</f>
        <v>0</v>
      </c>
      <c r="W404" s="11">
        <f t="shared" ref="W404" si="673">SUM(W395:W403)</f>
        <v>0</v>
      </c>
      <c r="X404" s="11">
        <f t="shared" ref="X404" si="674">SUM(X395:X403)</f>
        <v>0</v>
      </c>
      <c r="Y404" s="11">
        <f t="shared" ref="Y404" si="675">SUM(Y395:Y403)</f>
        <v>0</v>
      </c>
      <c r="Z404" s="12">
        <f>SUM(Z395:Z403)</f>
        <v>0</v>
      </c>
    </row>
    <row r="405" spans="1:26" ht="15" thickTop="1" x14ac:dyDescent="0.2"/>
    <row r="407" spans="1:26" s="161" customFormat="1" x14ac:dyDescent="0.2">
      <c r="A407" s="320"/>
      <c r="B407" s="320"/>
      <c r="C407" s="320"/>
      <c r="D407" s="320"/>
      <c r="E407" s="320"/>
      <c r="F407" s="320"/>
      <c r="G407" s="320"/>
      <c r="H407" s="320"/>
      <c r="I407" s="320"/>
      <c r="J407" s="320"/>
      <c r="K407" s="320"/>
      <c r="L407" s="320"/>
      <c r="M407" s="320"/>
      <c r="N407" s="320"/>
      <c r="O407" s="320"/>
      <c r="P407" s="320"/>
      <c r="Q407" s="320"/>
      <c r="R407" s="320"/>
      <c r="S407" s="320"/>
      <c r="T407" s="320"/>
      <c r="U407" s="320"/>
      <c r="V407" s="320"/>
      <c r="W407" s="320"/>
      <c r="X407" s="320"/>
      <c r="Y407" s="320"/>
      <c r="Z407" s="320"/>
    </row>
    <row r="408" spans="1:26" ht="30" x14ac:dyDescent="0.2">
      <c r="A408" s="14" t="s">
        <v>0</v>
      </c>
      <c r="B408" s="14" t="s">
        <v>200</v>
      </c>
      <c r="C408" s="14" t="s">
        <v>19</v>
      </c>
      <c r="D408" s="14" t="s">
        <v>20</v>
      </c>
      <c r="E408" s="14" t="s">
        <v>1</v>
      </c>
      <c r="F408" s="14" t="s">
        <v>2</v>
      </c>
      <c r="G408" s="14" t="s">
        <v>3</v>
      </c>
      <c r="H408" s="14" t="s">
        <v>4</v>
      </c>
      <c r="I408" s="14" t="s">
        <v>5</v>
      </c>
      <c r="J408" s="14" t="s">
        <v>6</v>
      </c>
      <c r="K408" s="14" t="s">
        <v>7</v>
      </c>
      <c r="L408" s="14" t="s">
        <v>8</v>
      </c>
      <c r="M408" s="14" t="s">
        <v>9</v>
      </c>
      <c r="N408" s="14" t="s">
        <v>167</v>
      </c>
      <c r="O408" s="14" t="s">
        <v>168</v>
      </c>
      <c r="P408" s="14" t="s">
        <v>10</v>
      </c>
      <c r="Q408" s="14" t="s">
        <v>11</v>
      </c>
      <c r="R408" s="14" t="s">
        <v>12</v>
      </c>
      <c r="S408" s="14" t="s">
        <v>13</v>
      </c>
      <c r="T408" s="14" t="s">
        <v>14</v>
      </c>
      <c r="U408" s="14" t="s">
        <v>15</v>
      </c>
      <c r="V408" s="14" t="s">
        <v>16</v>
      </c>
      <c r="W408" s="14" t="s">
        <v>17</v>
      </c>
      <c r="X408" s="14" t="s">
        <v>18</v>
      </c>
      <c r="Y408" s="14" t="s">
        <v>55</v>
      </c>
      <c r="Z408" s="14" t="s">
        <v>19</v>
      </c>
    </row>
    <row r="409" spans="1:26" x14ac:dyDescent="0.2">
      <c r="A409" s="5"/>
      <c r="B409" s="159"/>
      <c r="C409" s="6"/>
      <c r="D409" s="7">
        <f>+C409-Z409</f>
        <v>0</v>
      </c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156"/>
      <c r="Z409" s="8">
        <f>SUM(E409:Y409)</f>
        <v>0</v>
      </c>
    </row>
    <row r="410" spans="1:26" x14ac:dyDescent="0.2">
      <c r="A410" s="5"/>
      <c r="B410" s="159">
        <f>+B409</f>
        <v>0</v>
      </c>
      <c r="C410" s="6"/>
      <c r="D410" s="7">
        <f t="shared" ref="D410:D417" si="676">+C410-Z410</f>
        <v>0</v>
      </c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156"/>
      <c r="Z410" s="8">
        <f t="shared" ref="Z410:Z417" si="677">SUM(E410:Y410)</f>
        <v>0</v>
      </c>
    </row>
    <row r="411" spans="1:26" x14ac:dyDescent="0.2">
      <c r="A411" s="5"/>
      <c r="B411" s="159">
        <f t="shared" ref="B411:B417" si="678">+B410</f>
        <v>0</v>
      </c>
      <c r="C411" s="6"/>
      <c r="D411" s="7">
        <f t="shared" si="676"/>
        <v>0</v>
      </c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156"/>
      <c r="Z411" s="8">
        <f t="shared" si="677"/>
        <v>0</v>
      </c>
    </row>
    <row r="412" spans="1:26" x14ac:dyDescent="0.2">
      <c r="A412" s="5"/>
      <c r="B412" s="159">
        <f t="shared" si="678"/>
        <v>0</v>
      </c>
      <c r="C412" s="6"/>
      <c r="D412" s="7">
        <f t="shared" si="676"/>
        <v>0</v>
      </c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156"/>
      <c r="Z412" s="8">
        <f t="shared" si="677"/>
        <v>0</v>
      </c>
    </row>
    <row r="413" spans="1:26" x14ac:dyDescent="0.2">
      <c r="A413" s="5"/>
      <c r="B413" s="159">
        <f t="shared" si="678"/>
        <v>0</v>
      </c>
      <c r="C413" s="6"/>
      <c r="D413" s="7">
        <f t="shared" si="676"/>
        <v>0</v>
      </c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156"/>
      <c r="Z413" s="8">
        <f t="shared" si="677"/>
        <v>0</v>
      </c>
    </row>
    <row r="414" spans="1:26" x14ac:dyDescent="0.2">
      <c r="A414" s="5"/>
      <c r="B414" s="159">
        <f t="shared" si="678"/>
        <v>0</v>
      </c>
      <c r="C414" s="6"/>
      <c r="D414" s="7">
        <f t="shared" si="676"/>
        <v>0</v>
      </c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156"/>
      <c r="Z414" s="8">
        <f t="shared" si="677"/>
        <v>0</v>
      </c>
    </row>
    <row r="415" spans="1:26" x14ac:dyDescent="0.2">
      <c r="A415" s="5"/>
      <c r="B415" s="159">
        <f t="shared" si="678"/>
        <v>0</v>
      </c>
      <c r="C415" s="6"/>
      <c r="D415" s="7">
        <f t="shared" si="676"/>
        <v>0</v>
      </c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156"/>
      <c r="Z415" s="8">
        <f t="shared" si="677"/>
        <v>0</v>
      </c>
    </row>
    <row r="416" spans="1:26" x14ac:dyDescent="0.2">
      <c r="A416" s="5"/>
      <c r="B416" s="159">
        <f t="shared" si="678"/>
        <v>0</v>
      </c>
      <c r="C416" s="6"/>
      <c r="D416" s="7">
        <f t="shared" si="676"/>
        <v>0</v>
      </c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156"/>
      <c r="Z416" s="8">
        <f t="shared" si="677"/>
        <v>0</v>
      </c>
    </row>
    <row r="417" spans="1:26" ht="15" thickBot="1" x14ac:dyDescent="0.25">
      <c r="A417" s="5"/>
      <c r="B417" s="159">
        <f t="shared" si="678"/>
        <v>0</v>
      </c>
      <c r="C417" s="6"/>
      <c r="D417" s="7">
        <f t="shared" si="676"/>
        <v>0</v>
      </c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156"/>
      <c r="Z417" s="8">
        <f t="shared" si="677"/>
        <v>0</v>
      </c>
    </row>
    <row r="418" spans="1:26" ht="15.75" thickTop="1" thickBot="1" x14ac:dyDescent="0.25">
      <c r="A418" s="13" t="s">
        <v>19</v>
      </c>
      <c r="B418" s="160"/>
      <c r="C418" s="11">
        <f>SUM(C409:C417)</f>
        <v>0</v>
      </c>
      <c r="D418" s="11">
        <f>SUM(D409:D417)</f>
        <v>0</v>
      </c>
      <c r="E418" s="11">
        <f t="shared" ref="E418" si="679">SUM(E409:E417)</f>
        <v>0</v>
      </c>
      <c r="F418" s="11">
        <f t="shared" ref="F418" si="680">SUM(F409:F417)</f>
        <v>0</v>
      </c>
      <c r="G418" s="11">
        <f t="shared" ref="G418" si="681">SUM(G409:G417)</f>
        <v>0</v>
      </c>
      <c r="H418" s="11">
        <f t="shared" ref="H418" si="682">SUM(H409:H417)</f>
        <v>0</v>
      </c>
      <c r="I418" s="11">
        <f t="shared" ref="I418" si="683">SUM(I409:I417)</f>
        <v>0</v>
      </c>
      <c r="J418" s="11">
        <f t="shared" ref="J418" si="684">SUM(J409:J417)</f>
        <v>0</v>
      </c>
      <c r="K418" s="11">
        <f t="shared" ref="K418" si="685">SUM(K409:K417)</f>
        <v>0</v>
      </c>
      <c r="L418" s="11">
        <f t="shared" ref="L418" si="686">SUM(L409:L417)</f>
        <v>0</v>
      </c>
      <c r="M418" s="11">
        <f t="shared" ref="M418" si="687">SUM(M409:M417)</f>
        <v>0</v>
      </c>
      <c r="N418" s="11">
        <f t="shared" ref="N418" si="688">SUM(N409:N417)</f>
        <v>0</v>
      </c>
      <c r="O418" s="11">
        <f t="shared" ref="O418" si="689">SUM(O409:O417)</f>
        <v>0</v>
      </c>
      <c r="P418" s="11">
        <f t="shared" ref="P418" si="690">SUM(P409:P417)</f>
        <v>0</v>
      </c>
      <c r="Q418" s="11">
        <f t="shared" ref="Q418" si="691">SUM(Q409:Q417)</f>
        <v>0</v>
      </c>
      <c r="R418" s="11">
        <f t="shared" ref="R418" si="692">SUM(R409:R417)</f>
        <v>0</v>
      </c>
      <c r="S418" s="11">
        <f t="shared" ref="S418" si="693">SUM(S409:S417)</f>
        <v>0</v>
      </c>
      <c r="T418" s="11">
        <f t="shared" ref="T418" si="694">SUM(T409:T417)</f>
        <v>0</v>
      </c>
      <c r="U418" s="11">
        <f t="shared" ref="U418" si="695">SUM(U409:U417)</f>
        <v>0</v>
      </c>
      <c r="V418" s="11">
        <f t="shared" ref="V418" si="696">SUM(V409:V417)</f>
        <v>0</v>
      </c>
      <c r="W418" s="11">
        <f t="shared" ref="W418" si="697">SUM(W409:W417)</f>
        <v>0</v>
      </c>
      <c r="X418" s="11">
        <f t="shared" ref="X418" si="698">SUM(X409:X417)</f>
        <v>0</v>
      </c>
      <c r="Y418" s="11">
        <f t="shared" ref="Y418" si="699">SUM(Y409:Y417)</f>
        <v>0</v>
      </c>
      <c r="Z418" s="12">
        <f>SUM(Z409:Z417)</f>
        <v>0</v>
      </c>
    </row>
    <row r="419" spans="1:26" ht="15" thickTop="1" x14ac:dyDescent="0.2"/>
    <row r="421" spans="1:26" s="161" customFormat="1" x14ac:dyDescent="0.2">
      <c r="A421" s="320"/>
      <c r="B421" s="320"/>
      <c r="C421" s="320"/>
      <c r="D421" s="320"/>
      <c r="E421" s="320"/>
      <c r="F421" s="320"/>
      <c r="G421" s="320"/>
      <c r="H421" s="320"/>
      <c r="I421" s="320"/>
      <c r="J421" s="320"/>
      <c r="K421" s="320"/>
      <c r="L421" s="320"/>
      <c r="M421" s="320"/>
      <c r="N421" s="320"/>
      <c r="O421" s="320"/>
      <c r="P421" s="320"/>
      <c r="Q421" s="320"/>
      <c r="R421" s="320"/>
      <c r="S421" s="320"/>
      <c r="T421" s="320"/>
      <c r="U421" s="320"/>
      <c r="V421" s="320"/>
      <c r="W421" s="320"/>
      <c r="X421" s="320"/>
      <c r="Y421" s="320"/>
      <c r="Z421" s="320"/>
    </row>
    <row r="422" spans="1:26" ht="30" x14ac:dyDescent="0.2">
      <c r="A422" s="14" t="s">
        <v>0</v>
      </c>
      <c r="B422" s="14" t="s">
        <v>200</v>
      </c>
      <c r="C422" s="14" t="s">
        <v>19</v>
      </c>
      <c r="D422" s="14" t="s">
        <v>20</v>
      </c>
      <c r="E422" s="14" t="s">
        <v>1</v>
      </c>
      <c r="F422" s="14" t="s">
        <v>2</v>
      </c>
      <c r="G422" s="14" t="s">
        <v>3</v>
      </c>
      <c r="H422" s="14" t="s">
        <v>4</v>
      </c>
      <c r="I422" s="14" t="s">
        <v>5</v>
      </c>
      <c r="J422" s="14" t="s">
        <v>6</v>
      </c>
      <c r="K422" s="14" t="s">
        <v>7</v>
      </c>
      <c r="L422" s="14" t="s">
        <v>8</v>
      </c>
      <c r="M422" s="14" t="s">
        <v>9</v>
      </c>
      <c r="N422" s="14" t="s">
        <v>167</v>
      </c>
      <c r="O422" s="14" t="s">
        <v>168</v>
      </c>
      <c r="P422" s="14" t="s">
        <v>10</v>
      </c>
      <c r="Q422" s="14" t="s">
        <v>11</v>
      </c>
      <c r="R422" s="14" t="s">
        <v>12</v>
      </c>
      <c r="S422" s="14" t="s">
        <v>13</v>
      </c>
      <c r="T422" s="14" t="s">
        <v>14</v>
      </c>
      <c r="U422" s="14" t="s">
        <v>15</v>
      </c>
      <c r="V422" s="14" t="s">
        <v>16</v>
      </c>
      <c r="W422" s="14" t="s">
        <v>17</v>
      </c>
      <c r="X422" s="14" t="s">
        <v>18</v>
      </c>
      <c r="Y422" s="14" t="s">
        <v>55</v>
      </c>
      <c r="Z422" s="14" t="s">
        <v>19</v>
      </c>
    </row>
    <row r="423" spans="1:26" x14ac:dyDescent="0.2">
      <c r="A423" s="5"/>
      <c r="B423" s="159"/>
      <c r="C423" s="6"/>
      <c r="D423" s="7">
        <f>+C423-Z423</f>
        <v>0</v>
      </c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156"/>
      <c r="Z423" s="8">
        <f>SUM(E423:Y423)</f>
        <v>0</v>
      </c>
    </row>
    <row r="424" spans="1:26" x14ac:dyDescent="0.2">
      <c r="A424" s="5"/>
      <c r="B424" s="159">
        <f>+B423</f>
        <v>0</v>
      </c>
      <c r="C424" s="6"/>
      <c r="D424" s="7">
        <f t="shared" ref="D424:D431" si="700">+C424-Z424</f>
        <v>0</v>
      </c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156"/>
      <c r="Z424" s="8">
        <f t="shared" ref="Z424:Z431" si="701">SUM(E424:Y424)</f>
        <v>0</v>
      </c>
    </row>
    <row r="425" spans="1:26" x14ac:dyDescent="0.2">
      <c r="A425" s="5"/>
      <c r="B425" s="159">
        <f t="shared" ref="B425:B431" si="702">+B424</f>
        <v>0</v>
      </c>
      <c r="C425" s="6"/>
      <c r="D425" s="7">
        <f t="shared" si="700"/>
        <v>0</v>
      </c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156"/>
      <c r="Z425" s="8">
        <f t="shared" si="701"/>
        <v>0</v>
      </c>
    </row>
    <row r="426" spans="1:26" x14ac:dyDescent="0.2">
      <c r="A426" s="5"/>
      <c r="B426" s="159">
        <f t="shared" si="702"/>
        <v>0</v>
      </c>
      <c r="C426" s="6"/>
      <c r="D426" s="7">
        <f t="shared" si="700"/>
        <v>0</v>
      </c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156"/>
      <c r="Z426" s="8">
        <f t="shared" si="701"/>
        <v>0</v>
      </c>
    </row>
    <row r="427" spans="1:26" x14ac:dyDescent="0.2">
      <c r="A427" s="5"/>
      <c r="B427" s="159">
        <f t="shared" si="702"/>
        <v>0</v>
      </c>
      <c r="C427" s="6"/>
      <c r="D427" s="7">
        <f t="shared" si="700"/>
        <v>0</v>
      </c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156"/>
      <c r="Z427" s="8">
        <f t="shared" si="701"/>
        <v>0</v>
      </c>
    </row>
    <row r="428" spans="1:26" x14ac:dyDescent="0.2">
      <c r="A428" s="5"/>
      <c r="B428" s="159">
        <f t="shared" si="702"/>
        <v>0</v>
      </c>
      <c r="C428" s="6"/>
      <c r="D428" s="7">
        <f t="shared" si="700"/>
        <v>0</v>
      </c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156"/>
      <c r="Z428" s="8">
        <f t="shared" si="701"/>
        <v>0</v>
      </c>
    </row>
    <row r="429" spans="1:26" x14ac:dyDescent="0.2">
      <c r="A429" s="5"/>
      <c r="B429" s="159">
        <f t="shared" si="702"/>
        <v>0</v>
      </c>
      <c r="C429" s="6"/>
      <c r="D429" s="7">
        <f t="shared" si="700"/>
        <v>0</v>
      </c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156"/>
      <c r="Z429" s="8">
        <f t="shared" si="701"/>
        <v>0</v>
      </c>
    </row>
    <row r="430" spans="1:26" x14ac:dyDescent="0.2">
      <c r="A430" s="5"/>
      <c r="B430" s="159">
        <f t="shared" si="702"/>
        <v>0</v>
      </c>
      <c r="C430" s="6"/>
      <c r="D430" s="7">
        <f t="shared" si="700"/>
        <v>0</v>
      </c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156"/>
      <c r="Z430" s="8">
        <f t="shared" si="701"/>
        <v>0</v>
      </c>
    </row>
    <row r="431" spans="1:26" ht="15" thickBot="1" x14ac:dyDescent="0.25">
      <c r="A431" s="5"/>
      <c r="B431" s="159">
        <f t="shared" si="702"/>
        <v>0</v>
      </c>
      <c r="C431" s="6"/>
      <c r="D431" s="7">
        <f t="shared" si="700"/>
        <v>0</v>
      </c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156"/>
      <c r="Z431" s="8">
        <f t="shared" si="701"/>
        <v>0</v>
      </c>
    </row>
    <row r="432" spans="1:26" ht="15.75" thickTop="1" thickBot="1" x14ac:dyDescent="0.25">
      <c r="A432" s="13" t="s">
        <v>19</v>
      </c>
      <c r="B432" s="160"/>
      <c r="C432" s="11">
        <f>SUM(C423:C431)</f>
        <v>0</v>
      </c>
      <c r="D432" s="11">
        <f>SUM(D423:D431)</f>
        <v>0</v>
      </c>
      <c r="E432" s="11">
        <f t="shared" ref="E432" si="703">SUM(E423:E431)</f>
        <v>0</v>
      </c>
      <c r="F432" s="11">
        <f t="shared" ref="F432" si="704">SUM(F423:F431)</f>
        <v>0</v>
      </c>
      <c r="G432" s="11">
        <f t="shared" ref="G432" si="705">SUM(G423:G431)</f>
        <v>0</v>
      </c>
      <c r="H432" s="11">
        <f t="shared" ref="H432" si="706">SUM(H423:H431)</f>
        <v>0</v>
      </c>
      <c r="I432" s="11">
        <f t="shared" ref="I432" si="707">SUM(I423:I431)</f>
        <v>0</v>
      </c>
      <c r="J432" s="11">
        <f t="shared" ref="J432" si="708">SUM(J423:J431)</f>
        <v>0</v>
      </c>
      <c r="K432" s="11">
        <f t="shared" ref="K432" si="709">SUM(K423:K431)</f>
        <v>0</v>
      </c>
      <c r="L432" s="11">
        <f t="shared" ref="L432" si="710">SUM(L423:L431)</f>
        <v>0</v>
      </c>
      <c r="M432" s="11">
        <f t="shared" ref="M432" si="711">SUM(M423:M431)</f>
        <v>0</v>
      </c>
      <c r="N432" s="11">
        <f t="shared" ref="N432" si="712">SUM(N423:N431)</f>
        <v>0</v>
      </c>
      <c r="O432" s="11">
        <f t="shared" ref="O432" si="713">SUM(O423:O431)</f>
        <v>0</v>
      </c>
      <c r="P432" s="11">
        <f t="shared" ref="P432" si="714">SUM(P423:P431)</f>
        <v>0</v>
      </c>
      <c r="Q432" s="11">
        <f t="shared" ref="Q432" si="715">SUM(Q423:Q431)</f>
        <v>0</v>
      </c>
      <c r="R432" s="11">
        <f t="shared" ref="R432" si="716">SUM(R423:R431)</f>
        <v>0</v>
      </c>
      <c r="S432" s="11">
        <f t="shared" ref="S432" si="717">SUM(S423:S431)</f>
        <v>0</v>
      </c>
      <c r="T432" s="11">
        <f t="shared" ref="T432" si="718">SUM(T423:T431)</f>
        <v>0</v>
      </c>
      <c r="U432" s="11">
        <f t="shared" ref="U432" si="719">SUM(U423:U431)</f>
        <v>0</v>
      </c>
      <c r="V432" s="11">
        <f t="shared" ref="V432" si="720">SUM(V423:V431)</f>
        <v>0</v>
      </c>
      <c r="W432" s="11">
        <f t="shared" ref="W432" si="721">SUM(W423:W431)</f>
        <v>0</v>
      </c>
      <c r="X432" s="11">
        <f t="shared" ref="X432" si="722">SUM(X423:X431)</f>
        <v>0</v>
      </c>
      <c r="Y432" s="11">
        <f t="shared" ref="Y432" si="723">SUM(Y423:Y431)</f>
        <v>0</v>
      </c>
      <c r="Z432" s="12">
        <f>SUM(Z423:Z431)</f>
        <v>0</v>
      </c>
    </row>
    <row r="433" spans="1:26" ht="15" thickTop="1" x14ac:dyDescent="0.2"/>
    <row r="435" spans="1:26" s="161" customFormat="1" x14ac:dyDescent="0.2">
      <c r="A435" s="320"/>
      <c r="B435" s="320"/>
      <c r="C435" s="320"/>
      <c r="D435" s="320"/>
      <c r="E435" s="320"/>
      <c r="F435" s="320"/>
      <c r="G435" s="320"/>
      <c r="H435" s="320"/>
      <c r="I435" s="320"/>
      <c r="J435" s="320"/>
      <c r="K435" s="320"/>
      <c r="L435" s="320"/>
      <c r="M435" s="320"/>
      <c r="N435" s="320"/>
      <c r="O435" s="320"/>
      <c r="P435" s="320"/>
      <c r="Q435" s="320"/>
      <c r="R435" s="320"/>
      <c r="S435" s="320"/>
      <c r="T435" s="320"/>
      <c r="U435" s="320"/>
      <c r="V435" s="320"/>
      <c r="W435" s="320"/>
      <c r="X435" s="320"/>
      <c r="Y435" s="320"/>
      <c r="Z435" s="320"/>
    </row>
    <row r="436" spans="1:26" ht="30" x14ac:dyDescent="0.2">
      <c r="A436" s="14" t="s">
        <v>0</v>
      </c>
      <c r="B436" s="14" t="s">
        <v>200</v>
      </c>
      <c r="C436" s="14" t="s">
        <v>19</v>
      </c>
      <c r="D436" s="14" t="s">
        <v>20</v>
      </c>
      <c r="E436" s="14" t="s">
        <v>1</v>
      </c>
      <c r="F436" s="14" t="s">
        <v>2</v>
      </c>
      <c r="G436" s="14" t="s">
        <v>3</v>
      </c>
      <c r="H436" s="14" t="s">
        <v>4</v>
      </c>
      <c r="I436" s="14" t="s">
        <v>5</v>
      </c>
      <c r="J436" s="14" t="s">
        <v>6</v>
      </c>
      <c r="K436" s="14" t="s">
        <v>7</v>
      </c>
      <c r="L436" s="14" t="s">
        <v>8</v>
      </c>
      <c r="M436" s="14" t="s">
        <v>9</v>
      </c>
      <c r="N436" s="14" t="s">
        <v>167</v>
      </c>
      <c r="O436" s="14" t="s">
        <v>168</v>
      </c>
      <c r="P436" s="14" t="s">
        <v>10</v>
      </c>
      <c r="Q436" s="14" t="s">
        <v>11</v>
      </c>
      <c r="R436" s="14" t="s">
        <v>12</v>
      </c>
      <c r="S436" s="14" t="s">
        <v>13</v>
      </c>
      <c r="T436" s="14" t="s">
        <v>14</v>
      </c>
      <c r="U436" s="14" t="s">
        <v>15</v>
      </c>
      <c r="V436" s="14" t="s">
        <v>16</v>
      </c>
      <c r="W436" s="14" t="s">
        <v>17</v>
      </c>
      <c r="X436" s="14" t="s">
        <v>18</v>
      </c>
      <c r="Y436" s="14" t="s">
        <v>55</v>
      </c>
      <c r="Z436" s="14" t="s">
        <v>19</v>
      </c>
    </row>
    <row r="437" spans="1:26" x14ac:dyDescent="0.2">
      <c r="A437" s="5"/>
      <c r="B437" s="159"/>
      <c r="C437" s="6"/>
      <c r="D437" s="7">
        <f>+C437-Z437</f>
        <v>0</v>
      </c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156"/>
      <c r="Z437" s="8">
        <f>SUM(E437:Y437)</f>
        <v>0</v>
      </c>
    </row>
    <row r="438" spans="1:26" x14ac:dyDescent="0.2">
      <c r="A438" s="5"/>
      <c r="B438" s="159">
        <f>+B437</f>
        <v>0</v>
      </c>
      <c r="C438" s="6"/>
      <c r="D438" s="7">
        <f t="shared" ref="D438:D445" si="724">+C438-Z438</f>
        <v>0</v>
      </c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156"/>
      <c r="Z438" s="8">
        <f t="shared" ref="Z438:Z445" si="725">SUM(E438:Y438)</f>
        <v>0</v>
      </c>
    </row>
    <row r="439" spans="1:26" x14ac:dyDescent="0.2">
      <c r="A439" s="5"/>
      <c r="B439" s="159">
        <f t="shared" ref="B439:B445" si="726">+B438</f>
        <v>0</v>
      </c>
      <c r="C439" s="6"/>
      <c r="D439" s="7">
        <f t="shared" si="724"/>
        <v>0</v>
      </c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156"/>
      <c r="Z439" s="8">
        <f t="shared" si="725"/>
        <v>0</v>
      </c>
    </row>
    <row r="440" spans="1:26" x14ac:dyDescent="0.2">
      <c r="A440" s="5"/>
      <c r="B440" s="159">
        <f t="shared" si="726"/>
        <v>0</v>
      </c>
      <c r="C440" s="6"/>
      <c r="D440" s="7">
        <f t="shared" si="724"/>
        <v>0</v>
      </c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156"/>
      <c r="Z440" s="8">
        <f t="shared" si="725"/>
        <v>0</v>
      </c>
    </row>
    <row r="441" spans="1:26" x14ac:dyDescent="0.2">
      <c r="A441" s="5"/>
      <c r="B441" s="159">
        <f t="shared" si="726"/>
        <v>0</v>
      </c>
      <c r="C441" s="6"/>
      <c r="D441" s="7">
        <f t="shared" si="724"/>
        <v>0</v>
      </c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156"/>
      <c r="Z441" s="8">
        <f t="shared" si="725"/>
        <v>0</v>
      </c>
    </row>
    <row r="442" spans="1:26" x14ac:dyDescent="0.2">
      <c r="A442" s="5"/>
      <c r="B442" s="159">
        <f t="shared" si="726"/>
        <v>0</v>
      </c>
      <c r="C442" s="6"/>
      <c r="D442" s="7">
        <f t="shared" si="724"/>
        <v>0</v>
      </c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156"/>
      <c r="Z442" s="8">
        <f t="shared" si="725"/>
        <v>0</v>
      </c>
    </row>
    <row r="443" spans="1:26" x14ac:dyDescent="0.2">
      <c r="A443" s="5"/>
      <c r="B443" s="159">
        <f t="shared" si="726"/>
        <v>0</v>
      </c>
      <c r="C443" s="6"/>
      <c r="D443" s="7">
        <f t="shared" si="724"/>
        <v>0</v>
      </c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156"/>
      <c r="Z443" s="8">
        <f t="shared" si="725"/>
        <v>0</v>
      </c>
    </row>
    <row r="444" spans="1:26" x14ac:dyDescent="0.2">
      <c r="A444" s="5"/>
      <c r="B444" s="159">
        <f t="shared" si="726"/>
        <v>0</v>
      </c>
      <c r="C444" s="6"/>
      <c r="D444" s="7">
        <f t="shared" si="724"/>
        <v>0</v>
      </c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156"/>
      <c r="Z444" s="8">
        <f t="shared" si="725"/>
        <v>0</v>
      </c>
    </row>
    <row r="445" spans="1:26" ht="15" thickBot="1" x14ac:dyDescent="0.25">
      <c r="A445" s="5"/>
      <c r="B445" s="159">
        <f t="shared" si="726"/>
        <v>0</v>
      </c>
      <c r="C445" s="6"/>
      <c r="D445" s="7">
        <f t="shared" si="724"/>
        <v>0</v>
      </c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156"/>
      <c r="Z445" s="8">
        <f t="shared" si="725"/>
        <v>0</v>
      </c>
    </row>
    <row r="446" spans="1:26" ht="15.75" thickTop="1" thickBot="1" x14ac:dyDescent="0.25">
      <c r="A446" s="13" t="s">
        <v>19</v>
      </c>
      <c r="B446" s="160"/>
      <c r="C446" s="11">
        <f>SUM(C437:C445)</f>
        <v>0</v>
      </c>
      <c r="D446" s="11">
        <f>SUM(D437:D445)</f>
        <v>0</v>
      </c>
      <c r="E446" s="11">
        <f t="shared" ref="E446" si="727">SUM(E437:E445)</f>
        <v>0</v>
      </c>
      <c r="F446" s="11">
        <f t="shared" ref="F446" si="728">SUM(F437:F445)</f>
        <v>0</v>
      </c>
      <c r="G446" s="11">
        <f t="shared" ref="G446" si="729">SUM(G437:G445)</f>
        <v>0</v>
      </c>
      <c r="H446" s="11">
        <f t="shared" ref="H446" si="730">SUM(H437:H445)</f>
        <v>0</v>
      </c>
      <c r="I446" s="11">
        <f t="shared" ref="I446" si="731">SUM(I437:I445)</f>
        <v>0</v>
      </c>
      <c r="J446" s="11">
        <f t="shared" ref="J446" si="732">SUM(J437:J445)</f>
        <v>0</v>
      </c>
      <c r="K446" s="11">
        <f t="shared" ref="K446" si="733">SUM(K437:K445)</f>
        <v>0</v>
      </c>
      <c r="L446" s="11">
        <f t="shared" ref="L446" si="734">SUM(L437:L445)</f>
        <v>0</v>
      </c>
      <c r="M446" s="11">
        <f t="shared" ref="M446" si="735">SUM(M437:M445)</f>
        <v>0</v>
      </c>
      <c r="N446" s="11">
        <f t="shared" ref="N446" si="736">SUM(N437:N445)</f>
        <v>0</v>
      </c>
      <c r="O446" s="11">
        <f t="shared" ref="O446" si="737">SUM(O437:O445)</f>
        <v>0</v>
      </c>
      <c r="P446" s="11">
        <f t="shared" ref="P446" si="738">SUM(P437:P445)</f>
        <v>0</v>
      </c>
      <c r="Q446" s="11">
        <f t="shared" ref="Q446" si="739">SUM(Q437:Q445)</f>
        <v>0</v>
      </c>
      <c r="R446" s="11">
        <f t="shared" ref="R446" si="740">SUM(R437:R445)</f>
        <v>0</v>
      </c>
      <c r="S446" s="11">
        <f t="shared" ref="S446" si="741">SUM(S437:S445)</f>
        <v>0</v>
      </c>
      <c r="T446" s="11">
        <f t="shared" ref="T446" si="742">SUM(T437:T445)</f>
        <v>0</v>
      </c>
      <c r="U446" s="11">
        <f t="shared" ref="U446" si="743">SUM(U437:U445)</f>
        <v>0</v>
      </c>
      <c r="V446" s="11">
        <f t="shared" ref="V446" si="744">SUM(V437:V445)</f>
        <v>0</v>
      </c>
      <c r="W446" s="11">
        <f t="shared" ref="W446" si="745">SUM(W437:W445)</f>
        <v>0</v>
      </c>
      <c r="X446" s="11">
        <f t="shared" ref="X446" si="746">SUM(X437:X445)</f>
        <v>0</v>
      </c>
      <c r="Y446" s="11">
        <f t="shared" ref="Y446" si="747">SUM(Y437:Y445)</f>
        <v>0</v>
      </c>
      <c r="Z446" s="12">
        <f>SUM(Z437:Z445)</f>
        <v>0</v>
      </c>
    </row>
    <row r="447" spans="1:26" ht="15" thickTop="1" x14ac:dyDescent="0.2"/>
    <row r="449" spans="1:26" s="161" customFormat="1" x14ac:dyDescent="0.2">
      <c r="A449" s="320"/>
      <c r="B449" s="320"/>
      <c r="C449" s="320"/>
      <c r="D449" s="320"/>
      <c r="E449" s="320"/>
      <c r="F449" s="320"/>
      <c r="G449" s="320"/>
      <c r="H449" s="320"/>
      <c r="I449" s="320"/>
      <c r="J449" s="320"/>
      <c r="K449" s="320"/>
      <c r="L449" s="320"/>
      <c r="M449" s="320"/>
      <c r="N449" s="320"/>
      <c r="O449" s="320"/>
      <c r="P449" s="320"/>
      <c r="Q449" s="320"/>
      <c r="R449" s="320"/>
      <c r="S449" s="320"/>
      <c r="T449" s="320"/>
      <c r="U449" s="320"/>
      <c r="V449" s="320"/>
      <c r="W449" s="320"/>
      <c r="X449" s="320"/>
      <c r="Y449" s="320"/>
      <c r="Z449" s="320"/>
    </row>
    <row r="450" spans="1:26" ht="30" x14ac:dyDescent="0.2">
      <c r="A450" s="14" t="s">
        <v>0</v>
      </c>
      <c r="B450" s="14" t="s">
        <v>200</v>
      </c>
      <c r="C450" s="14" t="s">
        <v>19</v>
      </c>
      <c r="D450" s="14" t="s">
        <v>20</v>
      </c>
      <c r="E450" s="14" t="s">
        <v>1</v>
      </c>
      <c r="F450" s="14" t="s">
        <v>2</v>
      </c>
      <c r="G450" s="14" t="s">
        <v>3</v>
      </c>
      <c r="H450" s="14" t="s">
        <v>4</v>
      </c>
      <c r="I450" s="14" t="s">
        <v>5</v>
      </c>
      <c r="J450" s="14" t="s">
        <v>6</v>
      </c>
      <c r="K450" s="14" t="s">
        <v>7</v>
      </c>
      <c r="L450" s="14" t="s">
        <v>8</v>
      </c>
      <c r="M450" s="14" t="s">
        <v>9</v>
      </c>
      <c r="N450" s="14" t="s">
        <v>167</v>
      </c>
      <c r="O450" s="14" t="s">
        <v>168</v>
      </c>
      <c r="P450" s="14" t="s">
        <v>10</v>
      </c>
      <c r="Q450" s="14" t="s">
        <v>11</v>
      </c>
      <c r="R450" s="14" t="s">
        <v>12</v>
      </c>
      <c r="S450" s="14" t="s">
        <v>13</v>
      </c>
      <c r="T450" s="14" t="s">
        <v>14</v>
      </c>
      <c r="U450" s="14" t="s">
        <v>15</v>
      </c>
      <c r="V450" s="14" t="s">
        <v>16</v>
      </c>
      <c r="W450" s="14" t="s">
        <v>17</v>
      </c>
      <c r="X450" s="14" t="s">
        <v>18</v>
      </c>
      <c r="Y450" s="14" t="s">
        <v>55</v>
      </c>
      <c r="Z450" s="14" t="s">
        <v>19</v>
      </c>
    </row>
    <row r="451" spans="1:26" x14ac:dyDescent="0.2">
      <c r="A451" s="5"/>
      <c r="B451" s="159"/>
      <c r="C451" s="6"/>
      <c r="D451" s="7">
        <f>+C451-Z451</f>
        <v>0</v>
      </c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156"/>
      <c r="Z451" s="8">
        <f>SUM(E451:Y451)</f>
        <v>0</v>
      </c>
    </row>
    <row r="452" spans="1:26" x14ac:dyDescent="0.2">
      <c r="A452" s="5"/>
      <c r="B452" s="159">
        <f>+B451</f>
        <v>0</v>
      </c>
      <c r="C452" s="6"/>
      <c r="D452" s="7">
        <f t="shared" ref="D452:D459" si="748">+C452-Z452</f>
        <v>0</v>
      </c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156"/>
      <c r="Z452" s="8">
        <f t="shared" ref="Z452:Z459" si="749">SUM(E452:Y452)</f>
        <v>0</v>
      </c>
    </row>
    <row r="453" spans="1:26" x14ac:dyDescent="0.2">
      <c r="A453" s="5"/>
      <c r="B453" s="159">
        <f t="shared" ref="B453:B459" si="750">+B452</f>
        <v>0</v>
      </c>
      <c r="C453" s="6"/>
      <c r="D453" s="7">
        <f t="shared" si="748"/>
        <v>0</v>
      </c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156"/>
      <c r="Z453" s="8">
        <f t="shared" si="749"/>
        <v>0</v>
      </c>
    </row>
    <row r="454" spans="1:26" x14ac:dyDescent="0.2">
      <c r="A454" s="5"/>
      <c r="B454" s="159">
        <f t="shared" si="750"/>
        <v>0</v>
      </c>
      <c r="C454" s="6"/>
      <c r="D454" s="7">
        <f t="shared" si="748"/>
        <v>0</v>
      </c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156"/>
      <c r="Z454" s="8">
        <f t="shared" si="749"/>
        <v>0</v>
      </c>
    </row>
    <row r="455" spans="1:26" x14ac:dyDescent="0.2">
      <c r="A455" s="5"/>
      <c r="B455" s="159">
        <f t="shared" si="750"/>
        <v>0</v>
      </c>
      <c r="C455" s="6"/>
      <c r="D455" s="7">
        <f t="shared" si="748"/>
        <v>0</v>
      </c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156"/>
      <c r="Z455" s="8">
        <f t="shared" si="749"/>
        <v>0</v>
      </c>
    </row>
    <row r="456" spans="1:26" x14ac:dyDescent="0.2">
      <c r="A456" s="5"/>
      <c r="B456" s="159">
        <f t="shared" si="750"/>
        <v>0</v>
      </c>
      <c r="C456" s="6"/>
      <c r="D456" s="7">
        <f t="shared" si="748"/>
        <v>0</v>
      </c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156"/>
      <c r="Z456" s="8">
        <f t="shared" si="749"/>
        <v>0</v>
      </c>
    </row>
    <row r="457" spans="1:26" x14ac:dyDescent="0.2">
      <c r="A457" s="5"/>
      <c r="B457" s="159">
        <f t="shared" si="750"/>
        <v>0</v>
      </c>
      <c r="C457" s="6"/>
      <c r="D457" s="7">
        <f t="shared" si="748"/>
        <v>0</v>
      </c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156"/>
      <c r="Z457" s="8">
        <f t="shared" si="749"/>
        <v>0</v>
      </c>
    </row>
    <row r="458" spans="1:26" x14ac:dyDescent="0.2">
      <c r="A458" s="5"/>
      <c r="B458" s="159">
        <f t="shared" si="750"/>
        <v>0</v>
      </c>
      <c r="C458" s="6"/>
      <c r="D458" s="7">
        <f t="shared" si="748"/>
        <v>0</v>
      </c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156"/>
      <c r="Z458" s="8">
        <f t="shared" si="749"/>
        <v>0</v>
      </c>
    </row>
    <row r="459" spans="1:26" ht="15" thickBot="1" x14ac:dyDescent="0.25">
      <c r="A459" s="5"/>
      <c r="B459" s="159">
        <f t="shared" si="750"/>
        <v>0</v>
      </c>
      <c r="C459" s="6"/>
      <c r="D459" s="7">
        <f t="shared" si="748"/>
        <v>0</v>
      </c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156"/>
      <c r="Z459" s="8">
        <f t="shared" si="749"/>
        <v>0</v>
      </c>
    </row>
    <row r="460" spans="1:26" ht="15.75" thickTop="1" thickBot="1" x14ac:dyDescent="0.25">
      <c r="A460" s="13" t="s">
        <v>19</v>
      </c>
      <c r="B460" s="160"/>
      <c r="C460" s="11">
        <f>SUM(C451:C459)</f>
        <v>0</v>
      </c>
      <c r="D460" s="11">
        <f>SUM(D451:D459)</f>
        <v>0</v>
      </c>
      <c r="E460" s="11">
        <f t="shared" ref="E460" si="751">SUM(E451:E459)</f>
        <v>0</v>
      </c>
      <c r="F460" s="11">
        <f t="shared" ref="F460" si="752">SUM(F451:F459)</f>
        <v>0</v>
      </c>
      <c r="G460" s="11">
        <f t="shared" ref="G460" si="753">SUM(G451:G459)</f>
        <v>0</v>
      </c>
      <c r="H460" s="11">
        <f t="shared" ref="H460" si="754">SUM(H451:H459)</f>
        <v>0</v>
      </c>
      <c r="I460" s="11">
        <f t="shared" ref="I460" si="755">SUM(I451:I459)</f>
        <v>0</v>
      </c>
      <c r="J460" s="11">
        <f t="shared" ref="J460" si="756">SUM(J451:J459)</f>
        <v>0</v>
      </c>
      <c r="K460" s="11">
        <f t="shared" ref="K460" si="757">SUM(K451:K459)</f>
        <v>0</v>
      </c>
      <c r="L460" s="11">
        <f t="shared" ref="L460" si="758">SUM(L451:L459)</f>
        <v>0</v>
      </c>
      <c r="M460" s="11">
        <f t="shared" ref="M460" si="759">SUM(M451:M459)</f>
        <v>0</v>
      </c>
      <c r="N460" s="11">
        <f t="shared" ref="N460" si="760">SUM(N451:N459)</f>
        <v>0</v>
      </c>
      <c r="O460" s="11">
        <f t="shared" ref="O460" si="761">SUM(O451:O459)</f>
        <v>0</v>
      </c>
      <c r="P460" s="11">
        <f t="shared" ref="P460" si="762">SUM(P451:P459)</f>
        <v>0</v>
      </c>
      <c r="Q460" s="11">
        <f t="shared" ref="Q460" si="763">SUM(Q451:Q459)</f>
        <v>0</v>
      </c>
      <c r="R460" s="11">
        <f t="shared" ref="R460" si="764">SUM(R451:R459)</f>
        <v>0</v>
      </c>
      <c r="S460" s="11">
        <f t="shared" ref="S460" si="765">SUM(S451:S459)</f>
        <v>0</v>
      </c>
      <c r="T460" s="11">
        <f t="shared" ref="T460" si="766">SUM(T451:T459)</f>
        <v>0</v>
      </c>
      <c r="U460" s="11">
        <f t="shared" ref="U460" si="767">SUM(U451:U459)</f>
        <v>0</v>
      </c>
      <c r="V460" s="11">
        <f t="shared" ref="V460" si="768">SUM(V451:V459)</f>
        <v>0</v>
      </c>
      <c r="W460" s="11">
        <f t="shared" ref="W460" si="769">SUM(W451:W459)</f>
        <v>0</v>
      </c>
      <c r="X460" s="11">
        <f t="shared" ref="X460" si="770">SUM(X451:X459)</f>
        <v>0</v>
      </c>
      <c r="Y460" s="11">
        <f t="shared" ref="Y460" si="771">SUM(Y451:Y459)</f>
        <v>0</v>
      </c>
      <c r="Z460" s="12">
        <f>SUM(Z451:Z459)</f>
        <v>0</v>
      </c>
    </row>
    <row r="461" spans="1:26" ht="15" thickTop="1" x14ac:dyDescent="0.2"/>
    <row r="463" spans="1:26" s="161" customFormat="1" x14ac:dyDescent="0.2">
      <c r="A463" s="320"/>
      <c r="B463" s="320"/>
      <c r="C463" s="320"/>
      <c r="D463" s="320"/>
      <c r="E463" s="320"/>
      <c r="F463" s="320"/>
      <c r="G463" s="320"/>
      <c r="H463" s="320"/>
      <c r="I463" s="320"/>
      <c r="J463" s="320"/>
      <c r="K463" s="320"/>
      <c r="L463" s="320"/>
      <c r="M463" s="320"/>
      <c r="N463" s="320"/>
      <c r="O463" s="320"/>
      <c r="P463" s="320"/>
      <c r="Q463" s="320"/>
      <c r="R463" s="320"/>
      <c r="S463" s="320"/>
      <c r="T463" s="320"/>
      <c r="U463" s="320"/>
      <c r="V463" s="320"/>
      <c r="W463" s="320"/>
      <c r="X463" s="320"/>
      <c r="Y463" s="320"/>
      <c r="Z463" s="320"/>
    </row>
    <row r="464" spans="1:26" ht="30" x14ac:dyDescent="0.2">
      <c r="A464" s="14" t="s">
        <v>0</v>
      </c>
      <c r="B464" s="14" t="s">
        <v>200</v>
      </c>
      <c r="C464" s="14" t="s">
        <v>19</v>
      </c>
      <c r="D464" s="14" t="s">
        <v>20</v>
      </c>
      <c r="E464" s="14" t="s">
        <v>1</v>
      </c>
      <c r="F464" s="14" t="s">
        <v>2</v>
      </c>
      <c r="G464" s="14" t="s">
        <v>3</v>
      </c>
      <c r="H464" s="14" t="s">
        <v>4</v>
      </c>
      <c r="I464" s="14" t="s">
        <v>5</v>
      </c>
      <c r="J464" s="14" t="s">
        <v>6</v>
      </c>
      <c r="K464" s="14" t="s">
        <v>7</v>
      </c>
      <c r="L464" s="14" t="s">
        <v>8</v>
      </c>
      <c r="M464" s="14" t="s">
        <v>9</v>
      </c>
      <c r="N464" s="14" t="s">
        <v>167</v>
      </c>
      <c r="O464" s="14" t="s">
        <v>168</v>
      </c>
      <c r="P464" s="14" t="s">
        <v>10</v>
      </c>
      <c r="Q464" s="14" t="s">
        <v>11</v>
      </c>
      <c r="R464" s="14" t="s">
        <v>12</v>
      </c>
      <c r="S464" s="14" t="s">
        <v>13</v>
      </c>
      <c r="T464" s="14" t="s">
        <v>14</v>
      </c>
      <c r="U464" s="14" t="s">
        <v>15</v>
      </c>
      <c r="V464" s="14" t="s">
        <v>16</v>
      </c>
      <c r="W464" s="14" t="s">
        <v>17</v>
      </c>
      <c r="X464" s="14" t="s">
        <v>18</v>
      </c>
      <c r="Y464" s="14" t="s">
        <v>55</v>
      </c>
      <c r="Z464" s="14" t="s">
        <v>19</v>
      </c>
    </row>
    <row r="465" spans="1:26" x14ac:dyDescent="0.2">
      <c r="A465" s="5"/>
      <c r="B465" s="159"/>
      <c r="C465" s="6"/>
      <c r="D465" s="7">
        <f>+C465-Z465</f>
        <v>0</v>
      </c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156"/>
      <c r="Z465" s="8">
        <f>SUM(E465:Y465)</f>
        <v>0</v>
      </c>
    </row>
    <row r="466" spans="1:26" x14ac:dyDescent="0.2">
      <c r="A466" s="5"/>
      <c r="B466" s="159">
        <f>+B465</f>
        <v>0</v>
      </c>
      <c r="C466" s="6"/>
      <c r="D466" s="7">
        <f t="shared" ref="D466:D473" si="772">+C466-Z466</f>
        <v>0</v>
      </c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156"/>
      <c r="Z466" s="8">
        <f t="shared" ref="Z466:Z473" si="773">SUM(E466:Y466)</f>
        <v>0</v>
      </c>
    </row>
    <row r="467" spans="1:26" x14ac:dyDescent="0.2">
      <c r="A467" s="5"/>
      <c r="B467" s="159">
        <f t="shared" ref="B467:B473" si="774">+B466</f>
        <v>0</v>
      </c>
      <c r="C467" s="6"/>
      <c r="D467" s="7">
        <f t="shared" si="772"/>
        <v>0</v>
      </c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156"/>
      <c r="Z467" s="8">
        <f t="shared" si="773"/>
        <v>0</v>
      </c>
    </row>
    <row r="468" spans="1:26" x14ac:dyDescent="0.2">
      <c r="A468" s="5"/>
      <c r="B468" s="159">
        <f t="shared" si="774"/>
        <v>0</v>
      </c>
      <c r="C468" s="6"/>
      <c r="D468" s="7">
        <f t="shared" si="772"/>
        <v>0</v>
      </c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156"/>
      <c r="Z468" s="8">
        <f t="shared" si="773"/>
        <v>0</v>
      </c>
    </row>
    <row r="469" spans="1:26" x14ac:dyDescent="0.2">
      <c r="A469" s="5"/>
      <c r="B469" s="159">
        <f t="shared" si="774"/>
        <v>0</v>
      </c>
      <c r="C469" s="6"/>
      <c r="D469" s="7">
        <f t="shared" si="772"/>
        <v>0</v>
      </c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156"/>
      <c r="Z469" s="8">
        <f t="shared" si="773"/>
        <v>0</v>
      </c>
    </row>
    <row r="470" spans="1:26" x14ac:dyDescent="0.2">
      <c r="A470" s="5"/>
      <c r="B470" s="159">
        <f t="shared" si="774"/>
        <v>0</v>
      </c>
      <c r="C470" s="6"/>
      <c r="D470" s="7">
        <f t="shared" si="772"/>
        <v>0</v>
      </c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156"/>
      <c r="Z470" s="8">
        <f t="shared" si="773"/>
        <v>0</v>
      </c>
    </row>
    <row r="471" spans="1:26" x14ac:dyDescent="0.2">
      <c r="A471" s="5"/>
      <c r="B471" s="159">
        <f t="shared" si="774"/>
        <v>0</v>
      </c>
      <c r="C471" s="6"/>
      <c r="D471" s="7">
        <f t="shared" si="772"/>
        <v>0</v>
      </c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156"/>
      <c r="Z471" s="8">
        <f t="shared" si="773"/>
        <v>0</v>
      </c>
    </row>
    <row r="472" spans="1:26" x14ac:dyDescent="0.2">
      <c r="A472" s="5"/>
      <c r="B472" s="159">
        <f t="shared" si="774"/>
        <v>0</v>
      </c>
      <c r="C472" s="6"/>
      <c r="D472" s="7">
        <f t="shared" si="772"/>
        <v>0</v>
      </c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156"/>
      <c r="Z472" s="8">
        <f t="shared" si="773"/>
        <v>0</v>
      </c>
    </row>
    <row r="473" spans="1:26" ht="15" thickBot="1" x14ac:dyDescent="0.25">
      <c r="A473" s="5"/>
      <c r="B473" s="159">
        <f t="shared" si="774"/>
        <v>0</v>
      </c>
      <c r="C473" s="6"/>
      <c r="D473" s="7">
        <f t="shared" si="772"/>
        <v>0</v>
      </c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156"/>
      <c r="Z473" s="8">
        <f t="shared" si="773"/>
        <v>0</v>
      </c>
    </row>
    <row r="474" spans="1:26" ht="15.75" thickTop="1" thickBot="1" x14ac:dyDescent="0.25">
      <c r="A474" s="13" t="s">
        <v>19</v>
      </c>
      <c r="B474" s="160"/>
      <c r="C474" s="11">
        <f>SUM(C465:C473)</f>
        <v>0</v>
      </c>
      <c r="D474" s="11">
        <f>SUM(D465:D473)</f>
        <v>0</v>
      </c>
      <c r="E474" s="11">
        <f t="shared" ref="E474" si="775">SUM(E465:E473)</f>
        <v>0</v>
      </c>
      <c r="F474" s="11">
        <f t="shared" ref="F474" si="776">SUM(F465:F473)</f>
        <v>0</v>
      </c>
      <c r="G474" s="11">
        <f t="shared" ref="G474" si="777">SUM(G465:G473)</f>
        <v>0</v>
      </c>
      <c r="H474" s="11">
        <f t="shared" ref="H474" si="778">SUM(H465:H473)</f>
        <v>0</v>
      </c>
      <c r="I474" s="11">
        <f t="shared" ref="I474" si="779">SUM(I465:I473)</f>
        <v>0</v>
      </c>
      <c r="J474" s="11">
        <f t="shared" ref="J474" si="780">SUM(J465:J473)</f>
        <v>0</v>
      </c>
      <c r="K474" s="11">
        <f t="shared" ref="K474" si="781">SUM(K465:K473)</f>
        <v>0</v>
      </c>
      <c r="L474" s="11">
        <f t="shared" ref="L474" si="782">SUM(L465:L473)</f>
        <v>0</v>
      </c>
      <c r="M474" s="11">
        <f t="shared" ref="M474" si="783">SUM(M465:M473)</f>
        <v>0</v>
      </c>
      <c r="N474" s="11">
        <f t="shared" ref="N474" si="784">SUM(N465:N473)</f>
        <v>0</v>
      </c>
      <c r="O474" s="11">
        <f t="shared" ref="O474" si="785">SUM(O465:O473)</f>
        <v>0</v>
      </c>
      <c r="P474" s="11">
        <f t="shared" ref="P474" si="786">SUM(P465:P473)</f>
        <v>0</v>
      </c>
      <c r="Q474" s="11">
        <f t="shared" ref="Q474" si="787">SUM(Q465:Q473)</f>
        <v>0</v>
      </c>
      <c r="R474" s="11">
        <f t="shared" ref="R474" si="788">SUM(R465:R473)</f>
        <v>0</v>
      </c>
      <c r="S474" s="11">
        <f t="shared" ref="S474" si="789">SUM(S465:S473)</f>
        <v>0</v>
      </c>
      <c r="T474" s="11">
        <f t="shared" ref="T474" si="790">SUM(T465:T473)</f>
        <v>0</v>
      </c>
      <c r="U474" s="11">
        <f t="shared" ref="U474" si="791">SUM(U465:U473)</f>
        <v>0</v>
      </c>
      <c r="V474" s="11">
        <f t="shared" ref="V474" si="792">SUM(V465:V473)</f>
        <v>0</v>
      </c>
      <c r="W474" s="11">
        <f t="shared" ref="W474" si="793">SUM(W465:W473)</f>
        <v>0</v>
      </c>
      <c r="X474" s="11">
        <f t="shared" ref="X474" si="794">SUM(X465:X473)</f>
        <v>0</v>
      </c>
      <c r="Y474" s="11">
        <f t="shared" ref="Y474" si="795">SUM(Y465:Y473)</f>
        <v>0</v>
      </c>
      <c r="Z474" s="12">
        <f>SUM(Z465:Z473)</f>
        <v>0</v>
      </c>
    </row>
    <row r="475" spans="1:26" ht="15" thickTop="1" x14ac:dyDescent="0.2"/>
    <row r="477" spans="1:26" s="161" customFormat="1" x14ac:dyDescent="0.2">
      <c r="A477" s="320"/>
      <c r="B477" s="320"/>
      <c r="C477" s="320"/>
      <c r="D477" s="320"/>
      <c r="E477" s="320"/>
      <c r="F477" s="320"/>
      <c r="G477" s="320"/>
      <c r="H477" s="320"/>
      <c r="I477" s="320"/>
      <c r="J477" s="320"/>
      <c r="K477" s="320"/>
      <c r="L477" s="320"/>
      <c r="M477" s="320"/>
      <c r="N477" s="320"/>
      <c r="O477" s="320"/>
      <c r="P477" s="320"/>
      <c r="Q477" s="320"/>
      <c r="R477" s="320"/>
      <c r="S477" s="320"/>
      <c r="T477" s="320"/>
      <c r="U477" s="320"/>
      <c r="V477" s="320"/>
      <c r="W477" s="320"/>
      <c r="X477" s="320"/>
      <c r="Y477" s="320"/>
      <c r="Z477" s="320"/>
    </row>
    <row r="478" spans="1:26" ht="30" x14ac:dyDescent="0.2">
      <c r="A478" s="14" t="s">
        <v>0</v>
      </c>
      <c r="B478" s="14" t="s">
        <v>200</v>
      </c>
      <c r="C478" s="14" t="s">
        <v>19</v>
      </c>
      <c r="D478" s="14" t="s">
        <v>20</v>
      </c>
      <c r="E478" s="14" t="s">
        <v>1</v>
      </c>
      <c r="F478" s="14" t="s">
        <v>2</v>
      </c>
      <c r="G478" s="14" t="s">
        <v>3</v>
      </c>
      <c r="H478" s="14" t="s">
        <v>4</v>
      </c>
      <c r="I478" s="14" t="s">
        <v>5</v>
      </c>
      <c r="J478" s="14" t="s">
        <v>6</v>
      </c>
      <c r="K478" s="14" t="s">
        <v>7</v>
      </c>
      <c r="L478" s="14" t="s">
        <v>8</v>
      </c>
      <c r="M478" s="14" t="s">
        <v>9</v>
      </c>
      <c r="N478" s="14" t="s">
        <v>167</v>
      </c>
      <c r="O478" s="14" t="s">
        <v>168</v>
      </c>
      <c r="P478" s="14" t="s">
        <v>10</v>
      </c>
      <c r="Q478" s="14" t="s">
        <v>11</v>
      </c>
      <c r="R478" s="14" t="s">
        <v>12</v>
      </c>
      <c r="S478" s="14" t="s">
        <v>13</v>
      </c>
      <c r="T478" s="14" t="s">
        <v>14</v>
      </c>
      <c r="U478" s="14" t="s">
        <v>15</v>
      </c>
      <c r="V478" s="14" t="s">
        <v>16</v>
      </c>
      <c r="W478" s="14" t="s">
        <v>17</v>
      </c>
      <c r="X478" s="14" t="s">
        <v>18</v>
      </c>
      <c r="Y478" s="14" t="s">
        <v>55</v>
      </c>
      <c r="Z478" s="14" t="s">
        <v>19</v>
      </c>
    </row>
    <row r="479" spans="1:26" x14ac:dyDescent="0.2">
      <c r="A479" s="5"/>
      <c r="B479" s="159"/>
      <c r="C479" s="6"/>
      <c r="D479" s="7">
        <f>+C479-Z479</f>
        <v>0</v>
      </c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156"/>
      <c r="Z479" s="8">
        <f>SUM(E479:Y479)</f>
        <v>0</v>
      </c>
    </row>
    <row r="480" spans="1:26" x14ac:dyDescent="0.2">
      <c r="A480" s="5"/>
      <c r="B480" s="159">
        <f>+B479</f>
        <v>0</v>
      </c>
      <c r="C480" s="6"/>
      <c r="D480" s="7">
        <f t="shared" ref="D480:D487" si="796">+C480-Z480</f>
        <v>0</v>
      </c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156"/>
      <c r="Z480" s="8">
        <f t="shared" ref="Z480:Z487" si="797">SUM(E480:Y480)</f>
        <v>0</v>
      </c>
    </row>
    <row r="481" spans="1:26" x14ac:dyDescent="0.2">
      <c r="A481" s="5"/>
      <c r="B481" s="159">
        <f t="shared" ref="B481:B487" si="798">+B480</f>
        <v>0</v>
      </c>
      <c r="C481" s="6"/>
      <c r="D481" s="7">
        <f t="shared" si="796"/>
        <v>0</v>
      </c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156"/>
      <c r="Z481" s="8">
        <f t="shared" si="797"/>
        <v>0</v>
      </c>
    </row>
    <row r="482" spans="1:26" x14ac:dyDescent="0.2">
      <c r="A482" s="5"/>
      <c r="B482" s="159">
        <f t="shared" si="798"/>
        <v>0</v>
      </c>
      <c r="C482" s="6"/>
      <c r="D482" s="7">
        <f t="shared" si="796"/>
        <v>0</v>
      </c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156"/>
      <c r="Z482" s="8">
        <f t="shared" si="797"/>
        <v>0</v>
      </c>
    </row>
    <row r="483" spans="1:26" x14ac:dyDescent="0.2">
      <c r="A483" s="5"/>
      <c r="B483" s="159">
        <f t="shared" si="798"/>
        <v>0</v>
      </c>
      <c r="C483" s="6"/>
      <c r="D483" s="7">
        <f t="shared" si="796"/>
        <v>0</v>
      </c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156"/>
      <c r="Z483" s="8">
        <f t="shared" si="797"/>
        <v>0</v>
      </c>
    </row>
    <row r="484" spans="1:26" x14ac:dyDescent="0.2">
      <c r="A484" s="5"/>
      <c r="B484" s="159">
        <f t="shared" si="798"/>
        <v>0</v>
      </c>
      <c r="C484" s="6"/>
      <c r="D484" s="7">
        <f t="shared" si="796"/>
        <v>0</v>
      </c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156"/>
      <c r="Z484" s="8">
        <f t="shared" si="797"/>
        <v>0</v>
      </c>
    </row>
    <row r="485" spans="1:26" x14ac:dyDescent="0.2">
      <c r="A485" s="5"/>
      <c r="B485" s="159">
        <f t="shared" si="798"/>
        <v>0</v>
      </c>
      <c r="C485" s="6"/>
      <c r="D485" s="7">
        <f t="shared" si="796"/>
        <v>0</v>
      </c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156"/>
      <c r="Z485" s="8">
        <f t="shared" si="797"/>
        <v>0</v>
      </c>
    </row>
    <row r="486" spans="1:26" x14ac:dyDescent="0.2">
      <c r="A486" s="5"/>
      <c r="B486" s="159">
        <f t="shared" si="798"/>
        <v>0</v>
      </c>
      <c r="C486" s="6"/>
      <c r="D486" s="7">
        <f t="shared" si="796"/>
        <v>0</v>
      </c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156"/>
      <c r="Z486" s="8">
        <f t="shared" si="797"/>
        <v>0</v>
      </c>
    </row>
    <row r="487" spans="1:26" ht="15" thickBot="1" x14ac:dyDescent="0.25">
      <c r="A487" s="5"/>
      <c r="B487" s="159">
        <f t="shared" si="798"/>
        <v>0</v>
      </c>
      <c r="C487" s="6"/>
      <c r="D487" s="7">
        <f t="shared" si="796"/>
        <v>0</v>
      </c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156"/>
      <c r="Z487" s="8">
        <f t="shared" si="797"/>
        <v>0</v>
      </c>
    </row>
    <row r="488" spans="1:26" ht="15.75" thickTop="1" thickBot="1" x14ac:dyDescent="0.25">
      <c r="A488" s="13" t="s">
        <v>19</v>
      </c>
      <c r="B488" s="160"/>
      <c r="C488" s="11">
        <f>SUM(C479:C487)</f>
        <v>0</v>
      </c>
      <c r="D488" s="11">
        <f>SUM(D479:D487)</f>
        <v>0</v>
      </c>
      <c r="E488" s="11">
        <f t="shared" ref="E488" si="799">SUM(E479:E487)</f>
        <v>0</v>
      </c>
      <c r="F488" s="11">
        <f t="shared" ref="F488" si="800">SUM(F479:F487)</f>
        <v>0</v>
      </c>
      <c r="G488" s="11">
        <f t="shared" ref="G488" si="801">SUM(G479:G487)</f>
        <v>0</v>
      </c>
      <c r="H488" s="11">
        <f t="shared" ref="H488" si="802">SUM(H479:H487)</f>
        <v>0</v>
      </c>
      <c r="I488" s="11">
        <f t="shared" ref="I488" si="803">SUM(I479:I487)</f>
        <v>0</v>
      </c>
      <c r="J488" s="11">
        <f t="shared" ref="J488" si="804">SUM(J479:J487)</f>
        <v>0</v>
      </c>
      <c r="K488" s="11">
        <f t="shared" ref="K488" si="805">SUM(K479:K487)</f>
        <v>0</v>
      </c>
      <c r="L488" s="11">
        <f t="shared" ref="L488" si="806">SUM(L479:L487)</f>
        <v>0</v>
      </c>
      <c r="M488" s="11">
        <f t="shared" ref="M488" si="807">SUM(M479:M487)</f>
        <v>0</v>
      </c>
      <c r="N488" s="11">
        <f t="shared" ref="N488" si="808">SUM(N479:N487)</f>
        <v>0</v>
      </c>
      <c r="O488" s="11">
        <f t="shared" ref="O488" si="809">SUM(O479:O487)</f>
        <v>0</v>
      </c>
      <c r="P488" s="11">
        <f t="shared" ref="P488" si="810">SUM(P479:P487)</f>
        <v>0</v>
      </c>
      <c r="Q488" s="11">
        <f t="shared" ref="Q488" si="811">SUM(Q479:Q487)</f>
        <v>0</v>
      </c>
      <c r="R488" s="11">
        <f t="shared" ref="R488" si="812">SUM(R479:R487)</f>
        <v>0</v>
      </c>
      <c r="S488" s="11">
        <f t="shared" ref="S488" si="813">SUM(S479:S487)</f>
        <v>0</v>
      </c>
      <c r="T488" s="11">
        <f t="shared" ref="T488" si="814">SUM(T479:T487)</f>
        <v>0</v>
      </c>
      <c r="U488" s="11">
        <f t="shared" ref="U488" si="815">SUM(U479:U487)</f>
        <v>0</v>
      </c>
      <c r="V488" s="11">
        <f t="shared" ref="V488" si="816">SUM(V479:V487)</f>
        <v>0</v>
      </c>
      <c r="W488" s="11">
        <f t="shared" ref="W488" si="817">SUM(W479:W487)</f>
        <v>0</v>
      </c>
      <c r="X488" s="11">
        <f t="shared" ref="X488" si="818">SUM(X479:X487)</f>
        <v>0</v>
      </c>
      <c r="Y488" s="11">
        <f t="shared" ref="Y488" si="819">SUM(Y479:Y487)</f>
        <v>0</v>
      </c>
      <c r="Z488" s="12">
        <f>SUM(Z479:Z487)</f>
        <v>0</v>
      </c>
    </row>
    <row r="489" spans="1:26" ht="15" thickTop="1" x14ac:dyDescent="0.2"/>
    <row r="491" spans="1:26" s="161" customFormat="1" x14ac:dyDescent="0.2">
      <c r="A491" s="320"/>
      <c r="B491" s="320"/>
      <c r="C491" s="320"/>
      <c r="D491" s="320"/>
      <c r="E491" s="320"/>
      <c r="F491" s="320"/>
      <c r="G491" s="320"/>
      <c r="H491" s="320"/>
      <c r="I491" s="320"/>
      <c r="J491" s="320"/>
      <c r="K491" s="320"/>
      <c r="L491" s="320"/>
      <c r="M491" s="320"/>
      <c r="N491" s="320"/>
      <c r="O491" s="320"/>
      <c r="P491" s="320"/>
      <c r="Q491" s="320"/>
      <c r="R491" s="320"/>
      <c r="S491" s="320"/>
      <c r="T491" s="320"/>
      <c r="U491" s="320"/>
      <c r="V491" s="320"/>
      <c r="W491" s="320"/>
      <c r="X491" s="320"/>
      <c r="Y491" s="320"/>
      <c r="Z491" s="320"/>
    </row>
    <row r="492" spans="1:26" ht="30" x14ac:dyDescent="0.2">
      <c r="A492" s="14" t="s">
        <v>0</v>
      </c>
      <c r="B492" s="14" t="s">
        <v>200</v>
      </c>
      <c r="C492" s="14" t="s">
        <v>19</v>
      </c>
      <c r="D492" s="14" t="s">
        <v>20</v>
      </c>
      <c r="E492" s="14" t="s">
        <v>1</v>
      </c>
      <c r="F492" s="14" t="s">
        <v>2</v>
      </c>
      <c r="G492" s="14" t="s">
        <v>3</v>
      </c>
      <c r="H492" s="14" t="s">
        <v>4</v>
      </c>
      <c r="I492" s="14" t="s">
        <v>5</v>
      </c>
      <c r="J492" s="14" t="s">
        <v>6</v>
      </c>
      <c r="K492" s="14" t="s">
        <v>7</v>
      </c>
      <c r="L492" s="14" t="s">
        <v>8</v>
      </c>
      <c r="M492" s="14" t="s">
        <v>9</v>
      </c>
      <c r="N492" s="14" t="s">
        <v>167</v>
      </c>
      <c r="O492" s="14" t="s">
        <v>168</v>
      </c>
      <c r="P492" s="14" t="s">
        <v>10</v>
      </c>
      <c r="Q492" s="14" t="s">
        <v>11</v>
      </c>
      <c r="R492" s="14" t="s">
        <v>12</v>
      </c>
      <c r="S492" s="14" t="s">
        <v>13</v>
      </c>
      <c r="T492" s="14" t="s">
        <v>14</v>
      </c>
      <c r="U492" s="14" t="s">
        <v>15</v>
      </c>
      <c r="V492" s="14" t="s">
        <v>16</v>
      </c>
      <c r="W492" s="14" t="s">
        <v>17</v>
      </c>
      <c r="X492" s="14" t="s">
        <v>18</v>
      </c>
      <c r="Y492" s="14" t="s">
        <v>55</v>
      </c>
      <c r="Z492" s="14" t="s">
        <v>19</v>
      </c>
    </row>
    <row r="493" spans="1:26" x14ac:dyDescent="0.2">
      <c r="A493" s="5"/>
      <c r="B493" s="159"/>
      <c r="C493" s="6"/>
      <c r="D493" s="7">
        <f>+C493-Z493</f>
        <v>0</v>
      </c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156"/>
      <c r="Z493" s="8">
        <f>SUM(E493:Y493)</f>
        <v>0</v>
      </c>
    </row>
    <row r="494" spans="1:26" x14ac:dyDescent="0.2">
      <c r="A494" s="5"/>
      <c r="B494" s="159">
        <f>+B493</f>
        <v>0</v>
      </c>
      <c r="C494" s="6"/>
      <c r="D494" s="7">
        <f t="shared" ref="D494:D501" si="820">+C494-Z494</f>
        <v>0</v>
      </c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156"/>
      <c r="Z494" s="8">
        <f t="shared" ref="Z494:Z501" si="821">SUM(E494:Y494)</f>
        <v>0</v>
      </c>
    </row>
    <row r="495" spans="1:26" x14ac:dyDescent="0.2">
      <c r="A495" s="5"/>
      <c r="B495" s="159">
        <f t="shared" ref="B495:B501" si="822">+B494</f>
        <v>0</v>
      </c>
      <c r="C495" s="6"/>
      <c r="D495" s="7">
        <f t="shared" si="820"/>
        <v>0</v>
      </c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156"/>
      <c r="Z495" s="8">
        <f t="shared" si="821"/>
        <v>0</v>
      </c>
    </row>
    <row r="496" spans="1:26" x14ac:dyDescent="0.2">
      <c r="A496" s="5"/>
      <c r="B496" s="159">
        <f t="shared" si="822"/>
        <v>0</v>
      </c>
      <c r="C496" s="6"/>
      <c r="D496" s="7">
        <f t="shared" si="820"/>
        <v>0</v>
      </c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156"/>
      <c r="Z496" s="8">
        <f t="shared" si="821"/>
        <v>0</v>
      </c>
    </row>
    <row r="497" spans="1:26" x14ac:dyDescent="0.2">
      <c r="A497" s="5"/>
      <c r="B497" s="159">
        <f t="shared" si="822"/>
        <v>0</v>
      </c>
      <c r="C497" s="6"/>
      <c r="D497" s="7">
        <f t="shared" si="820"/>
        <v>0</v>
      </c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156"/>
      <c r="Z497" s="8">
        <f t="shared" si="821"/>
        <v>0</v>
      </c>
    </row>
    <row r="498" spans="1:26" x14ac:dyDescent="0.2">
      <c r="A498" s="5"/>
      <c r="B498" s="159">
        <f t="shared" si="822"/>
        <v>0</v>
      </c>
      <c r="C498" s="6"/>
      <c r="D498" s="7">
        <f t="shared" si="820"/>
        <v>0</v>
      </c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156"/>
      <c r="Z498" s="8">
        <f t="shared" si="821"/>
        <v>0</v>
      </c>
    </row>
    <row r="499" spans="1:26" x14ac:dyDescent="0.2">
      <c r="A499" s="5"/>
      <c r="B499" s="159">
        <f t="shared" si="822"/>
        <v>0</v>
      </c>
      <c r="C499" s="6"/>
      <c r="D499" s="7">
        <f t="shared" si="820"/>
        <v>0</v>
      </c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156"/>
      <c r="Z499" s="8">
        <f t="shared" si="821"/>
        <v>0</v>
      </c>
    </row>
    <row r="500" spans="1:26" x14ac:dyDescent="0.2">
      <c r="A500" s="5"/>
      <c r="B500" s="159">
        <f t="shared" si="822"/>
        <v>0</v>
      </c>
      <c r="C500" s="6"/>
      <c r="D500" s="7">
        <f t="shared" si="820"/>
        <v>0</v>
      </c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156"/>
      <c r="Z500" s="8">
        <f t="shared" si="821"/>
        <v>0</v>
      </c>
    </row>
    <row r="501" spans="1:26" ht="15" thickBot="1" x14ac:dyDescent="0.25">
      <c r="A501" s="5"/>
      <c r="B501" s="159">
        <f t="shared" si="822"/>
        <v>0</v>
      </c>
      <c r="C501" s="6"/>
      <c r="D501" s="7">
        <f t="shared" si="820"/>
        <v>0</v>
      </c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156"/>
      <c r="Z501" s="8">
        <f t="shared" si="821"/>
        <v>0</v>
      </c>
    </row>
    <row r="502" spans="1:26" ht="15.75" thickTop="1" thickBot="1" x14ac:dyDescent="0.25">
      <c r="A502" s="13" t="s">
        <v>19</v>
      </c>
      <c r="B502" s="160"/>
      <c r="C502" s="11">
        <f>SUM(C493:C501)</f>
        <v>0</v>
      </c>
      <c r="D502" s="11">
        <f>SUM(D493:D501)</f>
        <v>0</v>
      </c>
      <c r="E502" s="11">
        <f t="shared" ref="E502" si="823">SUM(E493:E501)</f>
        <v>0</v>
      </c>
      <c r="F502" s="11">
        <f t="shared" ref="F502" si="824">SUM(F493:F501)</f>
        <v>0</v>
      </c>
      <c r="G502" s="11">
        <f t="shared" ref="G502" si="825">SUM(G493:G501)</f>
        <v>0</v>
      </c>
      <c r="H502" s="11">
        <f t="shared" ref="H502" si="826">SUM(H493:H501)</f>
        <v>0</v>
      </c>
      <c r="I502" s="11">
        <f t="shared" ref="I502" si="827">SUM(I493:I501)</f>
        <v>0</v>
      </c>
      <c r="J502" s="11">
        <f t="shared" ref="J502" si="828">SUM(J493:J501)</f>
        <v>0</v>
      </c>
      <c r="K502" s="11">
        <f t="shared" ref="K502" si="829">SUM(K493:K501)</f>
        <v>0</v>
      </c>
      <c r="L502" s="11">
        <f t="shared" ref="L502" si="830">SUM(L493:L501)</f>
        <v>0</v>
      </c>
      <c r="M502" s="11">
        <f t="shared" ref="M502" si="831">SUM(M493:M501)</f>
        <v>0</v>
      </c>
      <c r="N502" s="11">
        <f t="shared" ref="N502" si="832">SUM(N493:N501)</f>
        <v>0</v>
      </c>
      <c r="O502" s="11">
        <f t="shared" ref="O502" si="833">SUM(O493:O501)</f>
        <v>0</v>
      </c>
      <c r="P502" s="11">
        <f t="shared" ref="P502" si="834">SUM(P493:P501)</f>
        <v>0</v>
      </c>
      <c r="Q502" s="11">
        <f t="shared" ref="Q502" si="835">SUM(Q493:Q501)</f>
        <v>0</v>
      </c>
      <c r="R502" s="11">
        <f t="shared" ref="R502" si="836">SUM(R493:R501)</f>
        <v>0</v>
      </c>
      <c r="S502" s="11">
        <f t="shared" ref="S502" si="837">SUM(S493:S501)</f>
        <v>0</v>
      </c>
      <c r="T502" s="11">
        <f t="shared" ref="T502" si="838">SUM(T493:T501)</f>
        <v>0</v>
      </c>
      <c r="U502" s="11">
        <f t="shared" ref="U502" si="839">SUM(U493:U501)</f>
        <v>0</v>
      </c>
      <c r="V502" s="11">
        <f t="shared" ref="V502" si="840">SUM(V493:V501)</f>
        <v>0</v>
      </c>
      <c r="W502" s="11">
        <f t="shared" ref="W502" si="841">SUM(W493:W501)</f>
        <v>0</v>
      </c>
      <c r="X502" s="11">
        <f t="shared" ref="X502" si="842">SUM(X493:X501)</f>
        <v>0</v>
      </c>
      <c r="Y502" s="11">
        <f t="shared" ref="Y502" si="843">SUM(Y493:Y501)</f>
        <v>0</v>
      </c>
      <c r="Z502" s="12">
        <f>SUM(Z493:Z501)</f>
        <v>0</v>
      </c>
    </row>
    <row r="503" spans="1:26" ht="15" thickTop="1" x14ac:dyDescent="0.2"/>
    <row r="505" spans="1:26" s="161" customFormat="1" x14ac:dyDescent="0.2">
      <c r="A505" s="320"/>
      <c r="B505" s="320"/>
      <c r="C505" s="320"/>
      <c r="D505" s="320"/>
      <c r="E505" s="320"/>
      <c r="F505" s="320"/>
      <c r="G505" s="320"/>
      <c r="H505" s="320"/>
      <c r="I505" s="320"/>
      <c r="J505" s="320"/>
      <c r="K505" s="320"/>
      <c r="L505" s="320"/>
      <c r="M505" s="320"/>
      <c r="N505" s="320"/>
      <c r="O505" s="320"/>
      <c r="P505" s="320"/>
      <c r="Q505" s="320"/>
      <c r="R505" s="320"/>
      <c r="S505" s="320"/>
      <c r="T505" s="320"/>
      <c r="U505" s="320"/>
      <c r="V505" s="320"/>
      <c r="W505" s="320"/>
      <c r="X505" s="320"/>
      <c r="Y505" s="320"/>
      <c r="Z505" s="320"/>
    </row>
    <row r="506" spans="1:26" ht="30" x14ac:dyDescent="0.2">
      <c r="A506" s="14" t="s">
        <v>0</v>
      </c>
      <c r="B506" s="14" t="s">
        <v>200</v>
      </c>
      <c r="C506" s="14" t="s">
        <v>19</v>
      </c>
      <c r="D506" s="14" t="s">
        <v>20</v>
      </c>
      <c r="E506" s="14" t="s">
        <v>1</v>
      </c>
      <c r="F506" s="14" t="s">
        <v>2</v>
      </c>
      <c r="G506" s="14" t="s">
        <v>3</v>
      </c>
      <c r="H506" s="14" t="s">
        <v>4</v>
      </c>
      <c r="I506" s="14" t="s">
        <v>5</v>
      </c>
      <c r="J506" s="14" t="s">
        <v>6</v>
      </c>
      <c r="K506" s="14" t="s">
        <v>7</v>
      </c>
      <c r="L506" s="14" t="s">
        <v>8</v>
      </c>
      <c r="M506" s="14" t="s">
        <v>9</v>
      </c>
      <c r="N506" s="14" t="s">
        <v>167</v>
      </c>
      <c r="O506" s="14" t="s">
        <v>168</v>
      </c>
      <c r="P506" s="14" t="s">
        <v>10</v>
      </c>
      <c r="Q506" s="14" t="s">
        <v>11</v>
      </c>
      <c r="R506" s="14" t="s">
        <v>12</v>
      </c>
      <c r="S506" s="14" t="s">
        <v>13</v>
      </c>
      <c r="T506" s="14" t="s">
        <v>14</v>
      </c>
      <c r="U506" s="14" t="s">
        <v>15</v>
      </c>
      <c r="V506" s="14" t="s">
        <v>16</v>
      </c>
      <c r="W506" s="14" t="s">
        <v>17</v>
      </c>
      <c r="X506" s="14" t="s">
        <v>18</v>
      </c>
      <c r="Y506" s="14" t="s">
        <v>55</v>
      </c>
      <c r="Z506" s="14" t="s">
        <v>19</v>
      </c>
    </row>
    <row r="507" spans="1:26" x14ac:dyDescent="0.2">
      <c r="A507" s="5"/>
      <c r="B507" s="159"/>
      <c r="C507" s="6"/>
      <c r="D507" s="7">
        <f>+C507-Z507</f>
        <v>0</v>
      </c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156"/>
      <c r="Z507" s="8">
        <f>SUM(E507:Y507)</f>
        <v>0</v>
      </c>
    </row>
    <row r="508" spans="1:26" x14ac:dyDescent="0.2">
      <c r="A508" s="5"/>
      <c r="B508" s="159">
        <f>+B507</f>
        <v>0</v>
      </c>
      <c r="C508" s="6"/>
      <c r="D508" s="7">
        <f t="shared" ref="D508:D515" si="844">+C508-Z508</f>
        <v>0</v>
      </c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156"/>
      <c r="Z508" s="8">
        <f t="shared" ref="Z508:Z515" si="845">SUM(E508:Y508)</f>
        <v>0</v>
      </c>
    </row>
    <row r="509" spans="1:26" x14ac:dyDescent="0.2">
      <c r="A509" s="5"/>
      <c r="B509" s="159">
        <f t="shared" ref="B509:B515" si="846">+B508</f>
        <v>0</v>
      </c>
      <c r="C509" s="6"/>
      <c r="D509" s="7">
        <f t="shared" si="844"/>
        <v>0</v>
      </c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156"/>
      <c r="Z509" s="8">
        <f t="shared" si="845"/>
        <v>0</v>
      </c>
    </row>
    <row r="510" spans="1:26" x14ac:dyDescent="0.2">
      <c r="A510" s="5"/>
      <c r="B510" s="159">
        <f t="shared" si="846"/>
        <v>0</v>
      </c>
      <c r="C510" s="6"/>
      <c r="D510" s="7">
        <f t="shared" si="844"/>
        <v>0</v>
      </c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156"/>
      <c r="Z510" s="8">
        <f t="shared" si="845"/>
        <v>0</v>
      </c>
    </row>
    <row r="511" spans="1:26" x14ac:dyDescent="0.2">
      <c r="A511" s="5"/>
      <c r="B511" s="159">
        <f t="shared" si="846"/>
        <v>0</v>
      </c>
      <c r="C511" s="6"/>
      <c r="D511" s="7">
        <f t="shared" si="844"/>
        <v>0</v>
      </c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156"/>
      <c r="Z511" s="8">
        <f t="shared" si="845"/>
        <v>0</v>
      </c>
    </row>
    <row r="512" spans="1:26" x14ac:dyDescent="0.2">
      <c r="A512" s="5"/>
      <c r="B512" s="159">
        <f t="shared" si="846"/>
        <v>0</v>
      </c>
      <c r="C512" s="6"/>
      <c r="D512" s="7">
        <f t="shared" si="844"/>
        <v>0</v>
      </c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156"/>
      <c r="Z512" s="8">
        <f t="shared" si="845"/>
        <v>0</v>
      </c>
    </row>
    <row r="513" spans="1:26" x14ac:dyDescent="0.2">
      <c r="A513" s="5"/>
      <c r="B513" s="159">
        <f t="shared" si="846"/>
        <v>0</v>
      </c>
      <c r="C513" s="6"/>
      <c r="D513" s="7">
        <f t="shared" si="844"/>
        <v>0</v>
      </c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156"/>
      <c r="Z513" s="8">
        <f t="shared" si="845"/>
        <v>0</v>
      </c>
    </row>
    <row r="514" spans="1:26" x14ac:dyDescent="0.2">
      <c r="A514" s="5"/>
      <c r="B514" s="159">
        <f t="shared" si="846"/>
        <v>0</v>
      </c>
      <c r="C514" s="6"/>
      <c r="D514" s="7">
        <f t="shared" si="844"/>
        <v>0</v>
      </c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156"/>
      <c r="Z514" s="8">
        <f t="shared" si="845"/>
        <v>0</v>
      </c>
    </row>
    <row r="515" spans="1:26" ht="15" thickBot="1" x14ac:dyDescent="0.25">
      <c r="A515" s="5"/>
      <c r="B515" s="159">
        <f t="shared" si="846"/>
        <v>0</v>
      </c>
      <c r="C515" s="6"/>
      <c r="D515" s="7">
        <f t="shared" si="844"/>
        <v>0</v>
      </c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156"/>
      <c r="Z515" s="8">
        <f t="shared" si="845"/>
        <v>0</v>
      </c>
    </row>
    <row r="516" spans="1:26" ht="15.75" thickTop="1" thickBot="1" x14ac:dyDescent="0.25">
      <c r="A516" s="13" t="s">
        <v>19</v>
      </c>
      <c r="B516" s="160"/>
      <c r="C516" s="11">
        <f>SUM(C507:C515)</f>
        <v>0</v>
      </c>
      <c r="D516" s="11">
        <f>SUM(D507:D515)</f>
        <v>0</v>
      </c>
      <c r="E516" s="11">
        <f t="shared" ref="E516" si="847">SUM(E507:E515)</f>
        <v>0</v>
      </c>
      <c r="F516" s="11">
        <f t="shared" ref="F516" si="848">SUM(F507:F515)</f>
        <v>0</v>
      </c>
      <c r="G516" s="11">
        <f t="shared" ref="G516" si="849">SUM(G507:G515)</f>
        <v>0</v>
      </c>
      <c r="H516" s="11">
        <f t="shared" ref="H516" si="850">SUM(H507:H515)</f>
        <v>0</v>
      </c>
      <c r="I516" s="11">
        <f t="shared" ref="I516" si="851">SUM(I507:I515)</f>
        <v>0</v>
      </c>
      <c r="J516" s="11">
        <f t="shared" ref="J516" si="852">SUM(J507:J515)</f>
        <v>0</v>
      </c>
      <c r="K516" s="11">
        <f t="shared" ref="K516" si="853">SUM(K507:K515)</f>
        <v>0</v>
      </c>
      <c r="L516" s="11">
        <f t="shared" ref="L516" si="854">SUM(L507:L515)</f>
        <v>0</v>
      </c>
      <c r="M516" s="11">
        <f t="shared" ref="M516" si="855">SUM(M507:M515)</f>
        <v>0</v>
      </c>
      <c r="N516" s="11">
        <f t="shared" ref="N516" si="856">SUM(N507:N515)</f>
        <v>0</v>
      </c>
      <c r="O516" s="11">
        <f t="shared" ref="O516" si="857">SUM(O507:O515)</f>
        <v>0</v>
      </c>
      <c r="P516" s="11">
        <f t="shared" ref="P516" si="858">SUM(P507:P515)</f>
        <v>0</v>
      </c>
      <c r="Q516" s="11">
        <f t="shared" ref="Q516" si="859">SUM(Q507:Q515)</f>
        <v>0</v>
      </c>
      <c r="R516" s="11">
        <f t="shared" ref="R516" si="860">SUM(R507:R515)</f>
        <v>0</v>
      </c>
      <c r="S516" s="11">
        <f t="shared" ref="S516" si="861">SUM(S507:S515)</f>
        <v>0</v>
      </c>
      <c r="T516" s="11">
        <f t="shared" ref="T516" si="862">SUM(T507:T515)</f>
        <v>0</v>
      </c>
      <c r="U516" s="11">
        <f t="shared" ref="U516" si="863">SUM(U507:U515)</f>
        <v>0</v>
      </c>
      <c r="V516" s="11">
        <f t="shared" ref="V516" si="864">SUM(V507:V515)</f>
        <v>0</v>
      </c>
      <c r="W516" s="11">
        <f t="shared" ref="W516" si="865">SUM(W507:W515)</f>
        <v>0</v>
      </c>
      <c r="X516" s="11">
        <f t="shared" ref="X516" si="866">SUM(X507:X515)</f>
        <v>0</v>
      </c>
      <c r="Y516" s="11">
        <f t="shared" ref="Y516" si="867">SUM(Y507:Y515)</f>
        <v>0</v>
      </c>
      <c r="Z516" s="12">
        <f>SUM(Z507:Z515)</f>
        <v>0</v>
      </c>
    </row>
    <row r="517" spans="1:26" ht="15" thickTop="1" x14ac:dyDescent="0.2"/>
    <row r="519" spans="1:26" s="161" customFormat="1" x14ac:dyDescent="0.2">
      <c r="A519" s="320"/>
      <c r="B519" s="320"/>
      <c r="C519" s="320"/>
      <c r="D519" s="320"/>
      <c r="E519" s="320"/>
      <c r="F519" s="320"/>
      <c r="G519" s="320"/>
      <c r="H519" s="320"/>
      <c r="I519" s="320"/>
      <c r="J519" s="320"/>
      <c r="K519" s="320"/>
      <c r="L519" s="320"/>
      <c r="M519" s="320"/>
      <c r="N519" s="320"/>
      <c r="O519" s="320"/>
      <c r="P519" s="320"/>
      <c r="Q519" s="320"/>
      <c r="R519" s="320"/>
      <c r="S519" s="320"/>
      <c r="T519" s="320"/>
      <c r="U519" s="320"/>
      <c r="V519" s="320"/>
      <c r="W519" s="320"/>
      <c r="X519" s="320"/>
      <c r="Y519" s="320"/>
      <c r="Z519" s="320"/>
    </row>
    <row r="520" spans="1:26" ht="30" x14ac:dyDescent="0.2">
      <c r="A520" s="14" t="s">
        <v>0</v>
      </c>
      <c r="B520" s="14" t="s">
        <v>200</v>
      </c>
      <c r="C520" s="14" t="s">
        <v>19</v>
      </c>
      <c r="D520" s="14" t="s">
        <v>20</v>
      </c>
      <c r="E520" s="14" t="s">
        <v>1</v>
      </c>
      <c r="F520" s="14" t="s">
        <v>2</v>
      </c>
      <c r="G520" s="14" t="s">
        <v>3</v>
      </c>
      <c r="H520" s="14" t="s">
        <v>4</v>
      </c>
      <c r="I520" s="14" t="s">
        <v>5</v>
      </c>
      <c r="J520" s="14" t="s">
        <v>6</v>
      </c>
      <c r="K520" s="14" t="s">
        <v>7</v>
      </c>
      <c r="L520" s="14" t="s">
        <v>8</v>
      </c>
      <c r="M520" s="14" t="s">
        <v>9</v>
      </c>
      <c r="N520" s="14" t="s">
        <v>167</v>
      </c>
      <c r="O520" s="14" t="s">
        <v>168</v>
      </c>
      <c r="P520" s="14" t="s">
        <v>10</v>
      </c>
      <c r="Q520" s="14" t="s">
        <v>11</v>
      </c>
      <c r="R520" s="14" t="s">
        <v>12</v>
      </c>
      <c r="S520" s="14" t="s">
        <v>13</v>
      </c>
      <c r="T520" s="14" t="s">
        <v>14</v>
      </c>
      <c r="U520" s="14" t="s">
        <v>15</v>
      </c>
      <c r="V520" s="14" t="s">
        <v>16</v>
      </c>
      <c r="W520" s="14" t="s">
        <v>17</v>
      </c>
      <c r="X520" s="14" t="s">
        <v>18</v>
      </c>
      <c r="Y520" s="14" t="s">
        <v>55</v>
      </c>
      <c r="Z520" s="14" t="s">
        <v>19</v>
      </c>
    </row>
    <row r="521" spans="1:26" x14ac:dyDescent="0.2">
      <c r="A521" s="5"/>
      <c r="B521" s="159"/>
      <c r="C521" s="6"/>
      <c r="D521" s="7">
        <f>+C521-Z521</f>
        <v>0</v>
      </c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156"/>
      <c r="Z521" s="8">
        <f>SUM(E521:Y521)</f>
        <v>0</v>
      </c>
    </row>
    <row r="522" spans="1:26" x14ac:dyDescent="0.2">
      <c r="A522" s="5"/>
      <c r="B522" s="159">
        <f>+B521</f>
        <v>0</v>
      </c>
      <c r="C522" s="6"/>
      <c r="D522" s="7">
        <f t="shared" ref="D522:D529" si="868">+C522-Z522</f>
        <v>0</v>
      </c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156"/>
      <c r="Z522" s="8">
        <f t="shared" ref="Z522:Z529" si="869">SUM(E522:Y522)</f>
        <v>0</v>
      </c>
    </row>
    <row r="523" spans="1:26" x14ac:dyDescent="0.2">
      <c r="A523" s="5"/>
      <c r="B523" s="159">
        <f t="shared" ref="B523:B529" si="870">+B522</f>
        <v>0</v>
      </c>
      <c r="C523" s="6"/>
      <c r="D523" s="7">
        <f t="shared" si="868"/>
        <v>0</v>
      </c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156"/>
      <c r="Z523" s="8">
        <f t="shared" si="869"/>
        <v>0</v>
      </c>
    </row>
    <row r="524" spans="1:26" x14ac:dyDescent="0.2">
      <c r="A524" s="5"/>
      <c r="B524" s="159">
        <f t="shared" si="870"/>
        <v>0</v>
      </c>
      <c r="C524" s="6"/>
      <c r="D524" s="7">
        <f t="shared" si="868"/>
        <v>0</v>
      </c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156"/>
      <c r="Z524" s="8">
        <f t="shared" si="869"/>
        <v>0</v>
      </c>
    </row>
    <row r="525" spans="1:26" x14ac:dyDescent="0.2">
      <c r="A525" s="5"/>
      <c r="B525" s="159">
        <f t="shared" si="870"/>
        <v>0</v>
      </c>
      <c r="C525" s="6"/>
      <c r="D525" s="7">
        <f t="shared" si="868"/>
        <v>0</v>
      </c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156"/>
      <c r="Z525" s="8">
        <f t="shared" si="869"/>
        <v>0</v>
      </c>
    </row>
    <row r="526" spans="1:26" x14ac:dyDescent="0.2">
      <c r="A526" s="5"/>
      <c r="B526" s="159">
        <f t="shared" si="870"/>
        <v>0</v>
      </c>
      <c r="C526" s="6"/>
      <c r="D526" s="7">
        <f t="shared" si="868"/>
        <v>0</v>
      </c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156"/>
      <c r="Z526" s="8">
        <f t="shared" si="869"/>
        <v>0</v>
      </c>
    </row>
    <row r="527" spans="1:26" x14ac:dyDescent="0.2">
      <c r="A527" s="5"/>
      <c r="B527" s="159">
        <f t="shared" si="870"/>
        <v>0</v>
      </c>
      <c r="C527" s="6"/>
      <c r="D527" s="7">
        <f t="shared" si="868"/>
        <v>0</v>
      </c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156"/>
      <c r="Z527" s="8">
        <f t="shared" si="869"/>
        <v>0</v>
      </c>
    </row>
    <row r="528" spans="1:26" x14ac:dyDescent="0.2">
      <c r="A528" s="5"/>
      <c r="B528" s="159">
        <f t="shared" si="870"/>
        <v>0</v>
      </c>
      <c r="C528" s="6"/>
      <c r="D528" s="7">
        <f t="shared" si="868"/>
        <v>0</v>
      </c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156"/>
      <c r="Z528" s="8">
        <f t="shared" si="869"/>
        <v>0</v>
      </c>
    </row>
    <row r="529" spans="1:26" ht="15" thickBot="1" x14ac:dyDescent="0.25">
      <c r="A529" s="5"/>
      <c r="B529" s="159">
        <f t="shared" si="870"/>
        <v>0</v>
      </c>
      <c r="C529" s="6"/>
      <c r="D529" s="7">
        <f t="shared" si="868"/>
        <v>0</v>
      </c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156"/>
      <c r="Z529" s="8">
        <f t="shared" si="869"/>
        <v>0</v>
      </c>
    </row>
    <row r="530" spans="1:26" ht="15.75" thickTop="1" thickBot="1" x14ac:dyDescent="0.25">
      <c r="A530" s="13" t="s">
        <v>19</v>
      </c>
      <c r="B530" s="160"/>
      <c r="C530" s="11">
        <f>SUM(C521:C529)</f>
        <v>0</v>
      </c>
      <c r="D530" s="11">
        <f>SUM(D521:D529)</f>
        <v>0</v>
      </c>
      <c r="E530" s="11">
        <f t="shared" ref="E530" si="871">SUM(E521:E529)</f>
        <v>0</v>
      </c>
      <c r="F530" s="11">
        <f t="shared" ref="F530" si="872">SUM(F521:F529)</f>
        <v>0</v>
      </c>
      <c r="G530" s="11">
        <f t="shared" ref="G530" si="873">SUM(G521:G529)</f>
        <v>0</v>
      </c>
      <c r="H530" s="11">
        <f t="shared" ref="H530" si="874">SUM(H521:H529)</f>
        <v>0</v>
      </c>
      <c r="I530" s="11">
        <f t="shared" ref="I530" si="875">SUM(I521:I529)</f>
        <v>0</v>
      </c>
      <c r="J530" s="11">
        <f t="shared" ref="J530" si="876">SUM(J521:J529)</f>
        <v>0</v>
      </c>
      <c r="K530" s="11">
        <f t="shared" ref="K530" si="877">SUM(K521:K529)</f>
        <v>0</v>
      </c>
      <c r="L530" s="11">
        <f t="shared" ref="L530" si="878">SUM(L521:L529)</f>
        <v>0</v>
      </c>
      <c r="M530" s="11">
        <f t="shared" ref="M530" si="879">SUM(M521:M529)</f>
        <v>0</v>
      </c>
      <c r="N530" s="11">
        <f t="shared" ref="N530" si="880">SUM(N521:N529)</f>
        <v>0</v>
      </c>
      <c r="O530" s="11">
        <f t="shared" ref="O530" si="881">SUM(O521:O529)</f>
        <v>0</v>
      </c>
      <c r="P530" s="11">
        <f t="shared" ref="P530" si="882">SUM(P521:P529)</f>
        <v>0</v>
      </c>
      <c r="Q530" s="11">
        <f t="shared" ref="Q530" si="883">SUM(Q521:Q529)</f>
        <v>0</v>
      </c>
      <c r="R530" s="11">
        <f t="shared" ref="R530" si="884">SUM(R521:R529)</f>
        <v>0</v>
      </c>
      <c r="S530" s="11">
        <f t="shared" ref="S530" si="885">SUM(S521:S529)</f>
        <v>0</v>
      </c>
      <c r="T530" s="11">
        <f t="shared" ref="T530" si="886">SUM(T521:T529)</f>
        <v>0</v>
      </c>
      <c r="U530" s="11">
        <f t="shared" ref="U530" si="887">SUM(U521:U529)</f>
        <v>0</v>
      </c>
      <c r="V530" s="11">
        <f t="shared" ref="V530" si="888">SUM(V521:V529)</f>
        <v>0</v>
      </c>
      <c r="W530" s="11">
        <f t="shared" ref="W530" si="889">SUM(W521:W529)</f>
        <v>0</v>
      </c>
      <c r="X530" s="11">
        <f t="shared" ref="X530" si="890">SUM(X521:X529)</f>
        <v>0</v>
      </c>
      <c r="Y530" s="11">
        <f t="shared" ref="Y530" si="891">SUM(Y521:Y529)</f>
        <v>0</v>
      </c>
      <c r="Z530" s="12">
        <f>SUM(Z521:Z529)</f>
        <v>0</v>
      </c>
    </row>
    <row r="531" spans="1:26" ht="15" thickTop="1" x14ac:dyDescent="0.2"/>
    <row r="533" spans="1:26" s="161" customFormat="1" x14ac:dyDescent="0.2">
      <c r="A533" s="320"/>
      <c r="B533" s="320"/>
      <c r="C533" s="320"/>
      <c r="D533" s="320"/>
      <c r="E533" s="320"/>
      <c r="F533" s="320"/>
      <c r="G533" s="320"/>
      <c r="H533" s="320"/>
      <c r="I533" s="320"/>
      <c r="J533" s="320"/>
      <c r="K533" s="320"/>
      <c r="L533" s="320"/>
      <c r="M533" s="320"/>
      <c r="N533" s="320"/>
      <c r="O533" s="320"/>
      <c r="P533" s="320"/>
      <c r="Q533" s="320"/>
      <c r="R533" s="320"/>
      <c r="S533" s="320"/>
      <c r="T533" s="320"/>
      <c r="U533" s="320"/>
      <c r="V533" s="320"/>
      <c r="W533" s="320"/>
      <c r="X533" s="320"/>
      <c r="Y533" s="320"/>
      <c r="Z533" s="320"/>
    </row>
    <row r="534" spans="1:26" ht="30" x14ac:dyDescent="0.2">
      <c r="A534" s="14" t="s">
        <v>0</v>
      </c>
      <c r="B534" s="14" t="s">
        <v>200</v>
      </c>
      <c r="C534" s="14" t="s">
        <v>19</v>
      </c>
      <c r="D534" s="14" t="s">
        <v>20</v>
      </c>
      <c r="E534" s="14" t="s">
        <v>1</v>
      </c>
      <c r="F534" s="14" t="s">
        <v>2</v>
      </c>
      <c r="G534" s="14" t="s">
        <v>3</v>
      </c>
      <c r="H534" s="14" t="s">
        <v>4</v>
      </c>
      <c r="I534" s="14" t="s">
        <v>5</v>
      </c>
      <c r="J534" s="14" t="s">
        <v>6</v>
      </c>
      <c r="K534" s="14" t="s">
        <v>7</v>
      </c>
      <c r="L534" s="14" t="s">
        <v>8</v>
      </c>
      <c r="M534" s="14" t="s">
        <v>9</v>
      </c>
      <c r="N534" s="14" t="s">
        <v>167</v>
      </c>
      <c r="O534" s="14" t="s">
        <v>168</v>
      </c>
      <c r="P534" s="14" t="s">
        <v>10</v>
      </c>
      <c r="Q534" s="14" t="s">
        <v>11</v>
      </c>
      <c r="R534" s="14" t="s">
        <v>12</v>
      </c>
      <c r="S534" s="14" t="s">
        <v>13</v>
      </c>
      <c r="T534" s="14" t="s">
        <v>14</v>
      </c>
      <c r="U534" s="14" t="s">
        <v>15</v>
      </c>
      <c r="V534" s="14" t="s">
        <v>16</v>
      </c>
      <c r="W534" s="14" t="s">
        <v>17</v>
      </c>
      <c r="X534" s="14" t="s">
        <v>18</v>
      </c>
      <c r="Y534" s="14" t="s">
        <v>55</v>
      </c>
      <c r="Z534" s="14" t="s">
        <v>19</v>
      </c>
    </row>
    <row r="535" spans="1:26" x14ac:dyDescent="0.2">
      <c r="A535" s="5"/>
      <c r="B535" s="159"/>
      <c r="C535" s="6"/>
      <c r="D535" s="7">
        <f>+C535-Z535</f>
        <v>0</v>
      </c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156"/>
      <c r="Z535" s="8">
        <f>SUM(E535:Y535)</f>
        <v>0</v>
      </c>
    </row>
    <row r="536" spans="1:26" x14ac:dyDescent="0.2">
      <c r="A536" s="5"/>
      <c r="B536" s="159">
        <f>+B535</f>
        <v>0</v>
      </c>
      <c r="C536" s="6"/>
      <c r="D536" s="7">
        <f t="shared" ref="D536:D543" si="892">+C536-Z536</f>
        <v>0</v>
      </c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156"/>
      <c r="Z536" s="8">
        <f t="shared" ref="Z536:Z543" si="893">SUM(E536:Y536)</f>
        <v>0</v>
      </c>
    </row>
    <row r="537" spans="1:26" x14ac:dyDescent="0.2">
      <c r="A537" s="5"/>
      <c r="B537" s="159">
        <f t="shared" ref="B537:B543" si="894">+B536</f>
        <v>0</v>
      </c>
      <c r="C537" s="6"/>
      <c r="D537" s="7">
        <f t="shared" si="892"/>
        <v>0</v>
      </c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156"/>
      <c r="Z537" s="8">
        <f t="shared" si="893"/>
        <v>0</v>
      </c>
    </row>
    <row r="538" spans="1:26" x14ac:dyDescent="0.2">
      <c r="A538" s="5"/>
      <c r="B538" s="159">
        <f t="shared" si="894"/>
        <v>0</v>
      </c>
      <c r="C538" s="6"/>
      <c r="D538" s="7">
        <f t="shared" si="892"/>
        <v>0</v>
      </c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156"/>
      <c r="Z538" s="8">
        <f t="shared" si="893"/>
        <v>0</v>
      </c>
    </row>
    <row r="539" spans="1:26" x14ac:dyDescent="0.2">
      <c r="A539" s="5"/>
      <c r="B539" s="159">
        <f t="shared" si="894"/>
        <v>0</v>
      </c>
      <c r="C539" s="6"/>
      <c r="D539" s="7">
        <f t="shared" si="892"/>
        <v>0</v>
      </c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156"/>
      <c r="Z539" s="8">
        <f t="shared" si="893"/>
        <v>0</v>
      </c>
    </row>
    <row r="540" spans="1:26" x14ac:dyDescent="0.2">
      <c r="A540" s="5"/>
      <c r="B540" s="159">
        <f t="shared" si="894"/>
        <v>0</v>
      </c>
      <c r="C540" s="6"/>
      <c r="D540" s="7">
        <f t="shared" si="892"/>
        <v>0</v>
      </c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156"/>
      <c r="Z540" s="8">
        <f t="shared" si="893"/>
        <v>0</v>
      </c>
    </row>
    <row r="541" spans="1:26" x14ac:dyDescent="0.2">
      <c r="A541" s="5"/>
      <c r="B541" s="159">
        <f t="shared" si="894"/>
        <v>0</v>
      </c>
      <c r="C541" s="6"/>
      <c r="D541" s="7">
        <f t="shared" si="892"/>
        <v>0</v>
      </c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156"/>
      <c r="Z541" s="8">
        <f t="shared" si="893"/>
        <v>0</v>
      </c>
    </row>
    <row r="542" spans="1:26" x14ac:dyDescent="0.2">
      <c r="A542" s="5"/>
      <c r="B542" s="159">
        <f t="shared" si="894"/>
        <v>0</v>
      </c>
      <c r="C542" s="6"/>
      <c r="D542" s="7">
        <f t="shared" si="892"/>
        <v>0</v>
      </c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156"/>
      <c r="Z542" s="8">
        <f t="shared" si="893"/>
        <v>0</v>
      </c>
    </row>
    <row r="543" spans="1:26" ht="15" thickBot="1" x14ac:dyDescent="0.25">
      <c r="A543" s="5"/>
      <c r="B543" s="159">
        <f t="shared" si="894"/>
        <v>0</v>
      </c>
      <c r="C543" s="6"/>
      <c r="D543" s="7">
        <f t="shared" si="892"/>
        <v>0</v>
      </c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156"/>
      <c r="Z543" s="8">
        <f t="shared" si="893"/>
        <v>0</v>
      </c>
    </row>
    <row r="544" spans="1:26" ht="15.75" thickTop="1" thickBot="1" x14ac:dyDescent="0.25">
      <c r="A544" s="13" t="s">
        <v>19</v>
      </c>
      <c r="B544" s="160"/>
      <c r="C544" s="11">
        <f>SUM(C535:C543)</f>
        <v>0</v>
      </c>
      <c r="D544" s="11">
        <f>SUM(D535:D543)</f>
        <v>0</v>
      </c>
      <c r="E544" s="11">
        <f t="shared" ref="E544" si="895">SUM(E535:E543)</f>
        <v>0</v>
      </c>
      <c r="F544" s="11">
        <f t="shared" ref="F544" si="896">SUM(F535:F543)</f>
        <v>0</v>
      </c>
      <c r="G544" s="11">
        <f t="shared" ref="G544" si="897">SUM(G535:G543)</f>
        <v>0</v>
      </c>
      <c r="H544" s="11">
        <f t="shared" ref="H544" si="898">SUM(H535:H543)</f>
        <v>0</v>
      </c>
      <c r="I544" s="11">
        <f t="shared" ref="I544" si="899">SUM(I535:I543)</f>
        <v>0</v>
      </c>
      <c r="J544" s="11">
        <f t="shared" ref="J544" si="900">SUM(J535:J543)</f>
        <v>0</v>
      </c>
      <c r="K544" s="11">
        <f t="shared" ref="K544" si="901">SUM(K535:K543)</f>
        <v>0</v>
      </c>
      <c r="L544" s="11">
        <f t="shared" ref="L544" si="902">SUM(L535:L543)</f>
        <v>0</v>
      </c>
      <c r="M544" s="11">
        <f t="shared" ref="M544" si="903">SUM(M535:M543)</f>
        <v>0</v>
      </c>
      <c r="N544" s="11">
        <f t="shared" ref="N544" si="904">SUM(N535:N543)</f>
        <v>0</v>
      </c>
      <c r="O544" s="11">
        <f t="shared" ref="O544" si="905">SUM(O535:O543)</f>
        <v>0</v>
      </c>
      <c r="P544" s="11">
        <f t="shared" ref="P544" si="906">SUM(P535:P543)</f>
        <v>0</v>
      </c>
      <c r="Q544" s="11">
        <f t="shared" ref="Q544" si="907">SUM(Q535:Q543)</f>
        <v>0</v>
      </c>
      <c r="R544" s="11">
        <f t="shared" ref="R544" si="908">SUM(R535:R543)</f>
        <v>0</v>
      </c>
      <c r="S544" s="11">
        <f t="shared" ref="S544" si="909">SUM(S535:S543)</f>
        <v>0</v>
      </c>
      <c r="T544" s="11">
        <f t="shared" ref="T544" si="910">SUM(T535:T543)</f>
        <v>0</v>
      </c>
      <c r="U544" s="11">
        <f t="shared" ref="U544" si="911">SUM(U535:U543)</f>
        <v>0</v>
      </c>
      <c r="V544" s="11">
        <f t="shared" ref="V544" si="912">SUM(V535:V543)</f>
        <v>0</v>
      </c>
      <c r="W544" s="11">
        <f t="shared" ref="W544" si="913">SUM(W535:W543)</f>
        <v>0</v>
      </c>
      <c r="X544" s="11">
        <f t="shared" ref="X544" si="914">SUM(X535:X543)</f>
        <v>0</v>
      </c>
      <c r="Y544" s="11">
        <f t="shared" ref="Y544" si="915">SUM(Y535:Y543)</f>
        <v>0</v>
      </c>
      <c r="Z544" s="12">
        <f>SUM(Z535:Z543)</f>
        <v>0</v>
      </c>
    </row>
    <row r="545" spans="1:26" ht="15" thickTop="1" x14ac:dyDescent="0.2"/>
    <row r="547" spans="1:26" s="161" customFormat="1" x14ac:dyDescent="0.2">
      <c r="A547" s="320"/>
      <c r="B547" s="320"/>
      <c r="C547" s="320"/>
      <c r="D547" s="320"/>
      <c r="E547" s="320"/>
      <c r="F547" s="320"/>
      <c r="G547" s="320"/>
      <c r="H547" s="320"/>
      <c r="I547" s="320"/>
      <c r="J547" s="320"/>
      <c r="K547" s="320"/>
      <c r="L547" s="320"/>
      <c r="M547" s="320"/>
      <c r="N547" s="320"/>
      <c r="O547" s="320"/>
      <c r="P547" s="320"/>
      <c r="Q547" s="320"/>
      <c r="R547" s="320"/>
      <c r="S547" s="320"/>
      <c r="T547" s="320"/>
      <c r="U547" s="320"/>
      <c r="V547" s="320"/>
      <c r="W547" s="320"/>
      <c r="X547" s="320"/>
      <c r="Y547" s="320"/>
      <c r="Z547" s="320"/>
    </row>
    <row r="548" spans="1:26" ht="30" x14ac:dyDescent="0.2">
      <c r="A548" s="14" t="s">
        <v>0</v>
      </c>
      <c r="B548" s="14" t="s">
        <v>200</v>
      </c>
      <c r="C548" s="14" t="s">
        <v>19</v>
      </c>
      <c r="D548" s="14" t="s">
        <v>20</v>
      </c>
      <c r="E548" s="14" t="s">
        <v>1</v>
      </c>
      <c r="F548" s="14" t="s">
        <v>2</v>
      </c>
      <c r="G548" s="14" t="s">
        <v>3</v>
      </c>
      <c r="H548" s="14" t="s">
        <v>4</v>
      </c>
      <c r="I548" s="14" t="s">
        <v>5</v>
      </c>
      <c r="J548" s="14" t="s">
        <v>6</v>
      </c>
      <c r="K548" s="14" t="s">
        <v>7</v>
      </c>
      <c r="L548" s="14" t="s">
        <v>8</v>
      </c>
      <c r="M548" s="14" t="s">
        <v>9</v>
      </c>
      <c r="N548" s="14" t="s">
        <v>167</v>
      </c>
      <c r="O548" s="14" t="s">
        <v>168</v>
      </c>
      <c r="P548" s="14" t="s">
        <v>10</v>
      </c>
      <c r="Q548" s="14" t="s">
        <v>11</v>
      </c>
      <c r="R548" s="14" t="s">
        <v>12</v>
      </c>
      <c r="S548" s="14" t="s">
        <v>13</v>
      </c>
      <c r="T548" s="14" t="s">
        <v>14</v>
      </c>
      <c r="U548" s="14" t="s">
        <v>15</v>
      </c>
      <c r="V548" s="14" t="s">
        <v>16</v>
      </c>
      <c r="W548" s="14" t="s">
        <v>17</v>
      </c>
      <c r="X548" s="14" t="s">
        <v>18</v>
      </c>
      <c r="Y548" s="14" t="s">
        <v>55</v>
      </c>
      <c r="Z548" s="14" t="s">
        <v>19</v>
      </c>
    </row>
    <row r="549" spans="1:26" x14ac:dyDescent="0.2">
      <c r="A549" s="5"/>
      <c r="B549" s="159"/>
      <c r="C549" s="6"/>
      <c r="D549" s="7">
        <f>+C549-Z549</f>
        <v>0</v>
      </c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156"/>
      <c r="Z549" s="8">
        <f>SUM(E549:Y549)</f>
        <v>0</v>
      </c>
    </row>
    <row r="550" spans="1:26" x14ac:dyDescent="0.2">
      <c r="A550" s="5"/>
      <c r="B550" s="159">
        <f>+B549</f>
        <v>0</v>
      </c>
      <c r="C550" s="6"/>
      <c r="D550" s="7">
        <f t="shared" ref="D550:D557" si="916">+C550-Z550</f>
        <v>0</v>
      </c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156"/>
      <c r="Z550" s="8">
        <f t="shared" ref="Z550:Z557" si="917">SUM(E550:Y550)</f>
        <v>0</v>
      </c>
    </row>
    <row r="551" spans="1:26" x14ac:dyDescent="0.2">
      <c r="A551" s="5"/>
      <c r="B551" s="159">
        <f t="shared" ref="B551:B557" si="918">+B550</f>
        <v>0</v>
      </c>
      <c r="C551" s="6"/>
      <c r="D551" s="7">
        <f t="shared" si="916"/>
        <v>0</v>
      </c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156"/>
      <c r="Z551" s="8">
        <f t="shared" si="917"/>
        <v>0</v>
      </c>
    </row>
    <row r="552" spans="1:26" x14ac:dyDescent="0.2">
      <c r="A552" s="5"/>
      <c r="B552" s="159">
        <f t="shared" si="918"/>
        <v>0</v>
      </c>
      <c r="C552" s="6"/>
      <c r="D552" s="7">
        <f t="shared" si="916"/>
        <v>0</v>
      </c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156"/>
      <c r="Z552" s="8">
        <f t="shared" si="917"/>
        <v>0</v>
      </c>
    </row>
    <row r="553" spans="1:26" x14ac:dyDescent="0.2">
      <c r="A553" s="5"/>
      <c r="B553" s="159">
        <f t="shared" si="918"/>
        <v>0</v>
      </c>
      <c r="C553" s="6"/>
      <c r="D553" s="7">
        <f t="shared" si="916"/>
        <v>0</v>
      </c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156"/>
      <c r="Z553" s="8">
        <f t="shared" si="917"/>
        <v>0</v>
      </c>
    </row>
    <row r="554" spans="1:26" x14ac:dyDescent="0.2">
      <c r="A554" s="5"/>
      <c r="B554" s="159">
        <f t="shared" si="918"/>
        <v>0</v>
      </c>
      <c r="C554" s="6"/>
      <c r="D554" s="7">
        <f t="shared" si="916"/>
        <v>0</v>
      </c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156"/>
      <c r="Z554" s="8">
        <f t="shared" si="917"/>
        <v>0</v>
      </c>
    </row>
    <row r="555" spans="1:26" x14ac:dyDescent="0.2">
      <c r="A555" s="5"/>
      <c r="B555" s="159">
        <f t="shared" si="918"/>
        <v>0</v>
      </c>
      <c r="C555" s="6"/>
      <c r="D555" s="7">
        <f t="shared" si="916"/>
        <v>0</v>
      </c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156"/>
      <c r="Z555" s="8">
        <f t="shared" si="917"/>
        <v>0</v>
      </c>
    </row>
    <row r="556" spans="1:26" x14ac:dyDescent="0.2">
      <c r="A556" s="5"/>
      <c r="B556" s="159">
        <f t="shared" si="918"/>
        <v>0</v>
      </c>
      <c r="C556" s="6"/>
      <c r="D556" s="7">
        <f t="shared" si="916"/>
        <v>0</v>
      </c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156"/>
      <c r="Z556" s="8">
        <f t="shared" si="917"/>
        <v>0</v>
      </c>
    </row>
    <row r="557" spans="1:26" ht="15" thickBot="1" x14ac:dyDescent="0.25">
      <c r="A557" s="5"/>
      <c r="B557" s="159">
        <f t="shared" si="918"/>
        <v>0</v>
      </c>
      <c r="C557" s="6"/>
      <c r="D557" s="7">
        <f t="shared" si="916"/>
        <v>0</v>
      </c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156"/>
      <c r="Z557" s="8">
        <f t="shared" si="917"/>
        <v>0</v>
      </c>
    </row>
    <row r="558" spans="1:26" ht="15.75" thickTop="1" thickBot="1" x14ac:dyDescent="0.25">
      <c r="A558" s="13" t="s">
        <v>19</v>
      </c>
      <c r="B558" s="160"/>
      <c r="C558" s="11">
        <f>SUM(C549:C557)</f>
        <v>0</v>
      </c>
      <c r="D558" s="11">
        <f>SUM(D549:D557)</f>
        <v>0</v>
      </c>
      <c r="E558" s="11">
        <f t="shared" ref="E558" si="919">SUM(E549:E557)</f>
        <v>0</v>
      </c>
      <c r="F558" s="11">
        <f t="shared" ref="F558" si="920">SUM(F549:F557)</f>
        <v>0</v>
      </c>
      <c r="G558" s="11">
        <f t="shared" ref="G558" si="921">SUM(G549:G557)</f>
        <v>0</v>
      </c>
      <c r="H558" s="11">
        <f t="shared" ref="H558" si="922">SUM(H549:H557)</f>
        <v>0</v>
      </c>
      <c r="I558" s="11">
        <f t="shared" ref="I558" si="923">SUM(I549:I557)</f>
        <v>0</v>
      </c>
      <c r="J558" s="11">
        <f t="shared" ref="J558" si="924">SUM(J549:J557)</f>
        <v>0</v>
      </c>
      <c r="K558" s="11">
        <f t="shared" ref="K558" si="925">SUM(K549:K557)</f>
        <v>0</v>
      </c>
      <c r="L558" s="11">
        <f t="shared" ref="L558" si="926">SUM(L549:L557)</f>
        <v>0</v>
      </c>
      <c r="M558" s="11">
        <f t="shared" ref="M558" si="927">SUM(M549:M557)</f>
        <v>0</v>
      </c>
      <c r="N558" s="11">
        <f t="shared" ref="N558" si="928">SUM(N549:N557)</f>
        <v>0</v>
      </c>
      <c r="O558" s="11">
        <f t="shared" ref="O558" si="929">SUM(O549:O557)</f>
        <v>0</v>
      </c>
      <c r="P558" s="11">
        <f t="shared" ref="P558" si="930">SUM(P549:P557)</f>
        <v>0</v>
      </c>
      <c r="Q558" s="11">
        <f t="shared" ref="Q558" si="931">SUM(Q549:Q557)</f>
        <v>0</v>
      </c>
      <c r="R558" s="11">
        <f t="shared" ref="R558" si="932">SUM(R549:R557)</f>
        <v>0</v>
      </c>
      <c r="S558" s="11">
        <f t="shared" ref="S558" si="933">SUM(S549:S557)</f>
        <v>0</v>
      </c>
      <c r="T558" s="11">
        <f t="shared" ref="T558" si="934">SUM(T549:T557)</f>
        <v>0</v>
      </c>
      <c r="U558" s="11">
        <f t="shared" ref="U558" si="935">SUM(U549:U557)</f>
        <v>0</v>
      </c>
      <c r="V558" s="11">
        <f t="shared" ref="V558" si="936">SUM(V549:V557)</f>
        <v>0</v>
      </c>
      <c r="W558" s="11">
        <f t="shared" ref="W558" si="937">SUM(W549:W557)</f>
        <v>0</v>
      </c>
      <c r="X558" s="11">
        <f t="shared" ref="X558" si="938">SUM(X549:X557)</f>
        <v>0</v>
      </c>
      <c r="Y558" s="11">
        <f t="shared" ref="Y558" si="939">SUM(Y549:Y557)</f>
        <v>0</v>
      </c>
      <c r="Z558" s="12">
        <f>SUM(Z549:Z557)</f>
        <v>0</v>
      </c>
    </row>
    <row r="559" spans="1:26" ht="15" thickTop="1" x14ac:dyDescent="0.2"/>
    <row r="560" spans="1:26" ht="15" thickBot="1" x14ac:dyDescent="0.25"/>
    <row r="561" spans="4:26" ht="31.5" thickTop="1" thickBot="1" x14ac:dyDescent="0.25">
      <c r="D561" s="171" t="s">
        <v>0</v>
      </c>
      <c r="E561" s="169" t="s">
        <v>1</v>
      </c>
      <c r="F561" s="169" t="s">
        <v>2</v>
      </c>
      <c r="G561" s="169" t="s">
        <v>3</v>
      </c>
      <c r="H561" s="169" t="s">
        <v>4</v>
      </c>
      <c r="I561" s="169" t="s">
        <v>5</v>
      </c>
      <c r="J561" s="169" t="s">
        <v>6</v>
      </c>
      <c r="K561" s="169" t="s">
        <v>7</v>
      </c>
      <c r="L561" s="169" t="s">
        <v>8</v>
      </c>
      <c r="M561" s="169" t="s">
        <v>9</v>
      </c>
      <c r="N561" s="169" t="s">
        <v>167</v>
      </c>
      <c r="O561" s="169" t="s">
        <v>168</v>
      </c>
      <c r="P561" s="169" t="s">
        <v>10</v>
      </c>
      <c r="Q561" s="169" t="s">
        <v>11</v>
      </c>
      <c r="R561" s="169" t="s">
        <v>12</v>
      </c>
      <c r="S561" s="169" t="s">
        <v>13</v>
      </c>
      <c r="T561" s="169" t="s">
        <v>14</v>
      </c>
      <c r="U561" s="169" t="s">
        <v>15</v>
      </c>
      <c r="V561" s="169" t="s">
        <v>16</v>
      </c>
      <c r="W561" s="169" t="s">
        <v>17</v>
      </c>
      <c r="X561" s="169" t="s">
        <v>18</v>
      </c>
      <c r="Y561" s="169" t="s">
        <v>55</v>
      </c>
      <c r="Z561" s="170" t="s">
        <v>19</v>
      </c>
    </row>
    <row r="562" spans="4:26" ht="15" x14ac:dyDescent="0.2">
      <c r="D562" s="165" t="s">
        <v>198</v>
      </c>
      <c r="E562" s="166">
        <f>+E12</f>
        <v>0</v>
      </c>
      <c r="F562" s="166">
        <f t="shared" ref="F562:Z562" si="940">+F12</f>
        <v>0</v>
      </c>
      <c r="G562" s="166">
        <f t="shared" si="940"/>
        <v>0</v>
      </c>
      <c r="H562" s="166">
        <f t="shared" si="940"/>
        <v>0</v>
      </c>
      <c r="I562" s="166">
        <f t="shared" si="940"/>
        <v>0</v>
      </c>
      <c r="J562" s="166">
        <f t="shared" si="940"/>
        <v>0</v>
      </c>
      <c r="K562" s="166">
        <f t="shared" si="940"/>
        <v>0</v>
      </c>
      <c r="L562" s="166">
        <f t="shared" si="940"/>
        <v>0</v>
      </c>
      <c r="M562" s="166">
        <f t="shared" si="940"/>
        <v>0</v>
      </c>
      <c r="N562" s="166">
        <f t="shared" si="940"/>
        <v>0</v>
      </c>
      <c r="O562" s="166">
        <f t="shared" si="940"/>
        <v>0</v>
      </c>
      <c r="P562" s="166">
        <f t="shared" si="940"/>
        <v>0</v>
      </c>
      <c r="Q562" s="166">
        <f t="shared" si="940"/>
        <v>0</v>
      </c>
      <c r="R562" s="166">
        <f t="shared" si="940"/>
        <v>0</v>
      </c>
      <c r="S562" s="166">
        <f t="shared" si="940"/>
        <v>0</v>
      </c>
      <c r="T562" s="166">
        <f t="shared" si="940"/>
        <v>0</v>
      </c>
      <c r="U562" s="166">
        <f t="shared" si="940"/>
        <v>0</v>
      </c>
      <c r="V562" s="166">
        <f t="shared" si="940"/>
        <v>0</v>
      </c>
      <c r="W562" s="166">
        <f t="shared" si="940"/>
        <v>0</v>
      </c>
      <c r="X562" s="166">
        <f t="shared" si="940"/>
        <v>0</v>
      </c>
      <c r="Y562" s="167">
        <f t="shared" si="940"/>
        <v>0</v>
      </c>
      <c r="Z562" s="168">
        <f t="shared" si="940"/>
        <v>0</v>
      </c>
    </row>
    <row r="563" spans="4:26" ht="15" x14ac:dyDescent="0.2">
      <c r="D563" s="164" t="s">
        <v>197</v>
      </c>
      <c r="E563" s="6">
        <f>+E26</f>
        <v>0</v>
      </c>
      <c r="F563" s="6">
        <f t="shared" ref="F563:Z563" si="941">+F26</f>
        <v>0</v>
      </c>
      <c r="G563" s="6">
        <f t="shared" si="941"/>
        <v>0</v>
      </c>
      <c r="H563" s="6">
        <f t="shared" si="941"/>
        <v>0</v>
      </c>
      <c r="I563" s="6">
        <f t="shared" si="941"/>
        <v>0</v>
      </c>
      <c r="J563" s="6">
        <f t="shared" si="941"/>
        <v>0</v>
      </c>
      <c r="K563" s="6">
        <f t="shared" si="941"/>
        <v>0</v>
      </c>
      <c r="L563" s="6">
        <f t="shared" si="941"/>
        <v>0</v>
      </c>
      <c r="M563" s="6">
        <f t="shared" si="941"/>
        <v>0</v>
      </c>
      <c r="N563" s="6">
        <f t="shared" si="941"/>
        <v>0</v>
      </c>
      <c r="O563" s="6">
        <f t="shared" si="941"/>
        <v>0</v>
      </c>
      <c r="P563" s="6">
        <f t="shared" si="941"/>
        <v>0</v>
      </c>
      <c r="Q563" s="6">
        <f t="shared" si="941"/>
        <v>0</v>
      </c>
      <c r="R563" s="6">
        <f t="shared" si="941"/>
        <v>0</v>
      </c>
      <c r="S563" s="6">
        <f t="shared" si="941"/>
        <v>0</v>
      </c>
      <c r="T563" s="6">
        <f t="shared" si="941"/>
        <v>0</v>
      </c>
      <c r="U563" s="6">
        <f t="shared" si="941"/>
        <v>0</v>
      </c>
      <c r="V563" s="6">
        <f t="shared" si="941"/>
        <v>0</v>
      </c>
      <c r="W563" s="6">
        <f t="shared" si="941"/>
        <v>0</v>
      </c>
      <c r="X563" s="6">
        <f t="shared" si="941"/>
        <v>0</v>
      </c>
      <c r="Y563" s="156">
        <f t="shared" si="941"/>
        <v>0</v>
      </c>
      <c r="Z563" s="8">
        <f t="shared" si="941"/>
        <v>0</v>
      </c>
    </row>
    <row r="564" spans="4:26" ht="15" x14ac:dyDescent="0.2">
      <c r="D564" s="164" t="s">
        <v>196</v>
      </c>
      <c r="E564" s="6">
        <f>+E40</f>
        <v>0</v>
      </c>
      <c r="F564" s="6">
        <f t="shared" ref="F564:Z564" si="942">+F40</f>
        <v>0</v>
      </c>
      <c r="G564" s="6">
        <f t="shared" si="942"/>
        <v>0</v>
      </c>
      <c r="H564" s="6">
        <f t="shared" si="942"/>
        <v>0</v>
      </c>
      <c r="I564" s="6">
        <f t="shared" si="942"/>
        <v>0</v>
      </c>
      <c r="J564" s="6">
        <f t="shared" si="942"/>
        <v>0</v>
      </c>
      <c r="K564" s="6">
        <f t="shared" si="942"/>
        <v>0</v>
      </c>
      <c r="L564" s="6">
        <f t="shared" si="942"/>
        <v>0</v>
      </c>
      <c r="M564" s="6">
        <f t="shared" si="942"/>
        <v>0</v>
      </c>
      <c r="N564" s="6">
        <f t="shared" si="942"/>
        <v>0</v>
      </c>
      <c r="O564" s="6">
        <f t="shared" si="942"/>
        <v>0</v>
      </c>
      <c r="P564" s="6">
        <f t="shared" si="942"/>
        <v>0</v>
      </c>
      <c r="Q564" s="6">
        <f t="shared" si="942"/>
        <v>0</v>
      </c>
      <c r="R564" s="6">
        <f t="shared" si="942"/>
        <v>0</v>
      </c>
      <c r="S564" s="6">
        <f t="shared" si="942"/>
        <v>0</v>
      </c>
      <c r="T564" s="6">
        <f t="shared" si="942"/>
        <v>0</v>
      </c>
      <c r="U564" s="6">
        <f t="shared" si="942"/>
        <v>0</v>
      </c>
      <c r="V564" s="6">
        <f t="shared" si="942"/>
        <v>0</v>
      </c>
      <c r="W564" s="6">
        <f t="shared" si="942"/>
        <v>0</v>
      </c>
      <c r="X564" s="6">
        <f t="shared" si="942"/>
        <v>0</v>
      </c>
      <c r="Y564" s="156">
        <f t="shared" si="942"/>
        <v>0</v>
      </c>
      <c r="Z564" s="8">
        <f t="shared" si="942"/>
        <v>0</v>
      </c>
    </row>
    <row r="565" spans="4:26" ht="15" x14ac:dyDescent="0.2">
      <c r="D565" s="164" t="s">
        <v>195</v>
      </c>
      <c r="E565" s="6">
        <f>+E54</f>
        <v>0</v>
      </c>
      <c r="F565" s="6">
        <f t="shared" ref="F565:Z565" si="943">+F54</f>
        <v>0</v>
      </c>
      <c r="G565" s="6">
        <f t="shared" si="943"/>
        <v>0</v>
      </c>
      <c r="H565" s="6">
        <f t="shared" si="943"/>
        <v>0</v>
      </c>
      <c r="I565" s="6">
        <f t="shared" si="943"/>
        <v>0</v>
      </c>
      <c r="J565" s="6">
        <f t="shared" si="943"/>
        <v>0</v>
      </c>
      <c r="K565" s="6">
        <f t="shared" si="943"/>
        <v>0</v>
      </c>
      <c r="L565" s="6">
        <f t="shared" si="943"/>
        <v>0</v>
      </c>
      <c r="M565" s="6">
        <f t="shared" si="943"/>
        <v>0</v>
      </c>
      <c r="N565" s="6">
        <f t="shared" si="943"/>
        <v>0</v>
      </c>
      <c r="O565" s="6">
        <f t="shared" si="943"/>
        <v>0</v>
      </c>
      <c r="P565" s="6">
        <f t="shared" si="943"/>
        <v>0</v>
      </c>
      <c r="Q565" s="6">
        <f t="shared" si="943"/>
        <v>0</v>
      </c>
      <c r="R565" s="6">
        <f t="shared" si="943"/>
        <v>0</v>
      </c>
      <c r="S565" s="6">
        <f t="shared" si="943"/>
        <v>0</v>
      </c>
      <c r="T565" s="6">
        <f t="shared" si="943"/>
        <v>0</v>
      </c>
      <c r="U565" s="6">
        <f t="shared" si="943"/>
        <v>0</v>
      </c>
      <c r="V565" s="6">
        <f t="shared" si="943"/>
        <v>0</v>
      </c>
      <c r="W565" s="6">
        <f t="shared" si="943"/>
        <v>0</v>
      </c>
      <c r="X565" s="6">
        <f t="shared" si="943"/>
        <v>0</v>
      </c>
      <c r="Y565" s="156">
        <f t="shared" si="943"/>
        <v>0</v>
      </c>
      <c r="Z565" s="8">
        <f t="shared" si="943"/>
        <v>0</v>
      </c>
    </row>
    <row r="566" spans="4:26" ht="15" x14ac:dyDescent="0.2">
      <c r="D566" s="164" t="s">
        <v>194</v>
      </c>
      <c r="E566" s="6">
        <f>+E68</f>
        <v>0</v>
      </c>
      <c r="F566" s="6">
        <f t="shared" ref="F566:Z566" si="944">+F68</f>
        <v>0</v>
      </c>
      <c r="G566" s="6">
        <f t="shared" si="944"/>
        <v>0</v>
      </c>
      <c r="H566" s="6">
        <f t="shared" si="944"/>
        <v>0</v>
      </c>
      <c r="I566" s="6">
        <f t="shared" si="944"/>
        <v>0</v>
      </c>
      <c r="J566" s="6">
        <f t="shared" si="944"/>
        <v>0</v>
      </c>
      <c r="K566" s="6">
        <f t="shared" si="944"/>
        <v>0</v>
      </c>
      <c r="L566" s="6">
        <f t="shared" si="944"/>
        <v>0</v>
      </c>
      <c r="M566" s="6">
        <f t="shared" si="944"/>
        <v>0</v>
      </c>
      <c r="N566" s="6">
        <f t="shared" si="944"/>
        <v>0</v>
      </c>
      <c r="O566" s="6">
        <f t="shared" si="944"/>
        <v>0</v>
      </c>
      <c r="P566" s="6">
        <f t="shared" si="944"/>
        <v>0</v>
      </c>
      <c r="Q566" s="6">
        <f t="shared" si="944"/>
        <v>0</v>
      </c>
      <c r="R566" s="6">
        <f t="shared" si="944"/>
        <v>0</v>
      </c>
      <c r="S566" s="6">
        <f t="shared" si="944"/>
        <v>0</v>
      </c>
      <c r="T566" s="6">
        <f t="shared" si="944"/>
        <v>0</v>
      </c>
      <c r="U566" s="6">
        <f t="shared" si="944"/>
        <v>0</v>
      </c>
      <c r="V566" s="6">
        <f t="shared" si="944"/>
        <v>0</v>
      </c>
      <c r="W566" s="6">
        <f t="shared" si="944"/>
        <v>0</v>
      </c>
      <c r="X566" s="6">
        <f t="shared" si="944"/>
        <v>0</v>
      </c>
      <c r="Y566" s="156">
        <f t="shared" si="944"/>
        <v>0</v>
      </c>
      <c r="Z566" s="8">
        <f t="shared" si="944"/>
        <v>0</v>
      </c>
    </row>
    <row r="567" spans="4:26" ht="15" x14ac:dyDescent="0.2">
      <c r="D567" s="164" t="s">
        <v>193</v>
      </c>
      <c r="E567" s="6">
        <f>+E82</f>
        <v>0</v>
      </c>
      <c r="F567" s="6">
        <f t="shared" ref="F567:Z567" si="945">+F82</f>
        <v>0</v>
      </c>
      <c r="G567" s="6">
        <f t="shared" si="945"/>
        <v>0</v>
      </c>
      <c r="H567" s="6">
        <f t="shared" si="945"/>
        <v>0</v>
      </c>
      <c r="I567" s="6">
        <f t="shared" si="945"/>
        <v>0</v>
      </c>
      <c r="J567" s="6">
        <f t="shared" si="945"/>
        <v>0</v>
      </c>
      <c r="K567" s="6">
        <f t="shared" si="945"/>
        <v>0</v>
      </c>
      <c r="L567" s="6">
        <f t="shared" si="945"/>
        <v>0</v>
      </c>
      <c r="M567" s="6">
        <f t="shared" si="945"/>
        <v>0</v>
      </c>
      <c r="N567" s="6">
        <f t="shared" si="945"/>
        <v>0</v>
      </c>
      <c r="O567" s="6">
        <f t="shared" si="945"/>
        <v>0</v>
      </c>
      <c r="P567" s="6">
        <f t="shared" si="945"/>
        <v>0</v>
      </c>
      <c r="Q567" s="6">
        <f t="shared" si="945"/>
        <v>0</v>
      </c>
      <c r="R567" s="6">
        <f t="shared" si="945"/>
        <v>0</v>
      </c>
      <c r="S567" s="6">
        <f t="shared" si="945"/>
        <v>0</v>
      </c>
      <c r="T567" s="6">
        <f t="shared" si="945"/>
        <v>0</v>
      </c>
      <c r="U567" s="6">
        <f t="shared" si="945"/>
        <v>0</v>
      </c>
      <c r="V567" s="6">
        <f t="shared" si="945"/>
        <v>0</v>
      </c>
      <c r="W567" s="6">
        <f t="shared" si="945"/>
        <v>0</v>
      </c>
      <c r="X567" s="6">
        <f t="shared" si="945"/>
        <v>0</v>
      </c>
      <c r="Y567" s="156">
        <f t="shared" si="945"/>
        <v>0</v>
      </c>
      <c r="Z567" s="8">
        <f t="shared" si="945"/>
        <v>0</v>
      </c>
    </row>
    <row r="568" spans="4:26" ht="15" x14ac:dyDescent="0.2">
      <c r="D568" s="164" t="s">
        <v>192</v>
      </c>
      <c r="E568" s="6">
        <f>+E96</f>
        <v>0</v>
      </c>
      <c r="F568" s="6">
        <f t="shared" ref="F568:Z568" si="946">+F96</f>
        <v>0</v>
      </c>
      <c r="G568" s="6">
        <f t="shared" si="946"/>
        <v>0</v>
      </c>
      <c r="H568" s="6">
        <f t="shared" si="946"/>
        <v>0</v>
      </c>
      <c r="I568" s="6">
        <f t="shared" si="946"/>
        <v>0</v>
      </c>
      <c r="J568" s="6">
        <f t="shared" si="946"/>
        <v>0</v>
      </c>
      <c r="K568" s="6">
        <f t="shared" si="946"/>
        <v>0</v>
      </c>
      <c r="L568" s="6">
        <f t="shared" si="946"/>
        <v>0</v>
      </c>
      <c r="M568" s="6">
        <f t="shared" si="946"/>
        <v>0</v>
      </c>
      <c r="N568" s="6">
        <f t="shared" si="946"/>
        <v>0</v>
      </c>
      <c r="O568" s="6">
        <f t="shared" si="946"/>
        <v>0</v>
      </c>
      <c r="P568" s="6">
        <f t="shared" si="946"/>
        <v>0</v>
      </c>
      <c r="Q568" s="6">
        <f t="shared" si="946"/>
        <v>0</v>
      </c>
      <c r="R568" s="6">
        <f t="shared" si="946"/>
        <v>0</v>
      </c>
      <c r="S568" s="6">
        <f t="shared" si="946"/>
        <v>0</v>
      </c>
      <c r="T568" s="6">
        <f t="shared" si="946"/>
        <v>0</v>
      </c>
      <c r="U568" s="6">
        <f t="shared" si="946"/>
        <v>0</v>
      </c>
      <c r="V568" s="6">
        <f t="shared" si="946"/>
        <v>0</v>
      </c>
      <c r="W568" s="6">
        <f t="shared" si="946"/>
        <v>0</v>
      </c>
      <c r="X568" s="6">
        <f t="shared" si="946"/>
        <v>0</v>
      </c>
      <c r="Y568" s="156">
        <f t="shared" si="946"/>
        <v>0</v>
      </c>
      <c r="Z568" s="8">
        <f t="shared" si="946"/>
        <v>0</v>
      </c>
    </row>
    <row r="569" spans="4:26" ht="15" x14ac:dyDescent="0.2">
      <c r="D569" s="164" t="s">
        <v>191</v>
      </c>
      <c r="E569" s="6">
        <f>+E110</f>
        <v>0</v>
      </c>
      <c r="F569" s="6">
        <f t="shared" ref="F569:Z569" si="947">+F110</f>
        <v>0</v>
      </c>
      <c r="G569" s="6">
        <f t="shared" si="947"/>
        <v>0</v>
      </c>
      <c r="H569" s="6">
        <f t="shared" si="947"/>
        <v>0</v>
      </c>
      <c r="I569" s="6">
        <f t="shared" si="947"/>
        <v>0</v>
      </c>
      <c r="J569" s="6">
        <f t="shared" si="947"/>
        <v>0</v>
      </c>
      <c r="K569" s="6">
        <f t="shared" si="947"/>
        <v>0</v>
      </c>
      <c r="L569" s="6">
        <f t="shared" si="947"/>
        <v>0</v>
      </c>
      <c r="M569" s="6">
        <f t="shared" si="947"/>
        <v>0</v>
      </c>
      <c r="N569" s="6">
        <f t="shared" si="947"/>
        <v>0</v>
      </c>
      <c r="O569" s="6">
        <f t="shared" si="947"/>
        <v>0</v>
      </c>
      <c r="P569" s="6">
        <f t="shared" si="947"/>
        <v>0</v>
      </c>
      <c r="Q569" s="6">
        <f t="shared" si="947"/>
        <v>0</v>
      </c>
      <c r="R569" s="6">
        <f t="shared" si="947"/>
        <v>0</v>
      </c>
      <c r="S569" s="6">
        <f t="shared" si="947"/>
        <v>0</v>
      </c>
      <c r="T569" s="6">
        <f t="shared" si="947"/>
        <v>0</v>
      </c>
      <c r="U569" s="6">
        <f t="shared" si="947"/>
        <v>0</v>
      </c>
      <c r="V569" s="6">
        <f t="shared" si="947"/>
        <v>0</v>
      </c>
      <c r="W569" s="6">
        <f t="shared" si="947"/>
        <v>0</v>
      </c>
      <c r="X569" s="6">
        <f t="shared" si="947"/>
        <v>0</v>
      </c>
      <c r="Y569" s="156">
        <f t="shared" si="947"/>
        <v>0</v>
      </c>
      <c r="Z569" s="8">
        <f t="shared" si="947"/>
        <v>0</v>
      </c>
    </row>
    <row r="570" spans="4:26" ht="15" x14ac:dyDescent="0.2">
      <c r="D570" s="164" t="s">
        <v>190</v>
      </c>
      <c r="E570" s="6">
        <f>+E124</f>
        <v>0</v>
      </c>
      <c r="F570" s="6">
        <f t="shared" ref="F570:Z570" si="948">+F124</f>
        <v>0</v>
      </c>
      <c r="G570" s="6">
        <f t="shared" si="948"/>
        <v>0</v>
      </c>
      <c r="H570" s="6">
        <f t="shared" si="948"/>
        <v>0</v>
      </c>
      <c r="I570" s="6">
        <f t="shared" si="948"/>
        <v>0</v>
      </c>
      <c r="J570" s="6">
        <f t="shared" si="948"/>
        <v>0</v>
      </c>
      <c r="K570" s="6">
        <f t="shared" si="948"/>
        <v>0</v>
      </c>
      <c r="L570" s="6">
        <f t="shared" si="948"/>
        <v>0</v>
      </c>
      <c r="M570" s="6">
        <f t="shared" si="948"/>
        <v>0</v>
      </c>
      <c r="N570" s="6">
        <f t="shared" si="948"/>
        <v>0</v>
      </c>
      <c r="O570" s="6">
        <f t="shared" si="948"/>
        <v>0</v>
      </c>
      <c r="P570" s="6">
        <f t="shared" si="948"/>
        <v>0</v>
      </c>
      <c r="Q570" s="6">
        <f t="shared" si="948"/>
        <v>0</v>
      </c>
      <c r="R570" s="6">
        <f t="shared" si="948"/>
        <v>0</v>
      </c>
      <c r="S570" s="6">
        <f t="shared" si="948"/>
        <v>0</v>
      </c>
      <c r="T570" s="6">
        <f t="shared" si="948"/>
        <v>0</v>
      </c>
      <c r="U570" s="6">
        <f t="shared" si="948"/>
        <v>0</v>
      </c>
      <c r="V570" s="6">
        <f t="shared" si="948"/>
        <v>0</v>
      </c>
      <c r="W570" s="6">
        <f t="shared" si="948"/>
        <v>0</v>
      </c>
      <c r="X570" s="6">
        <f t="shared" si="948"/>
        <v>0</v>
      </c>
      <c r="Y570" s="156">
        <f t="shared" si="948"/>
        <v>0</v>
      </c>
      <c r="Z570" s="8">
        <f t="shared" si="948"/>
        <v>0</v>
      </c>
    </row>
    <row r="571" spans="4:26" ht="15" x14ac:dyDescent="0.2">
      <c r="D571" s="164" t="s">
        <v>189</v>
      </c>
      <c r="E571" s="6">
        <f>+E138</f>
        <v>0</v>
      </c>
      <c r="F571" s="6">
        <f t="shared" ref="F571:Z571" si="949">+F138</f>
        <v>0</v>
      </c>
      <c r="G571" s="6">
        <f t="shared" si="949"/>
        <v>0</v>
      </c>
      <c r="H571" s="6">
        <f t="shared" si="949"/>
        <v>0</v>
      </c>
      <c r="I571" s="6">
        <f t="shared" si="949"/>
        <v>0</v>
      </c>
      <c r="J571" s="6">
        <f t="shared" si="949"/>
        <v>0</v>
      </c>
      <c r="K571" s="6">
        <f t="shared" si="949"/>
        <v>0</v>
      </c>
      <c r="L571" s="6">
        <f t="shared" si="949"/>
        <v>0</v>
      </c>
      <c r="M571" s="6">
        <f t="shared" si="949"/>
        <v>0</v>
      </c>
      <c r="N571" s="6">
        <f t="shared" si="949"/>
        <v>0</v>
      </c>
      <c r="O571" s="6">
        <f t="shared" si="949"/>
        <v>0</v>
      </c>
      <c r="P571" s="6">
        <f t="shared" si="949"/>
        <v>0</v>
      </c>
      <c r="Q571" s="6">
        <f t="shared" si="949"/>
        <v>0</v>
      </c>
      <c r="R571" s="6">
        <f t="shared" si="949"/>
        <v>0</v>
      </c>
      <c r="S571" s="6">
        <f t="shared" si="949"/>
        <v>0</v>
      </c>
      <c r="T571" s="6">
        <f t="shared" si="949"/>
        <v>0</v>
      </c>
      <c r="U571" s="6">
        <f t="shared" si="949"/>
        <v>0</v>
      </c>
      <c r="V571" s="6">
        <f t="shared" si="949"/>
        <v>0</v>
      </c>
      <c r="W571" s="6">
        <f t="shared" si="949"/>
        <v>0</v>
      </c>
      <c r="X571" s="6">
        <f t="shared" si="949"/>
        <v>0</v>
      </c>
      <c r="Y571" s="156">
        <f t="shared" si="949"/>
        <v>0</v>
      </c>
      <c r="Z571" s="8">
        <f t="shared" si="949"/>
        <v>0</v>
      </c>
    </row>
    <row r="572" spans="4:26" ht="15" x14ac:dyDescent="0.2">
      <c r="D572" s="164" t="s">
        <v>188</v>
      </c>
      <c r="E572" s="6">
        <f>+E152</f>
        <v>0</v>
      </c>
      <c r="F572" s="6">
        <f t="shared" ref="F572:Z572" si="950">+F152</f>
        <v>0</v>
      </c>
      <c r="G572" s="6">
        <f t="shared" si="950"/>
        <v>0</v>
      </c>
      <c r="H572" s="6">
        <f t="shared" si="950"/>
        <v>0</v>
      </c>
      <c r="I572" s="6">
        <f t="shared" si="950"/>
        <v>0</v>
      </c>
      <c r="J572" s="6">
        <f t="shared" si="950"/>
        <v>0</v>
      </c>
      <c r="K572" s="6">
        <f t="shared" si="950"/>
        <v>0</v>
      </c>
      <c r="L572" s="6">
        <f t="shared" si="950"/>
        <v>0</v>
      </c>
      <c r="M572" s="6">
        <f t="shared" si="950"/>
        <v>0</v>
      </c>
      <c r="N572" s="6">
        <f t="shared" si="950"/>
        <v>0</v>
      </c>
      <c r="O572" s="6">
        <f t="shared" si="950"/>
        <v>0</v>
      </c>
      <c r="P572" s="6">
        <f t="shared" si="950"/>
        <v>0</v>
      </c>
      <c r="Q572" s="6">
        <f t="shared" si="950"/>
        <v>0</v>
      </c>
      <c r="R572" s="6">
        <f t="shared" si="950"/>
        <v>0</v>
      </c>
      <c r="S572" s="6">
        <f t="shared" si="950"/>
        <v>0</v>
      </c>
      <c r="T572" s="6">
        <f t="shared" si="950"/>
        <v>0</v>
      </c>
      <c r="U572" s="6">
        <f t="shared" si="950"/>
        <v>0</v>
      </c>
      <c r="V572" s="6">
        <f t="shared" si="950"/>
        <v>0</v>
      </c>
      <c r="W572" s="6">
        <f t="shared" si="950"/>
        <v>0</v>
      </c>
      <c r="X572" s="6">
        <f t="shared" si="950"/>
        <v>0</v>
      </c>
      <c r="Y572" s="156">
        <f t="shared" si="950"/>
        <v>0</v>
      </c>
      <c r="Z572" s="8">
        <f t="shared" si="950"/>
        <v>0</v>
      </c>
    </row>
    <row r="573" spans="4:26" ht="15" x14ac:dyDescent="0.2">
      <c r="D573" s="164" t="s">
        <v>187</v>
      </c>
      <c r="E573" s="6">
        <f>+E166</f>
        <v>0</v>
      </c>
      <c r="F573" s="6">
        <f t="shared" ref="F573:Z573" si="951">+F166</f>
        <v>0</v>
      </c>
      <c r="G573" s="6">
        <f t="shared" si="951"/>
        <v>0</v>
      </c>
      <c r="H573" s="6">
        <f t="shared" si="951"/>
        <v>0</v>
      </c>
      <c r="I573" s="6">
        <f t="shared" si="951"/>
        <v>0</v>
      </c>
      <c r="J573" s="6">
        <f t="shared" si="951"/>
        <v>0</v>
      </c>
      <c r="K573" s="6">
        <f t="shared" si="951"/>
        <v>0</v>
      </c>
      <c r="L573" s="6">
        <f t="shared" si="951"/>
        <v>0</v>
      </c>
      <c r="M573" s="6">
        <f t="shared" si="951"/>
        <v>0</v>
      </c>
      <c r="N573" s="6">
        <f t="shared" si="951"/>
        <v>0</v>
      </c>
      <c r="O573" s="6">
        <f t="shared" si="951"/>
        <v>0</v>
      </c>
      <c r="P573" s="6">
        <f t="shared" si="951"/>
        <v>0</v>
      </c>
      <c r="Q573" s="6">
        <f t="shared" si="951"/>
        <v>0</v>
      </c>
      <c r="R573" s="6">
        <f t="shared" si="951"/>
        <v>0</v>
      </c>
      <c r="S573" s="6">
        <f t="shared" si="951"/>
        <v>0</v>
      </c>
      <c r="T573" s="6">
        <f t="shared" si="951"/>
        <v>0</v>
      </c>
      <c r="U573" s="6">
        <f t="shared" si="951"/>
        <v>0</v>
      </c>
      <c r="V573" s="6">
        <f t="shared" si="951"/>
        <v>0</v>
      </c>
      <c r="W573" s="6">
        <f t="shared" si="951"/>
        <v>0</v>
      </c>
      <c r="X573" s="6">
        <f t="shared" si="951"/>
        <v>0</v>
      </c>
      <c r="Y573" s="156">
        <f t="shared" si="951"/>
        <v>0</v>
      </c>
      <c r="Z573" s="8">
        <f t="shared" si="951"/>
        <v>0</v>
      </c>
    </row>
    <row r="574" spans="4:26" ht="15" x14ac:dyDescent="0.2">
      <c r="D574" s="164" t="s">
        <v>186</v>
      </c>
      <c r="E574" s="6">
        <f>+E180</f>
        <v>0</v>
      </c>
      <c r="F574" s="6">
        <f t="shared" ref="F574:Z574" si="952">+F180</f>
        <v>0</v>
      </c>
      <c r="G574" s="6">
        <f t="shared" si="952"/>
        <v>0</v>
      </c>
      <c r="H574" s="6">
        <f t="shared" si="952"/>
        <v>0</v>
      </c>
      <c r="I574" s="6">
        <f t="shared" si="952"/>
        <v>0</v>
      </c>
      <c r="J574" s="6">
        <f t="shared" si="952"/>
        <v>0</v>
      </c>
      <c r="K574" s="6">
        <f t="shared" si="952"/>
        <v>0</v>
      </c>
      <c r="L574" s="6">
        <f t="shared" si="952"/>
        <v>0</v>
      </c>
      <c r="M574" s="6">
        <f t="shared" si="952"/>
        <v>0</v>
      </c>
      <c r="N574" s="6">
        <f t="shared" si="952"/>
        <v>0</v>
      </c>
      <c r="O574" s="6">
        <f t="shared" si="952"/>
        <v>0</v>
      </c>
      <c r="P574" s="6">
        <f t="shared" si="952"/>
        <v>0</v>
      </c>
      <c r="Q574" s="6">
        <f t="shared" si="952"/>
        <v>0</v>
      </c>
      <c r="R574" s="6">
        <f t="shared" si="952"/>
        <v>0</v>
      </c>
      <c r="S574" s="6">
        <f t="shared" si="952"/>
        <v>0</v>
      </c>
      <c r="T574" s="6">
        <f t="shared" si="952"/>
        <v>0</v>
      </c>
      <c r="U574" s="6">
        <f t="shared" si="952"/>
        <v>0</v>
      </c>
      <c r="V574" s="6">
        <f t="shared" si="952"/>
        <v>0</v>
      </c>
      <c r="W574" s="6">
        <f t="shared" si="952"/>
        <v>0</v>
      </c>
      <c r="X574" s="6">
        <f t="shared" si="952"/>
        <v>0</v>
      </c>
      <c r="Y574" s="156">
        <f t="shared" si="952"/>
        <v>0</v>
      </c>
      <c r="Z574" s="8">
        <f t="shared" si="952"/>
        <v>0</v>
      </c>
    </row>
    <row r="575" spans="4:26" ht="15" x14ac:dyDescent="0.2">
      <c r="D575" s="164" t="s">
        <v>185</v>
      </c>
      <c r="E575" s="6">
        <f>+E194</f>
        <v>0</v>
      </c>
      <c r="F575" s="6">
        <f t="shared" ref="F575:Z575" si="953">+F194</f>
        <v>0</v>
      </c>
      <c r="G575" s="6">
        <f t="shared" si="953"/>
        <v>0</v>
      </c>
      <c r="H575" s="6">
        <f t="shared" si="953"/>
        <v>0</v>
      </c>
      <c r="I575" s="6">
        <f t="shared" si="953"/>
        <v>0</v>
      </c>
      <c r="J575" s="6">
        <f t="shared" si="953"/>
        <v>0</v>
      </c>
      <c r="K575" s="6">
        <f t="shared" si="953"/>
        <v>0</v>
      </c>
      <c r="L575" s="6">
        <f t="shared" si="953"/>
        <v>0</v>
      </c>
      <c r="M575" s="6">
        <f t="shared" si="953"/>
        <v>0</v>
      </c>
      <c r="N575" s="6">
        <f t="shared" si="953"/>
        <v>0</v>
      </c>
      <c r="O575" s="6">
        <f t="shared" si="953"/>
        <v>0</v>
      </c>
      <c r="P575" s="6">
        <f t="shared" si="953"/>
        <v>0</v>
      </c>
      <c r="Q575" s="6">
        <f t="shared" si="953"/>
        <v>0</v>
      </c>
      <c r="R575" s="6">
        <f t="shared" si="953"/>
        <v>0</v>
      </c>
      <c r="S575" s="6">
        <f t="shared" si="953"/>
        <v>0</v>
      </c>
      <c r="T575" s="6">
        <f t="shared" si="953"/>
        <v>0</v>
      </c>
      <c r="U575" s="6">
        <f t="shared" si="953"/>
        <v>0</v>
      </c>
      <c r="V575" s="6">
        <f t="shared" si="953"/>
        <v>0</v>
      </c>
      <c r="W575" s="6">
        <f t="shared" si="953"/>
        <v>0</v>
      </c>
      <c r="X575" s="6">
        <f t="shared" si="953"/>
        <v>0</v>
      </c>
      <c r="Y575" s="156">
        <f t="shared" si="953"/>
        <v>0</v>
      </c>
      <c r="Z575" s="8">
        <f t="shared" si="953"/>
        <v>0</v>
      </c>
    </row>
    <row r="576" spans="4:26" ht="15" x14ac:dyDescent="0.2">
      <c r="D576" s="164" t="s">
        <v>184</v>
      </c>
      <c r="E576" s="6">
        <f>+E208</f>
        <v>0</v>
      </c>
      <c r="F576" s="6">
        <f t="shared" ref="F576:Z576" si="954">+F208</f>
        <v>0</v>
      </c>
      <c r="G576" s="6">
        <f t="shared" si="954"/>
        <v>0</v>
      </c>
      <c r="H576" s="6">
        <f t="shared" si="954"/>
        <v>0</v>
      </c>
      <c r="I576" s="6">
        <f t="shared" si="954"/>
        <v>0</v>
      </c>
      <c r="J576" s="6">
        <f t="shared" si="954"/>
        <v>0</v>
      </c>
      <c r="K576" s="6">
        <f t="shared" si="954"/>
        <v>0</v>
      </c>
      <c r="L576" s="6">
        <f t="shared" si="954"/>
        <v>0</v>
      </c>
      <c r="M576" s="6">
        <f t="shared" si="954"/>
        <v>0</v>
      </c>
      <c r="N576" s="6">
        <f t="shared" si="954"/>
        <v>0</v>
      </c>
      <c r="O576" s="6">
        <f t="shared" si="954"/>
        <v>0</v>
      </c>
      <c r="P576" s="6">
        <f t="shared" si="954"/>
        <v>0</v>
      </c>
      <c r="Q576" s="6">
        <f t="shared" si="954"/>
        <v>0</v>
      </c>
      <c r="R576" s="6">
        <f t="shared" si="954"/>
        <v>0</v>
      </c>
      <c r="S576" s="6">
        <f t="shared" si="954"/>
        <v>0</v>
      </c>
      <c r="T576" s="6">
        <f t="shared" si="954"/>
        <v>0</v>
      </c>
      <c r="U576" s="6">
        <f t="shared" si="954"/>
        <v>0</v>
      </c>
      <c r="V576" s="6">
        <f t="shared" si="954"/>
        <v>0</v>
      </c>
      <c r="W576" s="6">
        <f t="shared" si="954"/>
        <v>0</v>
      </c>
      <c r="X576" s="6">
        <f t="shared" si="954"/>
        <v>0</v>
      </c>
      <c r="Y576" s="156">
        <f t="shared" si="954"/>
        <v>0</v>
      </c>
      <c r="Z576" s="8">
        <f t="shared" si="954"/>
        <v>0</v>
      </c>
    </row>
    <row r="577" spans="4:26" ht="15" x14ac:dyDescent="0.2">
      <c r="D577" s="164" t="s">
        <v>183</v>
      </c>
      <c r="E577" s="6">
        <f>+E222</f>
        <v>0</v>
      </c>
      <c r="F577" s="6">
        <f t="shared" ref="F577:Z577" si="955">+F222</f>
        <v>0</v>
      </c>
      <c r="G577" s="6">
        <f t="shared" si="955"/>
        <v>0</v>
      </c>
      <c r="H577" s="6">
        <f t="shared" si="955"/>
        <v>0</v>
      </c>
      <c r="I577" s="6">
        <f t="shared" si="955"/>
        <v>0</v>
      </c>
      <c r="J577" s="6">
        <f t="shared" si="955"/>
        <v>0</v>
      </c>
      <c r="K577" s="6">
        <f t="shared" si="955"/>
        <v>0</v>
      </c>
      <c r="L577" s="6">
        <f t="shared" si="955"/>
        <v>0</v>
      </c>
      <c r="M577" s="6">
        <f t="shared" si="955"/>
        <v>0</v>
      </c>
      <c r="N577" s="6">
        <f t="shared" si="955"/>
        <v>0</v>
      </c>
      <c r="O577" s="6">
        <f t="shared" si="955"/>
        <v>0</v>
      </c>
      <c r="P577" s="6">
        <f t="shared" si="955"/>
        <v>0</v>
      </c>
      <c r="Q577" s="6">
        <f t="shared" si="955"/>
        <v>0</v>
      </c>
      <c r="R577" s="6">
        <f t="shared" si="955"/>
        <v>0</v>
      </c>
      <c r="S577" s="6">
        <f t="shared" si="955"/>
        <v>0</v>
      </c>
      <c r="T577" s="6">
        <f t="shared" si="955"/>
        <v>0</v>
      </c>
      <c r="U577" s="6">
        <f t="shared" si="955"/>
        <v>0</v>
      </c>
      <c r="V577" s="6">
        <f t="shared" si="955"/>
        <v>0</v>
      </c>
      <c r="W577" s="6">
        <f t="shared" si="955"/>
        <v>0</v>
      </c>
      <c r="X577" s="6">
        <f t="shared" si="955"/>
        <v>0</v>
      </c>
      <c r="Y577" s="156">
        <f t="shared" si="955"/>
        <v>0</v>
      </c>
      <c r="Z577" s="8">
        <f t="shared" si="955"/>
        <v>0</v>
      </c>
    </row>
    <row r="578" spans="4:26" ht="15" x14ac:dyDescent="0.2">
      <c r="D578" s="164" t="s">
        <v>182</v>
      </c>
      <c r="E578" s="6">
        <f>+E236</f>
        <v>0</v>
      </c>
      <c r="F578" s="6">
        <f t="shared" ref="F578:Z578" si="956">+F236</f>
        <v>0</v>
      </c>
      <c r="G578" s="6">
        <f t="shared" si="956"/>
        <v>0</v>
      </c>
      <c r="H578" s="6">
        <f t="shared" si="956"/>
        <v>0</v>
      </c>
      <c r="I578" s="6">
        <f t="shared" si="956"/>
        <v>0</v>
      </c>
      <c r="J578" s="6">
        <f t="shared" si="956"/>
        <v>0</v>
      </c>
      <c r="K578" s="6">
        <f t="shared" si="956"/>
        <v>0</v>
      </c>
      <c r="L578" s="6">
        <f t="shared" si="956"/>
        <v>0</v>
      </c>
      <c r="M578" s="6">
        <f t="shared" si="956"/>
        <v>0</v>
      </c>
      <c r="N578" s="6">
        <f t="shared" si="956"/>
        <v>0</v>
      </c>
      <c r="O578" s="6">
        <f t="shared" si="956"/>
        <v>0</v>
      </c>
      <c r="P578" s="6">
        <f t="shared" si="956"/>
        <v>0</v>
      </c>
      <c r="Q578" s="6">
        <f t="shared" si="956"/>
        <v>0</v>
      </c>
      <c r="R578" s="6">
        <f t="shared" si="956"/>
        <v>0</v>
      </c>
      <c r="S578" s="6">
        <f t="shared" si="956"/>
        <v>0</v>
      </c>
      <c r="T578" s="6">
        <f t="shared" si="956"/>
        <v>0</v>
      </c>
      <c r="U578" s="6">
        <f t="shared" si="956"/>
        <v>0</v>
      </c>
      <c r="V578" s="6">
        <f t="shared" si="956"/>
        <v>0</v>
      </c>
      <c r="W578" s="6">
        <f t="shared" si="956"/>
        <v>0</v>
      </c>
      <c r="X578" s="6">
        <f t="shared" si="956"/>
        <v>0</v>
      </c>
      <c r="Y578" s="156">
        <f t="shared" si="956"/>
        <v>0</v>
      </c>
      <c r="Z578" s="8">
        <f t="shared" si="956"/>
        <v>0</v>
      </c>
    </row>
    <row r="579" spans="4:26" ht="15" x14ac:dyDescent="0.2">
      <c r="D579" s="164" t="s">
        <v>181</v>
      </c>
      <c r="E579" s="6">
        <f>+E250</f>
        <v>0</v>
      </c>
      <c r="F579" s="6">
        <f t="shared" ref="F579:Z579" si="957">+F250</f>
        <v>0</v>
      </c>
      <c r="G579" s="6">
        <f t="shared" si="957"/>
        <v>0</v>
      </c>
      <c r="H579" s="6">
        <f t="shared" si="957"/>
        <v>0</v>
      </c>
      <c r="I579" s="6">
        <f t="shared" si="957"/>
        <v>0</v>
      </c>
      <c r="J579" s="6">
        <f t="shared" si="957"/>
        <v>0</v>
      </c>
      <c r="K579" s="6">
        <f t="shared" si="957"/>
        <v>0</v>
      </c>
      <c r="L579" s="6">
        <f t="shared" si="957"/>
        <v>0</v>
      </c>
      <c r="M579" s="6">
        <f t="shared" si="957"/>
        <v>0</v>
      </c>
      <c r="N579" s="6">
        <f t="shared" si="957"/>
        <v>0</v>
      </c>
      <c r="O579" s="6">
        <f t="shared" si="957"/>
        <v>0</v>
      </c>
      <c r="P579" s="6">
        <f t="shared" si="957"/>
        <v>0</v>
      </c>
      <c r="Q579" s="6">
        <f t="shared" si="957"/>
        <v>0</v>
      </c>
      <c r="R579" s="6">
        <f t="shared" si="957"/>
        <v>0</v>
      </c>
      <c r="S579" s="6">
        <f t="shared" si="957"/>
        <v>0</v>
      </c>
      <c r="T579" s="6">
        <f t="shared" si="957"/>
        <v>0</v>
      </c>
      <c r="U579" s="6">
        <f t="shared" si="957"/>
        <v>0</v>
      </c>
      <c r="V579" s="6">
        <f t="shared" si="957"/>
        <v>0</v>
      </c>
      <c r="W579" s="6">
        <f t="shared" si="957"/>
        <v>0</v>
      </c>
      <c r="X579" s="6">
        <f t="shared" si="957"/>
        <v>0</v>
      </c>
      <c r="Y579" s="156">
        <f t="shared" si="957"/>
        <v>0</v>
      </c>
      <c r="Z579" s="8">
        <f t="shared" si="957"/>
        <v>0</v>
      </c>
    </row>
    <row r="580" spans="4:26" ht="15" x14ac:dyDescent="0.2">
      <c r="D580" s="164" t="s">
        <v>180</v>
      </c>
      <c r="E580" s="6">
        <f>+E264</f>
        <v>0</v>
      </c>
      <c r="F580" s="6">
        <f t="shared" ref="F580:Z580" si="958">+F264</f>
        <v>0</v>
      </c>
      <c r="G580" s="6">
        <f t="shared" si="958"/>
        <v>0</v>
      </c>
      <c r="H580" s="6">
        <f t="shared" si="958"/>
        <v>0</v>
      </c>
      <c r="I580" s="6">
        <f t="shared" si="958"/>
        <v>0</v>
      </c>
      <c r="J580" s="6">
        <f t="shared" si="958"/>
        <v>0</v>
      </c>
      <c r="K580" s="6">
        <f t="shared" si="958"/>
        <v>0</v>
      </c>
      <c r="L580" s="6">
        <f t="shared" si="958"/>
        <v>0</v>
      </c>
      <c r="M580" s="6">
        <f t="shared" si="958"/>
        <v>0</v>
      </c>
      <c r="N580" s="6">
        <f t="shared" si="958"/>
        <v>0</v>
      </c>
      <c r="O580" s="6">
        <f t="shared" si="958"/>
        <v>0</v>
      </c>
      <c r="P580" s="6">
        <f t="shared" si="958"/>
        <v>0</v>
      </c>
      <c r="Q580" s="6">
        <f t="shared" si="958"/>
        <v>0</v>
      </c>
      <c r="R580" s="6">
        <f t="shared" si="958"/>
        <v>0</v>
      </c>
      <c r="S580" s="6">
        <f t="shared" si="958"/>
        <v>0</v>
      </c>
      <c r="T580" s="6">
        <f t="shared" si="958"/>
        <v>0</v>
      </c>
      <c r="U580" s="6">
        <f t="shared" si="958"/>
        <v>0</v>
      </c>
      <c r="V580" s="6">
        <f t="shared" si="958"/>
        <v>0</v>
      </c>
      <c r="W580" s="6">
        <f t="shared" si="958"/>
        <v>0</v>
      </c>
      <c r="X580" s="6">
        <f t="shared" si="958"/>
        <v>0</v>
      </c>
      <c r="Y580" s="156">
        <f t="shared" si="958"/>
        <v>0</v>
      </c>
      <c r="Z580" s="8">
        <f t="shared" si="958"/>
        <v>0</v>
      </c>
    </row>
    <row r="581" spans="4:26" ht="15" x14ac:dyDescent="0.2">
      <c r="D581" s="164" t="s">
        <v>179</v>
      </c>
      <c r="E581" s="6">
        <f>+E278</f>
        <v>0</v>
      </c>
      <c r="F581" s="6">
        <f t="shared" ref="F581:Z581" si="959">+F278</f>
        <v>0</v>
      </c>
      <c r="G581" s="6">
        <f t="shared" si="959"/>
        <v>0</v>
      </c>
      <c r="H581" s="6">
        <f t="shared" si="959"/>
        <v>0</v>
      </c>
      <c r="I581" s="6">
        <f t="shared" si="959"/>
        <v>0</v>
      </c>
      <c r="J581" s="6">
        <f t="shared" si="959"/>
        <v>0</v>
      </c>
      <c r="K581" s="6">
        <f t="shared" si="959"/>
        <v>0</v>
      </c>
      <c r="L581" s="6">
        <f t="shared" si="959"/>
        <v>0</v>
      </c>
      <c r="M581" s="6">
        <f t="shared" si="959"/>
        <v>0</v>
      </c>
      <c r="N581" s="6">
        <f t="shared" si="959"/>
        <v>0</v>
      </c>
      <c r="O581" s="6">
        <f t="shared" si="959"/>
        <v>0</v>
      </c>
      <c r="P581" s="6">
        <f t="shared" si="959"/>
        <v>0</v>
      </c>
      <c r="Q581" s="6">
        <f t="shared" si="959"/>
        <v>0</v>
      </c>
      <c r="R581" s="6">
        <f t="shared" si="959"/>
        <v>0</v>
      </c>
      <c r="S581" s="6">
        <f t="shared" si="959"/>
        <v>0</v>
      </c>
      <c r="T581" s="6">
        <f t="shared" si="959"/>
        <v>0</v>
      </c>
      <c r="U581" s="6">
        <f t="shared" si="959"/>
        <v>0</v>
      </c>
      <c r="V581" s="6">
        <f t="shared" si="959"/>
        <v>0</v>
      </c>
      <c r="W581" s="6">
        <f t="shared" si="959"/>
        <v>0</v>
      </c>
      <c r="X581" s="6">
        <f t="shared" si="959"/>
        <v>0</v>
      </c>
      <c r="Y581" s="156">
        <f t="shared" si="959"/>
        <v>0</v>
      </c>
      <c r="Z581" s="8">
        <f t="shared" si="959"/>
        <v>0</v>
      </c>
    </row>
    <row r="582" spans="4:26" ht="15" x14ac:dyDescent="0.2">
      <c r="D582" s="164" t="s">
        <v>178</v>
      </c>
      <c r="E582" s="6">
        <f>+E292</f>
        <v>0</v>
      </c>
      <c r="F582" s="6">
        <f t="shared" ref="F582:Z582" si="960">+F292</f>
        <v>0</v>
      </c>
      <c r="G582" s="6">
        <f t="shared" si="960"/>
        <v>0</v>
      </c>
      <c r="H582" s="6">
        <f t="shared" si="960"/>
        <v>0</v>
      </c>
      <c r="I582" s="6">
        <f t="shared" si="960"/>
        <v>0</v>
      </c>
      <c r="J582" s="6">
        <f t="shared" si="960"/>
        <v>0</v>
      </c>
      <c r="K582" s="6">
        <f t="shared" si="960"/>
        <v>0</v>
      </c>
      <c r="L582" s="6">
        <f t="shared" si="960"/>
        <v>0</v>
      </c>
      <c r="M582" s="6">
        <f t="shared" si="960"/>
        <v>0</v>
      </c>
      <c r="N582" s="6">
        <f t="shared" si="960"/>
        <v>0</v>
      </c>
      <c r="O582" s="6">
        <f t="shared" si="960"/>
        <v>0</v>
      </c>
      <c r="P582" s="6">
        <f t="shared" si="960"/>
        <v>0</v>
      </c>
      <c r="Q582" s="6">
        <f t="shared" si="960"/>
        <v>0</v>
      </c>
      <c r="R582" s="6">
        <f t="shared" si="960"/>
        <v>0</v>
      </c>
      <c r="S582" s="6">
        <f t="shared" si="960"/>
        <v>0</v>
      </c>
      <c r="T582" s="6">
        <f t="shared" si="960"/>
        <v>0</v>
      </c>
      <c r="U582" s="6">
        <f t="shared" si="960"/>
        <v>0</v>
      </c>
      <c r="V582" s="6">
        <f t="shared" si="960"/>
        <v>0</v>
      </c>
      <c r="W582" s="6">
        <f t="shared" si="960"/>
        <v>0</v>
      </c>
      <c r="X582" s="6">
        <f t="shared" si="960"/>
        <v>0</v>
      </c>
      <c r="Y582" s="156">
        <f t="shared" si="960"/>
        <v>0</v>
      </c>
      <c r="Z582" s="8">
        <f t="shared" si="960"/>
        <v>0</v>
      </c>
    </row>
    <row r="583" spans="4:26" ht="15" x14ac:dyDescent="0.2">
      <c r="D583" s="164" t="s">
        <v>177</v>
      </c>
      <c r="E583" s="6">
        <f>+E306</f>
        <v>0</v>
      </c>
      <c r="F583" s="6">
        <f t="shared" ref="F583:Z583" si="961">+F306</f>
        <v>0</v>
      </c>
      <c r="G583" s="6">
        <f t="shared" si="961"/>
        <v>0</v>
      </c>
      <c r="H583" s="6">
        <f t="shared" si="961"/>
        <v>0</v>
      </c>
      <c r="I583" s="6">
        <f t="shared" si="961"/>
        <v>0</v>
      </c>
      <c r="J583" s="6">
        <f t="shared" si="961"/>
        <v>0</v>
      </c>
      <c r="K583" s="6">
        <f t="shared" si="961"/>
        <v>0</v>
      </c>
      <c r="L583" s="6">
        <f t="shared" si="961"/>
        <v>0</v>
      </c>
      <c r="M583" s="6">
        <f t="shared" si="961"/>
        <v>0</v>
      </c>
      <c r="N583" s="6">
        <f t="shared" si="961"/>
        <v>0</v>
      </c>
      <c r="O583" s="6">
        <f t="shared" si="961"/>
        <v>0</v>
      </c>
      <c r="P583" s="6">
        <f t="shared" si="961"/>
        <v>0</v>
      </c>
      <c r="Q583" s="6">
        <f t="shared" si="961"/>
        <v>0</v>
      </c>
      <c r="R583" s="6">
        <f t="shared" si="961"/>
        <v>0</v>
      </c>
      <c r="S583" s="6">
        <f t="shared" si="961"/>
        <v>0</v>
      </c>
      <c r="T583" s="6">
        <f t="shared" si="961"/>
        <v>0</v>
      </c>
      <c r="U583" s="6">
        <f t="shared" si="961"/>
        <v>0</v>
      </c>
      <c r="V583" s="6">
        <f t="shared" si="961"/>
        <v>0</v>
      </c>
      <c r="W583" s="6">
        <f t="shared" si="961"/>
        <v>0</v>
      </c>
      <c r="X583" s="6">
        <f t="shared" si="961"/>
        <v>0</v>
      </c>
      <c r="Y583" s="156">
        <f t="shared" si="961"/>
        <v>0</v>
      </c>
      <c r="Z583" s="8">
        <f t="shared" si="961"/>
        <v>0</v>
      </c>
    </row>
    <row r="584" spans="4:26" ht="15" x14ac:dyDescent="0.2">
      <c r="D584" s="164" t="s">
        <v>176</v>
      </c>
      <c r="E584" s="6">
        <f>+E320</f>
        <v>0</v>
      </c>
      <c r="F584" s="6">
        <f t="shared" ref="F584:Z584" si="962">+F320</f>
        <v>0</v>
      </c>
      <c r="G584" s="6">
        <f t="shared" si="962"/>
        <v>0</v>
      </c>
      <c r="H584" s="6">
        <f t="shared" si="962"/>
        <v>0</v>
      </c>
      <c r="I584" s="6">
        <f t="shared" si="962"/>
        <v>0</v>
      </c>
      <c r="J584" s="6">
        <f t="shared" si="962"/>
        <v>0</v>
      </c>
      <c r="K584" s="6">
        <f t="shared" si="962"/>
        <v>0</v>
      </c>
      <c r="L584" s="6">
        <f t="shared" si="962"/>
        <v>0</v>
      </c>
      <c r="M584" s="6">
        <f t="shared" si="962"/>
        <v>0</v>
      </c>
      <c r="N584" s="6">
        <f t="shared" si="962"/>
        <v>0</v>
      </c>
      <c r="O584" s="6">
        <f t="shared" si="962"/>
        <v>0</v>
      </c>
      <c r="P584" s="6">
        <f t="shared" si="962"/>
        <v>0</v>
      </c>
      <c r="Q584" s="6">
        <f t="shared" si="962"/>
        <v>0</v>
      </c>
      <c r="R584" s="6">
        <f t="shared" si="962"/>
        <v>0</v>
      </c>
      <c r="S584" s="6">
        <f t="shared" si="962"/>
        <v>0</v>
      </c>
      <c r="T584" s="6">
        <f t="shared" si="962"/>
        <v>0</v>
      </c>
      <c r="U584" s="6">
        <f t="shared" si="962"/>
        <v>0</v>
      </c>
      <c r="V584" s="6">
        <f t="shared" si="962"/>
        <v>0</v>
      </c>
      <c r="W584" s="6">
        <f t="shared" si="962"/>
        <v>0</v>
      </c>
      <c r="X584" s="6">
        <f t="shared" si="962"/>
        <v>0</v>
      </c>
      <c r="Y584" s="156">
        <f t="shared" si="962"/>
        <v>0</v>
      </c>
      <c r="Z584" s="8">
        <f t="shared" si="962"/>
        <v>0</v>
      </c>
    </row>
    <row r="585" spans="4:26" ht="15" x14ac:dyDescent="0.2">
      <c r="D585" s="164" t="s">
        <v>175</v>
      </c>
      <c r="E585" s="6">
        <f>+E334</f>
        <v>0</v>
      </c>
      <c r="F585" s="6">
        <f t="shared" ref="F585:Z585" si="963">+F334</f>
        <v>0</v>
      </c>
      <c r="G585" s="6">
        <f t="shared" si="963"/>
        <v>0</v>
      </c>
      <c r="H585" s="6">
        <f t="shared" si="963"/>
        <v>0</v>
      </c>
      <c r="I585" s="6">
        <f t="shared" si="963"/>
        <v>0</v>
      </c>
      <c r="J585" s="6">
        <f t="shared" si="963"/>
        <v>0</v>
      </c>
      <c r="K585" s="6">
        <f t="shared" si="963"/>
        <v>0</v>
      </c>
      <c r="L585" s="6">
        <f t="shared" si="963"/>
        <v>0</v>
      </c>
      <c r="M585" s="6">
        <f t="shared" si="963"/>
        <v>0</v>
      </c>
      <c r="N585" s="6">
        <f t="shared" si="963"/>
        <v>0</v>
      </c>
      <c r="O585" s="6">
        <f t="shared" si="963"/>
        <v>0</v>
      </c>
      <c r="P585" s="6">
        <f t="shared" si="963"/>
        <v>0</v>
      </c>
      <c r="Q585" s="6">
        <f t="shared" si="963"/>
        <v>0</v>
      </c>
      <c r="R585" s="6">
        <f t="shared" si="963"/>
        <v>0</v>
      </c>
      <c r="S585" s="6">
        <f t="shared" si="963"/>
        <v>0</v>
      </c>
      <c r="T585" s="6">
        <f t="shared" si="963"/>
        <v>0</v>
      </c>
      <c r="U585" s="6">
        <f t="shared" si="963"/>
        <v>0</v>
      </c>
      <c r="V585" s="6">
        <f t="shared" si="963"/>
        <v>0</v>
      </c>
      <c r="W585" s="6">
        <f t="shared" si="963"/>
        <v>0</v>
      </c>
      <c r="X585" s="6">
        <f t="shared" si="963"/>
        <v>0</v>
      </c>
      <c r="Y585" s="156">
        <f t="shared" si="963"/>
        <v>0</v>
      </c>
      <c r="Z585" s="8">
        <f t="shared" si="963"/>
        <v>0</v>
      </c>
    </row>
    <row r="586" spans="4:26" ht="15" x14ac:dyDescent="0.2">
      <c r="D586" s="164" t="s">
        <v>174</v>
      </c>
      <c r="E586" s="6">
        <f>+E348</f>
        <v>0</v>
      </c>
      <c r="F586" s="6">
        <f t="shared" ref="F586:Z586" si="964">+F348</f>
        <v>0</v>
      </c>
      <c r="G586" s="6">
        <f t="shared" si="964"/>
        <v>0</v>
      </c>
      <c r="H586" s="6">
        <f t="shared" si="964"/>
        <v>0</v>
      </c>
      <c r="I586" s="6">
        <f t="shared" si="964"/>
        <v>0</v>
      </c>
      <c r="J586" s="6">
        <f t="shared" si="964"/>
        <v>0</v>
      </c>
      <c r="K586" s="6">
        <f t="shared" si="964"/>
        <v>0</v>
      </c>
      <c r="L586" s="6">
        <f t="shared" si="964"/>
        <v>0</v>
      </c>
      <c r="M586" s="6">
        <f t="shared" si="964"/>
        <v>0</v>
      </c>
      <c r="N586" s="6">
        <f t="shared" si="964"/>
        <v>0</v>
      </c>
      <c r="O586" s="6">
        <f t="shared" si="964"/>
        <v>0</v>
      </c>
      <c r="P586" s="6">
        <f t="shared" si="964"/>
        <v>0</v>
      </c>
      <c r="Q586" s="6">
        <f t="shared" si="964"/>
        <v>0</v>
      </c>
      <c r="R586" s="6">
        <f t="shared" si="964"/>
        <v>0</v>
      </c>
      <c r="S586" s="6">
        <f t="shared" si="964"/>
        <v>0</v>
      </c>
      <c r="T586" s="6">
        <f t="shared" si="964"/>
        <v>0</v>
      </c>
      <c r="U586" s="6">
        <f t="shared" si="964"/>
        <v>0</v>
      </c>
      <c r="V586" s="6">
        <f t="shared" si="964"/>
        <v>0</v>
      </c>
      <c r="W586" s="6">
        <f t="shared" si="964"/>
        <v>0</v>
      </c>
      <c r="X586" s="6">
        <f t="shared" si="964"/>
        <v>0</v>
      </c>
      <c r="Y586" s="156">
        <f t="shared" si="964"/>
        <v>0</v>
      </c>
      <c r="Z586" s="8">
        <f t="shared" si="964"/>
        <v>0</v>
      </c>
    </row>
    <row r="587" spans="4:26" ht="15" x14ac:dyDescent="0.2">
      <c r="D587" s="164" t="s">
        <v>173</v>
      </c>
      <c r="E587" s="6">
        <f>+E362</f>
        <v>0</v>
      </c>
      <c r="F587" s="6">
        <f t="shared" ref="F587:Z587" si="965">+F362</f>
        <v>0</v>
      </c>
      <c r="G587" s="6">
        <f t="shared" si="965"/>
        <v>0</v>
      </c>
      <c r="H587" s="6">
        <f t="shared" si="965"/>
        <v>0</v>
      </c>
      <c r="I587" s="6">
        <f t="shared" si="965"/>
        <v>0</v>
      </c>
      <c r="J587" s="6">
        <f t="shared" si="965"/>
        <v>0</v>
      </c>
      <c r="K587" s="6">
        <f t="shared" si="965"/>
        <v>0</v>
      </c>
      <c r="L587" s="6">
        <f t="shared" si="965"/>
        <v>0</v>
      </c>
      <c r="M587" s="6">
        <f t="shared" si="965"/>
        <v>0</v>
      </c>
      <c r="N587" s="6">
        <f t="shared" si="965"/>
        <v>0</v>
      </c>
      <c r="O587" s="6">
        <f t="shared" si="965"/>
        <v>0</v>
      </c>
      <c r="P587" s="6">
        <f t="shared" si="965"/>
        <v>0</v>
      </c>
      <c r="Q587" s="6">
        <f t="shared" si="965"/>
        <v>0</v>
      </c>
      <c r="R587" s="6">
        <f t="shared" si="965"/>
        <v>0</v>
      </c>
      <c r="S587" s="6">
        <f t="shared" si="965"/>
        <v>0</v>
      </c>
      <c r="T587" s="6">
        <f t="shared" si="965"/>
        <v>0</v>
      </c>
      <c r="U587" s="6">
        <f t="shared" si="965"/>
        <v>0</v>
      </c>
      <c r="V587" s="6">
        <f t="shared" si="965"/>
        <v>0</v>
      </c>
      <c r="W587" s="6">
        <f t="shared" si="965"/>
        <v>0</v>
      </c>
      <c r="X587" s="6">
        <f t="shared" si="965"/>
        <v>0</v>
      </c>
      <c r="Y587" s="156">
        <f t="shared" si="965"/>
        <v>0</v>
      </c>
      <c r="Z587" s="8">
        <f t="shared" si="965"/>
        <v>0</v>
      </c>
    </row>
    <row r="588" spans="4:26" ht="15" x14ac:dyDescent="0.2">
      <c r="D588" s="164" t="s">
        <v>172</v>
      </c>
      <c r="E588" s="6">
        <f>+E376</f>
        <v>0</v>
      </c>
      <c r="F588" s="6">
        <f t="shared" ref="F588:Z588" si="966">+F376</f>
        <v>0</v>
      </c>
      <c r="G588" s="6">
        <f t="shared" si="966"/>
        <v>0</v>
      </c>
      <c r="H588" s="6">
        <f t="shared" si="966"/>
        <v>0</v>
      </c>
      <c r="I588" s="6">
        <f t="shared" si="966"/>
        <v>0</v>
      </c>
      <c r="J588" s="6">
        <f t="shared" si="966"/>
        <v>0</v>
      </c>
      <c r="K588" s="6">
        <f t="shared" si="966"/>
        <v>0</v>
      </c>
      <c r="L588" s="6">
        <f t="shared" si="966"/>
        <v>0</v>
      </c>
      <c r="M588" s="6">
        <f t="shared" si="966"/>
        <v>0</v>
      </c>
      <c r="N588" s="6">
        <f t="shared" si="966"/>
        <v>0</v>
      </c>
      <c r="O588" s="6">
        <f t="shared" si="966"/>
        <v>0</v>
      </c>
      <c r="P588" s="6">
        <f t="shared" si="966"/>
        <v>0</v>
      </c>
      <c r="Q588" s="6">
        <f t="shared" si="966"/>
        <v>0</v>
      </c>
      <c r="R588" s="6">
        <f t="shared" si="966"/>
        <v>0</v>
      </c>
      <c r="S588" s="6">
        <f t="shared" si="966"/>
        <v>0</v>
      </c>
      <c r="T588" s="6">
        <f t="shared" si="966"/>
        <v>0</v>
      </c>
      <c r="U588" s="6">
        <f t="shared" si="966"/>
        <v>0</v>
      </c>
      <c r="V588" s="6">
        <f t="shared" si="966"/>
        <v>0</v>
      </c>
      <c r="W588" s="6">
        <f t="shared" si="966"/>
        <v>0</v>
      </c>
      <c r="X588" s="6">
        <f t="shared" si="966"/>
        <v>0</v>
      </c>
      <c r="Y588" s="156">
        <f t="shared" si="966"/>
        <v>0</v>
      </c>
      <c r="Z588" s="8">
        <f t="shared" si="966"/>
        <v>0</v>
      </c>
    </row>
    <row r="589" spans="4:26" ht="15" x14ac:dyDescent="0.2">
      <c r="D589" s="164" t="s">
        <v>171</v>
      </c>
      <c r="E589" s="6">
        <f>+E390</f>
        <v>0</v>
      </c>
      <c r="F589" s="6">
        <f t="shared" ref="F589:Z589" si="967">+F390</f>
        <v>0</v>
      </c>
      <c r="G589" s="6">
        <f t="shared" si="967"/>
        <v>0</v>
      </c>
      <c r="H589" s="6">
        <f t="shared" si="967"/>
        <v>0</v>
      </c>
      <c r="I589" s="6">
        <f t="shared" si="967"/>
        <v>0</v>
      </c>
      <c r="J589" s="6">
        <f t="shared" si="967"/>
        <v>0</v>
      </c>
      <c r="K589" s="6">
        <f t="shared" si="967"/>
        <v>0</v>
      </c>
      <c r="L589" s="6">
        <f t="shared" si="967"/>
        <v>0</v>
      </c>
      <c r="M589" s="6">
        <f t="shared" si="967"/>
        <v>0</v>
      </c>
      <c r="N589" s="6">
        <f t="shared" si="967"/>
        <v>0</v>
      </c>
      <c r="O589" s="6">
        <f t="shared" si="967"/>
        <v>0</v>
      </c>
      <c r="P589" s="6">
        <f t="shared" si="967"/>
        <v>0</v>
      </c>
      <c r="Q589" s="6">
        <f t="shared" si="967"/>
        <v>0</v>
      </c>
      <c r="R589" s="6">
        <f t="shared" si="967"/>
        <v>0</v>
      </c>
      <c r="S589" s="6">
        <f t="shared" si="967"/>
        <v>0</v>
      </c>
      <c r="T589" s="6">
        <f t="shared" si="967"/>
        <v>0</v>
      </c>
      <c r="U589" s="6">
        <f t="shared" si="967"/>
        <v>0</v>
      </c>
      <c r="V589" s="6">
        <f t="shared" si="967"/>
        <v>0</v>
      </c>
      <c r="W589" s="6">
        <f t="shared" si="967"/>
        <v>0</v>
      </c>
      <c r="X589" s="6">
        <f t="shared" si="967"/>
        <v>0</v>
      </c>
      <c r="Y589" s="156">
        <f t="shared" si="967"/>
        <v>0</v>
      </c>
      <c r="Z589" s="8">
        <f t="shared" si="967"/>
        <v>0</v>
      </c>
    </row>
    <row r="590" spans="4:26" ht="15" x14ac:dyDescent="0.2">
      <c r="D590" s="164" t="s">
        <v>170</v>
      </c>
      <c r="E590" s="6">
        <f>+E404</f>
        <v>0</v>
      </c>
      <c r="F590" s="6">
        <f t="shared" ref="F590:Z590" si="968">+F404</f>
        <v>0</v>
      </c>
      <c r="G590" s="6">
        <f t="shared" si="968"/>
        <v>0</v>
      </c>
      <c r="H590" s="6">
        <f t="shared" si="968"/>
        <v>0</v>
      </c>
      <c r="I590" s="6">
        <f t="shared" si="968"/>
        <v>0</v>
      </c>
      <c r="J590" s="6">
        <f t="shared" si="968"/>
        <v>0</v>
      </c>
      <c r="K590" s="6">
        <f t="shared" si="968"/>
        <v>0</v>
      </c>
      <c r="L590" s="6">
        <f t="shared" si="968"/>
        <v>0</v>
      </c>
      <c r="M590" s="6">
        <f t="shared" si="968"/>
        <v>0</v>
      </c>
      <c r="N590" s="6">
        <f t="shared" si="968"/>
        <v>0</v>
      </c>
      <c r="O590" s="6">
        <f t="shared" si="968"/>
        <v>0</v>
      </c>
      <c r="P590" s="6">
        <f t="shared" si="968"/>
        <v>0</v>
      </c>
      <c r="Q590" s="6">
        <f t="shared" si="968"/>
        <v>0</v>
      </c>
      <c r="R590" s="6">
        <f t="shared" si="968"/>
        <v>0</v>
      </c>
      <c r="S590" s="6">
        <f t="shared" si="968"/>
        <v>0</v>
      </c>
      <c r="T590" s="6">
        <f t="shared" si="968"/>
        <v>0</v>
      </c>
      <c r="U590" s="6">
        <f t="shared" si="968"/>
        <v>0</v>
      </c>
      <c r="V590" s="6">
        <f t="shared" si="968"/>
        <v>0</v>
      </c>
      <c r="W590" s="6">
        <f t="shared" si="968"/>
        <v>0</v>
      </c>
      <c r="X590" s="6">
        <f t="shared" si="968"/>
        <v>0</v>
      </c>
      <c r="Y590" s="156">
        <f t="shared" si="968"/>
        <v>0</v>
      </c>
      <c r="Z590" s="8">
        <f t="shared" si="968"/>
        <v>0</v>
      </c>
    </row>
    <row r="591" spans="4:26" ht="15" x14ac:dyDescent="0.2">
      <c r="D591" s="164"/>
      <c r="E591" s="6">
        <f>+E418</f>
        <v>0</v>
      </c>
      <c r="F591" s="6">
        <f t="shared" ref="F591:Z591" si="969">+F418</f>
        <v>0</v>
      </c>
      <c r="G591" s="6">
        <f t="shared" si="969"/>
        <v>0</v>
      </c>
      <c r="H591" s="6">
        <f t="shared" si="969"/>
        <v>0</v>
      </c>
      <c r="I591" s="6">
        <f t="shared" si="969"/>
        <v>0</v>
      </c>
      <c r="J591" s="6">
        <f t="shared" si="969"/>
        <v>0</v>
      </c>
      <c r="K591" s="6">
        <f t="shared" si="969"/>
        <v>0</v>
      </c>
      <c r="L591" s="6">
        <f t="shared" si="969"/>
        <v>0</v>
      </c>
      <c r="M591" s="6">
        <f t="shared" si="969"/>
        <v>0</v>
      </c>
      <c r="N591" s="6">
        <f t="shared" si="969"/>
        <v>0</v>
      </c>
      <c r="O591" s="6">
        <f t="shared" si="969"/>
        <v>0</v>
      </c>
      <c r="P591" s="6">
        <f t="shared" si="969"/>
        <v>0</v>
      </c>
      <c r="Q591" s="6">
        <f t="shared" si="969"/>
        <v>0</v>
      </c>
      <c r="R591" s="6">
        <f t="shared" si="969"/>
        <v>0</v>
      </c>
      <c r="S591" s="6">
        <f t="shared" si="969"/>
        <v>0</v>
      </c>
      <c r="T591" s="6">
        <f t="shared" si="969"/>
        <v>0</v>
      </c>
      <c r="U591" s="6">
        <f t="shared" si="969"/>
        <v>0</v>
      </c>
      <c r="V591" s="6">
        <f t="shared" si="969"/>
        <v>0</v>
      </c>
      <c r="W591" s="6">
        <f t="shared" si="969"/>
        <v>0</v>
      </c>
      <c r="X591" s="6">
        <f t="shared" si="969"/>
        <v>0</v>
      </c>
      <c r="Y591" s="156">
        <f t="shared" si="969"/>
        <v>0</v>
      </c>
      <c r="Z591" s="8">
        <f t="shared" si="969"/>
        <v>0</v>
      </c>
    </row>
    <row r="592" spans="4:26" ht="15" x14ac:dyDescent="0.2">
      <c r="D592" s="164"/>
      <c r="E592" s="6">
        <f>+E432</f>
        <v>0</v>
      </c>
      <c r="F592" s="6">
        <f t="shared" ref="F592:Z592" si="970">+F432</f>
        <v>0</v>
      </c>
      <c r="G592" s="6">
        <f t="shared" si="970"/>
        <v>0</v>
      </c>
      <c r="H592" s="6">
        <f t="shared" si="970"/>
        <v>0</v>
      </c>
      <c r="I592" s="6">
        <f t="shared" si="970"/>
        <v>0</v>
      </c>
      <c r="J592" s="6">
        <f t="shared" si="970"/>
        <v>0</v>
      </c>
      <c r="K592" s="6">
        <f t="shared" si="970"/>
        <v>0</v>
      </c>
      <c r="L592" s="6">
        <f t="shared" si="970"/>
        <v>0</v>
      </c>
      <c r="M592" s="6">
        <f t="shared" si="970"/>
        <v>0</v>
      </c>
      <c r="N592" s="6">
        <f t="shared" si="970"/>
        <v>0</v>
      </c>
      <c r="O592" s="6">
        <f t="shared" si="970"/>
        <v>0</v>
      </c>
      <c r="P592" s="6">
        <f t="shared" si="970"/>
        <v>0</v>
      </c>
      <c r="Q592" s="6">
        <f t="shared" si="970"/>
        <v>0</v>
      </c>
      <c r="R592" s="6">
        <f t="shared" si="970"/>
        <v>0</v>
      </c>
      <c r="S592" s="6">
        <f t="shared" si="970"/>
        <v>0</v>
      </c>
      <c r="T592" s="6">
        <f t="shared" si="970"/>
        <v>0</v>
      </c>
      <c r="U592" s="6">
        <f t="shared" si="970"/>
        <v>0</v>
      </c>
      <c r="V592" s="6">
        <f t="shared" si="970"/>
        <v>0</v>
      </c>
      <c r="W592" s="6">
        <f t="shared" si="970"/>
        <v>0</v>
      </c>
      <c r="X592" s="6">
        <f t="shared" si="970"/>
        <v>0</v>
      </c>
      <c r="Y592" s="156">
        <f t="shared" si="970"/>
        <v>0</v>
      </c>
      <c r="Z592" s="8">
        <f t="shared" si="970"/>
        <v>0</v>
      </c>
    </row>
    <row r="593" spans="4:26" ht="15" x14ac:dyDescent="0.2">
      <c r="D593" s="164"/>
      <c r="E593" s="6">
        <f>+E446</f>
        <v>0</v>
      </c>
      <c r="F593" s="6">
        <f t="shared" ref="F593:Z593" si="971">+F446</f>
        <v>0</v>
      </c>
      <c r="G593" s="6">
        <f t="shared" si="971"/>
        <v>0</v>
      </c>
      <c r="H593" s="6">
        <f t="shared" si="971"/>
        <v>0</v>
      </c>
      <c r="I593" s="6">
        <f t="shared" si="971"/>
        <v>0</v>
      </c>
      <c r="J593" s="6">
        <f t="shared" si="971"/>
        <v>0</v>
      </c>
      <c r="K593" s="6">
        <f t="shared" si="971"/>
        <v>0</v>
      </c>
      <c r="L593" s="6">
        <f t="shared" si="971"/>
        <v>0</v>
      </c>
      <c r="M593" s="6">
        <f t="shared" si="971"/>
        <v>0</v>
      </c>
      <c r="N593" s="6">
        <f t="shared" si="971"/>
        <v>0</v>
      </c>
      <c r="O593" s="6">
        <f t="shared" si="971"/>
        <v>0</v>
      </c>
      <c r="P593" s="6">
        <f t="shared" si="971"/>
        <v>0</v>
      </c>
      <c r="Q593" s="6">
        <f t="shared" si="971"/>
        <v>0</v>
      </c>
      <c r="R593" s="6">
        <f t="shared" si="971"/>
        <v>0</v>
      </c>
      <c r="S593" s="6">
        <f t="shared" si="971"/>
        <v>0</v>
      </c>
      <c r="T593" s="6">
        <f t="shared" si="971"/>
        <v>0</v>
      </c>
      <c r="U593" s="6">
        <f t="shared" si="971"/>
        <v>0</v>
      </c>
      <c r="V593" s="6">
        <f t="shared" si="971"/>
        <v>0</v>
      </c>
      <c r="W593" s="6">
        <f t="shared" si="971"/>
        <v>0</v>
      </c>
      <c r="X593" s="6">
        <f t="shared" si="971"/>
        <v>0</v>
      </c>
      <c r="Y593" s="156">
        <f t="shared" si="971"/>
        <v>0</v>
      </c>
      <c r="Z593" s="8">
        <f t="shared" si="971"/>
        <v>0</v>
      </c>
    </row>
    <row r="594" spans="4:26" ht="15" x14ac:dyDescent="0.2">
      <c r="D594" s="164"/>
      <c r="E594" s="6">
        <f>+E460</f>
        <v>0</v>
      </c>
      <c r="F594" s="6">
        <f t="shared" ref="F594:Z594" si="972">+F460</f>
        <v>0</v>
      </c>
      <c r="G594" s="6">
        <f t="shared" si="972"/>
        <v>0</v>
      </c>
      <c r="H594" s="6">
        <f t="shared" si="972"/>
        <v>0</v>
      </c>
      <c r="I594" s="6">
        <f t="shared" si="972"/>
        <v>0</v>
      </c>
      <c r="J594" s="6">
        <f t="shared" si="972"/>
        <v>0</v>
      </c>
      <c r="K594" s="6">
        <f t="shared" si="972"/>
        <v>0</v>
      </c>
      <c r="L594" s="6">
        <f t="shared" si="972"/>
        <v>0</v>
      </c>
      <c r="M594" s="6">
        <f t="shared" si="972"/>
        <v>0</v>
      </c>
      <c r="N594" s="6">
        <f t="shared" si="972"/>
        <v>0</v>
      </c>
      <c r="O594" s="6">
        <f t="shared" si="972"/>
        <v>0</v>
      </c>
      <c r="P594" s="6">
        <f t="shared" si="972"/>
        <v>0</v>
      </c>
      <c r="Q594" s="6">
        <f t="shared" si="972"/>
        <v>0</v>
      </c>
      <c r="R594" s="6">
        <f t="shared" si="972"/>
        <v>0</v>
      </c>
      <c r="S594" s="6">
        <f t="shared" si="972"/>
        <v>0</v>
      </c>
      <c r="T594" s="6">
        <f t="shared" si="972"/>
        <v>0</v>
      </c>
      <c r="U594" s="6">
        <f t="shared" si="972"/>
        <v>0</v>
      </c>
      <c r="V594" s="6">
        <f t="shared" si="972"/>
        <v>0</v>
      </c>
      <c r="W594" s="6">
        <f t="shared" si="972"/>
        <v>0</v>
      </c>
      <c r="X594" s="6">
        <f t="shared" si="972"/>
        <v>0</v>
      </c>
      <c r="Y594" s="156">
        <f t="shared" si="972"/>
        <v>0</v>
      </c>
      <c r="Z594" s="8">
        <f t="shared" si="972"/>
        <v>0</v>
      </c>
    </row>
    <row r="595" spans="4:26" ht="15" x14ac:dyDescent="0.2">
      <c r="D595" s="164"/>
      <c r="E595" s="6">
        <f>+E474</f>
        <v>0</v>
      </c>
      <c r="F595" s="6">
        <f t="shared" ref="F595:Z595" si="973">+F474</f>
        <v>0</v>
      </c>
      <c r="G595" s="6">
        <f t="shared" si="973"/>
        <v>0</v>
      </c>
      <c r="H595" s="6">
        <f t="shared" si="973"/>
        <v>0</v>
      </c>
      <c r="I595" s="6">
        <f t="shared" si="973"/>
        <v>0</v>
      </c>
      <c r="J595" s="6">
        <f t="shared" si="973"/>
        <v>0</v>
      </c>
      <c r="K595" s="6">
        <f t="shared" si="973"/>
        <v>0</v>
      </c>
      <c r="L595" s="6">
        <f t="shared" si="973"/>
        <v>0</v>
      </c>
      <c r="M595" s="6">
        <f t="shared" si="973"/>
        <v>0</v>
      </c>
      <c r="N595" s="6">
        <f t="shared" si="973"/>
        <v>0</v>
      </c>
      <c r="O595" s="6">
        <f t="shared" si="973"/>
        <v>0</v>
      </c>
      <c r="P595" s="6">
        <f t="shared" si="973"/>
        <v>0</v>
      </c>
      <c r="Q595" s="6">
        <f t="shared" si="973"/>
        <v>0</v>
      </c>
      <c r="R595" s="6">
        <f t="shared" si="973"/>
        <v>0</v>
      </c>
      <c r="S595" s="6">
        <f t="shared" si="973"/>
        <v>0</v>
      </c>
      <c r="T595" s="6">
        <f t="shared" si="973"/>
        <v>0</v>
      </c>
      <c r="U595" s="6">
        <f t="shared" si="973"/>
        <v>0</v>
      </c>
      <c r="V595" s="6">
        <f t="shared" si="973"/>
        <v>0</v>
      </c>
      <c r="W595" s="6">
        <f t="shared" si="973"/>
        <v>0</v>
      </c>
      <c r="X595" s="6">
        <f t="shared" si="973"/>
        <v>0</v>
      </c>
      <c r="Y595" s="156">
        <f t="shared" si="973"/>
        <v>0</v>
      </c>
      <c r="Z595" s="8">
        <f t="shared" si="973"/>
        <v>0</v>
      </c>
    </row>
    <row r="596" spans="4:26" ht="15" x14ac:dyDescent="0.2">
      <c r="D596" s="164"/>
      <c r="E596" s="6">
        <f>+E488</f>
        <v>0</v>
      </c>
      <c r="F596" s="6">
        <f t="shared" ref="F596:Z596" si="974">+F488</f>
        <v>0</v>
      </c>
      <c r="G596" s="6">
        <f t="shared" si="974"/>
        <v>0</v>
      </c>
      <c r="H596" s="6">
        <f t="shared" si="974"/>
        <v>0</v>
      </c>
      <c r="I596" s="6">
        <f t="shared" si="974"/>
        <v>0</v>
      </c>
      <c r="J596" s="6">
        <f t="shared" si="974"/>
        <v>0</v>
      </c>
      <c r="K596" s="6">
        <f t="shared" si="974"/>
        <v>0</v>
      </c>
      <c r="L596" s="6">
        <f t="shared" si="974"/>
        <v>0</v>
      </c>
      <c r="M596" s="6">
        <f t="shared" si="974"/>
        <v>0</v>
      </c>
      <c r="N596" s="6">
        <f t="shared" si="974"/>
        <v>0</v>
      </c>
      <c r="O596" s="6">
        <f t="shared" si="974"/>
        <v>0</v>
      </c>
      <c r="P596" s="6">
        <f t="shared" si="974"/>
        <v>0</v>
      </c>
      <c r="Q596" s="6">
        <f t="shared" si="974"/>
        <v>0</v>
      </c>
      <c r="R596" s="6">
        <f t="shared" si="974"/>
        <v>0</v>
      </c>
      <c r="S596" s="6">
        <f t="shared" si="974"/>
        <v>0</v>
      </c>
      <c r="T596" s="6">
        <f t="shared" si="974"/>
        <v>0</v>
      </c>
      <c r="U596" s="6">
        <f t="shared" si="974"/>
        <v>0</v>
      </c>
      <c r="V596" s="6">
        <f t="shared" si="974"/>
        <v>0</v>
      </c>
      <c r="W596" s="6">
        <f t="shared" si="974"/>
        <v>0</v>
      </c>
      <c r="X596" s="6">
        <f t="shared" si="974"/>
        <v>0</v>
      </c>
      <c r="Y596" s="156">
        <f t="shared" si="974"/>
        <v>0</v>
      </c>
      <c r="Z596" s="8">
        <f t="shared" si="974"/>
        <v>0</v>
      </c>
    </row>
    <row r="597" spans="4:26" ht="15" x14ac:dyDescent="0.2">
      <c r="D597" s="164"/>
      <c r="E597" s="6">
        <f>+E502</f>
        <v>0</v>
      </c>
      <c r="F597" s="6">
        <f t="shared" ref="F597:Z597" si="975">+F502</f>
        <v>0</v>
      </c>
      <c r="G597" s="6">
        <f t="shared" si="975"/>
        <v>0</v>
      </c>
      <c r="H597" s="6">
        <f t="shared" si="975"/>
        <v>0</v>
      </c>
      <c r="I597" s="6">
        <f t="shared" si="975"/>
        <v>0</v>
      </c>
      <c r="J597" s="6">
        <f t="shared" si="975"/>
        <v>0</v>
      </c>
      <c r="K597" s="6">
        <f t="shared" si="975"/>
        <v>0</v>
      </c>
      <c r="L597" s="6">
        <f t="shared" si="975"/>
        <v>0</v>
      </c>
      <c r="M597" s="6">
        <f t="shared" si="975"/>
        <v>0</v>
      </c>
      <c r="N597" s="6">
        <f t="shared" si="975"/>
        <v>0</v>
      </c>
      <c r="O597" s="6">
        <f t="shared" si="975"/>
        <v>0</v>
      </c>
      <c r="P597" s="6">
        <f t="shared" si="975"/>
        <v>0</v>
      </c>
      <c r="Q597" s="6">
        <f t="shared" si="975"/>
        <v>0</v>
      </c>
      <c r="R597" s="6">
        <f t="shared" si="975"/>
        <v>0</v>
      </c>
      <c r="S597" s="6">
        <f t="shared" si="975"/>
        <v>0</v>
      </c>
      <c r="T597" s="6">
        <f t="shared" si="975"/>
        <v>0</v>
      </c>
      <c r="U597" s="6">
        <f t="shared" si="975"/>
        <v>0</v>
      </c>
      <c r="V597" s="6">
        <f t="shared" si="975"/>
        <v>0</v>
      </c>
      <c r="W597" s="6">
        <f t="shared" si="975"/>
        <v>0</v>
      </c>
      <c r="X597" s="6">
        <f t="shared" si="975"/>
        <v>0</v>
      </c>
      <c r="Y597" s="156">
        <f t="shared" si="975"/>
        <v>0</v>
      </c>
      <c r="Z597" s="8">
        <f t="shared" si="975"/>
        <v>0</v>
      </c>
    </row>
    <row r="598" spans="4:26" ht="15" x14ac:dyDescent="0.2">
      <c r="D598" s="164"/>
      <c r="E598" s="6">
        <f>+E516</f>
        <v>0</v>
      </c>
      <c r="F598" s="6">
        <f t="shared" ref="F598:Z598" si="976">+F516</f>
        <v>0</v>
      </c>
      <c r="G598" s="6">
        <f t="shared" si="976"/>
        <v>0</v>
      </c>
      <c r="H598" s="6">
        <f t="shared" si="976"/>
        <v>0</v>
      </c>
      <c r="I598" s="6">
        <f t="shared" si="976"/>
        <v>0</v>
      </c>
      <c r="J598" s="6">
        <f t="shared" si="976"/>
        <v>0</v>
      </c>
      <c r="K598" s="6">
        <f t="shared" si="976"/>
        <v>0</v>
      </c>
      <c r="L598" s="6">
        <f t="shared" si="976"/>
        <v>0</v>
      </c>
      <c r="M598" s="6">
        <f t="shared" si="976"/>
        <v>0</v>
      </c>
      <c r="N598" s="6">
        <f t="shared" si="976"/>
        <v>0</v>
      </c>
      <c r="O598" s="6">
        <f t="shared" si="976"/>
        <v>0</v>
      </c>
      <c r="P598" s="6">
        <f t="shared" si="976"/>
        <v>0</v>
      </c>
      <c r="Q598" s="6">
        <f t="shared" si="976"/>
        <v>0</v>
      </c>
      <c r="R598" s="6">
        <f t="shared" si="976"/>
        <v>0</v>
      </c>
      <c r="S598" s="6">
        <f t="shared" si="976"/>
        <v>0</v>
      </c>
      <c r="T598" s="6">
        <f t="shared" si="976"/>
        <v>0</v>
      </c>
      <c r="U598" s="6">
        <f t="shared" si="976"/>
        <v>0</v>
      </c>
      <c r="V598" s="6">
        <f t="shared" si="976"/>
        <v>0</v>
      </c>
      <c r="W598" s="6">
        <f t="shared" si="976"/>
        <v>0</v>
      </c>
      <c r="X598" s="6">
        <f t="shared" si="976"/>
        <v>0</v>
      </c>
      <c r="Y598" s="156">
        <f t="shared" si="976"/>
        <v>0</v>
      </c>
      <c r="Z598" s="8">
        <f t="shared" si="976"/>
        <v>0</v>
      </c>
    </row>
    <row r="599" spans="4:26" ht="15" x14ac:dyDescent="0.2">
      <c r="D599" s="164"/>
      <c r="E599" s="6">
        <f>+E530</f>
        <v>0</v>
      </c>
      <c r="F599" s="6">
        <f t="shared" ref="F599:Z599" si="977">+F530</f>
        <v>0</v>
      </c>
      <c r="G599" s="6">
        <f t="shared" si="977"/>
        <v>0</v>
      </c>
      <c r="H599" s="6">
        <f t="shared" si="977"/>
        <v>0</v>
      </c>
      <c r="I599" s="6">
        <f t="shared" si="977"/>
        <v>0</v>
      </c>
      <c r="J599" s="6">
        <f t="shared" si="977"/>
        <v>0</v>
      </c>
      <c r="K599" s="6">
        <f t="shared" si="977"/>
        <v>0</v>
      </c>
      <c r="L599" s="6">
        <f t="shared" si="977"/>
        <v>0</v>
      </c>
      <c r="M599" s="6">
        <f t="shared" si="977"/>
        <v>0</v>
      </c>
      <c r="N599" s="6">
        <f t="shared" si="977"/>
        <v>0</v>
      </c>
      <c r="O599" s="6">
        <f t="shared" si="977"/>
        <v>0</v>
      </c>
      <c r="P599" s="6">
        <f t="shared" si="977"/>
        <v>0</v>
      </c>
      <c r="Q599" s="6">
        <f t="shared" si="977"/>
        <v>0</v>
      </c>
      <c r="R599" s="6">
        <f t="shared" si="977"/>
        <v>0</v>
      </c>
      <c r="S599" s="6">
        <f t="shared" si="977"/>
        <v>0</v>
      </c>
      <c r="T599" s="6">
        <f t="shared" si="977"/>
        <v>0</v>
      </c>
      <c r="U599" s="6">
        <f t="shared" si="977"/>
        <v>0</v>
      </c>
      <c r="V599" s="6">
        <f t="shared" si="977"/>
        <v>0</v>
      </c>
      <c r="W599" s="6">
        <f t="shared" si="977"/>
        <v>0</v>
      </c>
      <c r="X599" s="6">
        <f t="shared" si="977"/>
        <v>0</v>
      </c>
      <c r="Y599" s="156">
        <f t="shared" si="977"/>
        <v>0</v>
      </c>
      <c r="Z599" s="8">
        <f t="shared" si="977"/>
        <v>0</v>
      </c>
    </row>
    <row r="600" spans="4:26" ht="15" x14ac:dyDescent="0.2">
      <c r="D600" s="164"/>
      <c r="E600" s="6">
        <f>+E544</f>
        <v>0</v>
      </c>
      <c r="F600" s="6">
        <f t="shared" ref="F600:Z600" si="978">+F544</f>
        <v>0</v>
      </c>
      <c r="G600" s="6">
        <f t="shared" si="978"/>
        <v>0</v>
      </c>
      <c r="H600" s="6">
        <f t="shared" si="978"/>
        <v>0</v>
      </c>
      <c r="I600" s="6">
        <f t="shared" si="978"/>
        <v>0</v>
      </c>
      <c r="J600" s="6">
        <f t="shared" si="978"/>
        <v>0</v>
      </c>
      <c r="K600" s="6">
        <f t="shared" si="978"/>
        <v>0</v>
      </c>
      <c r="L600" s="6">
        <f t="shared" si="978"/>
        <v>0</v>
      </c>
      <c r="M600" s="6">
        <f t="shared" si="978"/>
        <v>0</v>
      </c>
      <c r="N600" s="6">
        <f t="shared" si="978"/>
        <v>0</v>
      </c>
      <c r="O600" s="6">
        <f t="shared" si="978"/>
        <v>0</v>
      </c>
      <c r="P600" s="6">
        <f t="shared" si="978"/>
        <v>0</v>
      </c>
      <c r="Q600" s="6">
        <f t="shared" si="978"/>
        <v>0</v>
      </c>
      <c r="R600" s="6">
        <f t="shared" si="978"/>
        <v>0</v>
      </c>
      <c r="S600" s="6">
        <f t="shared" si="978"/>
        <v>0</v>
      </c>
      <c r="T600" s="6">
        <f t="shared" si="978"/>
        <v>0</v>
      </c>
      <c r="U600" s="6">
        <f t="shared" si="978"/>
        <v>0</v>
      </c>
      <c r="V600" s="6">
        <f t="shared" si="978"/>
        <v>0</v>
      </c>
      <c r="W600" s="6">
        <f t="shared" si="978"/>
        <v>0</v>
      </c>
      <c r="X600" s="6">
        <f t="shared" si="978"/>
        <v>0</v>
      </c>
      <c r="Y600" s="156">
        <f t="shared" si="978"/>
        <v>0</v>
      </c>
      <c r="Z600" s="8">
        <f t="shared" si="978"/>
        <v>0</v>
      </c>
    </row>
    <row r="601" spans="4:26" ht="15.75" customHeight="1" x14ac:dyDescent="0.2">
      <c r="D601" s="164"/>
      <c r="E601" s="6">
        <f>+E558</f>
        <v>0</v>
      </c>
      <c r="F601" s="6">
        <f t="shared" ref="F601:Z601" si="979">+F558</f>
        <v>0</v>
      </c>
      <c r="G601" s="6">
        <f t="shared" si="979"/>
        <v>0</v>
      </c>
      <c r="H601" s="6">
        <f t="shared" si="979"/>
        <v>0</v>
      </c>
      <c r="I601" s="6">
        <f t="shared" si="979"/>
        <v>0</v>
      </c>
      <c r="J601" s="6">
        <f t="shared" si="979"/>
        <v>0</v>
      </c>
      <c r="K601" s="6">
        <f t="shared" si="979"/>
        <v>0</v>
      </c>
      <c r="L601" s="6">
        <f t="shared" si="979"/>
        <v>0</v>
      </c>
      <c r="M601" s="6">
        <f t="shared" si="979"/>
        <v>0</v>
      </c>
      <c r="N601" s="6">
        <f t="shared" si="979"/>
        <v>0</v>
      </c>
      <c r="O601" s="6">
        <f t="shared" si="979"/>
        <v>0</v>
      </c>
      <c r="P601" s="6">
        <f t="shared" si="979"/>
        <v>0</v>
      </c>
      <c r="Q601" s="6">
        <f t="shared" si="979"/>
        <v>0</v>
      </c>
      <c r="R601" s="6">
        <f t="shared" si="979"/>
        <v>0</v>
      </c>
      <c r="S601" s="6">
        <f t="shared" si="979"/>
        <v>0</v>
      </c>
      <c r="T601" s="6">
        <f t="shared" si="979"/>
        <v>0</v>
      </c>
      <c r="U601" s="6">
        <f t="shared" si="979"/>
        <v>0</v>
      </c>
      <c r="V601" s="6">
        <f t="shared" si="979"/>
        <v>0</v>
      </c>
      <c r="W601" s="6">
        <f t="shared" si="979"/>
        <v>0</v>
      </c>
      <c r="X601" s="6">
        <f t="shared" si="979"/>
        <v>0</v>
      </c>
      <c r="Y601" s="156">
        <f t="shared" si="979"/>
        <v>0</v>
      </c>
      <c r="Z601" s="8">
        <f t="shared" si="979"/>
        <v>0</v>
      </c>
    </row>
    <row r="602" spans="4:26" ht="15.75" thickBot="1" x14ac:dyDescent="0.25">
      <c r="D602" s="162" t="s">
        <v>19</v>
      </c>
      <c r="E602" s="10">
        <f t="shared" ref="E602:Y602" si="980">SUM(E562:E601)</f>
        <v>0</v>
      </c>
      <c r="F602" s="10">
        <f t="shared" si="980"/>
        <v>0</v>
      </c>
      <c r="G602" s="10">
        <f t="shared" si="980"/>
        <v>0</v>
      </c>
      <c r="H602" s="10">
        <f t="shared" si="980"/>
        <v>0</v>
      </c>
      <c r="I602" s="10">
        <f t="shared" si="980"/>
        <v>0</v>
      </c>
      <c r="J602" s="10">
        <f t="shared" si="980"/>
        <v>0</v>
      </c>
      <c r="K602" s="10">
        <f t="shared" si="980"/>
        <v>0</v>
      </c>
      <c r="L602" s="10">
        <f t="shared" si="980"/>
        <v>0</v>
      </c>
      <c r="M602" s="10">
        <f t="shared" si="980"/>
        <v>0</v>
      </c>
      <c r="N602" s="10">
        <f t="shared" si="980"/>
        <v>0</v>
      </c>
      <c r="O602" s="10">
        <f t="shared" si="980"/>
        <v>0</v>
      </c>
      <c r="P602" s="10">
        <f t="shared" si="980"/>
        <v>0</v>
      </c>
      <c r="Q602" s="10">
        <f t="shared" si="980"/>
        <v>0</v>
      </c>
      <c r="R602" s="10">
        <f t="shared" si="980"/>
        <v>0</v>
      </c>
      <c r="S602" s="10">
        <f t="shared" si="980"/>
        <v>0</v>
      </c>
      <c r="T602" s="10">
        <f t="shared" si="980"/>
        <v>0</v>
      </c>
      <c r="U602" s="10">
        <f t="shared" si="980"/>
        <v>0</v>
      </c>
      <c r="V602" s="10">
        <f t="shared" si="980"/>
        <v>0</v>
      </c>
      <c r="W602" s="10">
        <f t="shared" si="980"/>
        <v>0</v>
      </c>
      <c r="X602" s="10">
        <f t="shared" si="980"/>
        <v>0</v>
      </c>
      <c r="Y602" s="157">
        <f t="shared" si="980"/>
        <v>0</v>
      </c>
      <c r="Z602" s="163">
        <f>SUM(Z562:Z601)</f>
        <v>0</v>
      </c>
    </row>
    <row r="603" spans="4:26" ht="15" thickTop="1" x14ac:dyDescent="0.2"/>
  </sheetData>
  <mergeCells count="40">
    <mergeCell ref="A71:Z71"/>
    <mergeCell ref="A1:Z1"/>
    <mergeCell ref="A15:Z15"/>
    <mergeCell ref="A29:Z29"/>
    <mergeCell ref="A43:Z43"/>
    <mergeCell ref="A57:Z57"/>
    <mergeCell ref="A239:Z239"/>
    <mergeCell ref="A85:Z85"/>
    <mergeCell ref="A99:Z99"/>
    <mergeCell ref="A113:Z113"/>
    <mergeCell ref="A127:Z127"/>
    <mergeCell ref="A141:Z141"/>
    <mergeCell ref="A155:Z155"/>
    <mergeCell ref="A169:Z169"/>
    <mergeCell ref="A183:Z183"/>
    <mergeCell ref="A197:Z197"/>
    <mergeCell ref="A211:Z211"/>
    <mergeCell ref="A225:Z225"/>
    <mergeCell ref="A407:Z407"/>
    <mergeCell ref="A253:Z253"/>
    <mergeCell ref="A267:Z267"/>
    <mergeCell ref="A281:Z281"/>
    <mergeCell ref="A295:Z295"/>
    <mergeCell ref="A309:Z309"/>
    <mergeCell ref="A323:Z323"/>
    <mergeCell ref="A337:Z337"/>
    <mergeCell ref="A351:Z351"/>
    <mergeCell ref="A365:Z365"/>
    <mergeCell ref="A379:Z379"/>
    <mergeCell ref="A393:Z393"/>
    <mergeCell ref="A505:Z505"/>
    <mergeCell ref="A519:Z519"/>
    <mergeCell ref="A533:Z533"/>
    <mergeCell ref="A547:Z547"/>
    <mergeCell ref="A421:Z421"/>
    <mergeCell ref="A435:Z435"/>
    <mergeCell ref="A449:Z449"/>
    <mergeCell ref="A463:Z463"/>
    <mergeCell ref="A477:Z477"/>
    <mergeCell ref="A491:Z491"/>
  </mergeCells>
  <conditionalFormatting sqref="D3:D11">
    <cfRule type="cellIs" dxfId="79" priority="103" operator="lessThan">
      <formula>0</formula>
    </cfRule>
    <cfRule type="cellIs" dxfId="78" priority="104" operator="greaterThan">
      <formula>0</formula>
    </cfRule>
  </conditionalFormatting>
  <conditionalFormatting sqref="D17:D25">
    <cfRule type="cellIs" dxfId="77" priority="99" operator="lessThan">
      <formula>0</formula>
    </cfRule>
    <cfRule type="cellIs" dxfId="76" priority="100" operator="greaterThan">
      <formula>0</formula>
    </cfRule>
  </conditionalFormatting>
  <conditionalFormatting sqref="D31:D39">
    <cfRule type="cellIs" dxfId="75" priority="97" operator="lessThan">
      <formula>0</formula>
    </cfRule>
    <cfRule type="cellIs" dxfId="74" priority="98" operator="greaterThan">
      <formula>0</formula>
    </cfRule>
  </conditionalFormatting>
  <conditionalFormatting sqref="D45:D53">
    <cfRule type="cellIs" dxfId="73" priority="95" operator="lessThan">
      <formula>0</formula>
    </cfRule>
    <cfRule type="cellIs" dxfId="72" priority="96" operator="greaterThan">
      <formula>0</formula>
    </cfRule>
  </conditionalFormatting>
  <conditionalFormatting sqref="D59:D67">
    <cfRule type="cellIs" dxfId="71" priority="93" operator="lessThan">
      <formula>0</formula>
    </cfRule>
    <cfRule type="cellIs" dxfId="70" priority="94" operator="greaterThan">
      <formula>0</formula>
    </cfRule>
  </conditionalFormatting>
  <conditionalFormatting sqref="D73:D81">
    <cfRule type="cellIs" dxfId="69" priority="91" operator="lessThan">
      <formula>0</formula>
    </cfRule>
    <cfRule type="cellIs" dxfId="68" priority="92" operator="greaterThan">
      <formula>0</formula>
    </cfRule>
  </conditionalFormatting>
  <conditionalFormatting sqref="D87:D95">
    <cfRule type="cellIs" dxfId="67" priority="89" operator="lessThan">
      <formula>0</formula>
    </cfRule>
    <cfRule type="cellIs" dxfId="66" priority="90" operator="greaterThan">
      <formula>0</formula>
    </cfRule>
  </conditionalFormatting>
  <conditionalFormatting sqref="D101:D109">
    <cfRule type="cellIs" dxfId="65" priority="87" operator="lessThan">
      <formula>0</formula>
    </cfRule>
    <cfRule type="cellIs" dxfId="64" priority="88" operator="greaterThan">
      <formula>0</formula>
    </cfRule>
  </conditionalFormatting>
  <conditionalFormatting sqref="D115:D123">
    <cfRule type="cellIs" dxfId="63" priority="85" operator="lessThan">
      <formula>0</formula>
    </cfRule>
    <cfRule type="cellIs" dxfId="62" priority="86" operator="greaterThan">
      <formula>0</formula>
    </cfRule>
  </conditionalFormatting>
  <conditionalFormatting sqref="D129:D137">
    <cfRule type="cellIs" dxfId="61" priority="83" operator="lessThan">
      <formula>0</formula>
    </cfRule>
    <cfRule type="cellIs" dxfId="60" priority="84" operator="greaterThan">
      <formula>0</formula>
    </cfRule>
  </conditionalFormatting>
  <conditionalFormatting sqref="D143:D151">
    <cfRule type="cellIs" dxfId="59" priority="81" operator="lessThan">
      <formula>0</formula>
    </cfRule>
    <cfRule type="cellIs" dxfId="58" priority="82" operator="greaterThan">
      <formula>0</formula>
    </cfRule>
  </conditionalFormatting>
  <conditionalFormatting sqref="D157:D165">
    <cfRule type="cellIs" dxfId="57" priority="79" operator="lessThan">
      <formula>0</formula>
    </cfRule>
    <cfRule type="cellIs" dxfId="56" priority="80" operator="greaterThan">
      <formula>0</formula>
    </cfRule>
  </conditionalFormatting>
  <conditionalFormatting sqref="D171:D179">
    <cfRule type="cellIs" dxfId="55" priority="77" operator="lessThan">
      <formula>0</formula>
    </cfRule>
    <cfRule type="cellIs" dxfId="54" priority="78" operator="greaterThan">
      <formula>0</formula>
    </cfRule>
  </conditionalFormatting>
  <conditionalFormatting sqref="D185:D193">
    <cfRule type="cellIs" dxfId="53" priority="75" operator="lessThan">
      <formula>0</formula>
    </cfRule>
    <cfRule type="cellIs" dxfId="52" priority="76" operator="greaterThan">
      <formula>0</formula>
    </cfRule>
  </conditionalFormatting>
  <conditionalFormatting sqref="D199:D207">
    <cfRule type="cellIs" dxfId="51" priority="73" operator="lessThan">
      <formula>0</formula>
    </cfRule>
    <cfRule type="cellIs" dxfId="50" priority="74" operator="greaterThan">
      <formula>0</formula>
    </cfRule>
  </conditionalFormatting>
  <conditionalFormatting sqref="D213:D221">
    <cfRule type="cellIs" dxfId="49" priority="71" operator="lessThan">
      <formula>0</formula>
    </cfRule>
    <cfRule type="cellIs" dxfId="48" priority="72" operator="greaterThan">
      <formula>0</formula>
    </cfRule>
  </conditionalFormatting>
  <conditionalFormatting sqref="D227:D235">
    <cfRule type="cellIs" dxfId="47" priority="69" operator="lessThan">
      <formula>0</formula>
    </cfRule>
    <cfRule type="cellIs" dxfId="46" priority="70" operator="greaterThan">
      <formula>0</formula>
    </cfRule>
  </conditionalFormatting>
  <conditionalFormatting sqref="D241:D249">
    <cfRule type="cellIs" dxfId="45" priority="67" operator="lessThan">
      <formula>0</formula>
    </cfRule>
    <cfRule type="cellIs" dxfId="44" priority="68" operator="greaterThan">
      <formula>0</formula>
    </cfRule>
  </conditionalFormatting>
  <conditionalFormatting sqref="D255:D263">
    <cfRule type="cellIs" dxfId="43" priority="65" operator="lessThan">
      <formula>0</formula>
    </cfRule>
    <cfRule type="cellIs" dxfId="42" priority="66" operator="greaterThan">
      <formula>0</formula>
    </cfRule>
  </conditionalFormatting>
  <conditionalFormatting sqref="D269:D277">
    <cfRule type="cellIs" dxfId="41" priority="63" operator="lessThan">
      <formula>0</formula>
    </cfRule>
    <cfRule type="cellIs" dxfId="40" priority="64" operator="greaterThan">
      <formula>0</formula>
    </cfRule>
  </conditionalFormatting>
  <conditionalFormatting sqref="D283:D291">
    <cfRule type="cellIs" dxfId="39" priority="61" operator="lessThan">
      <formula>0</formula>
    </cfRule>
    <cfRule type="cellIs" dxfId="38" priority="62" operator="greaterThan">
      <formula>0</formula>
    </cfRule>
  </conditionalFormatting>
  <conditionalFormatting sqref="D297:D305">
    <cfRule type="cellIs" dxfId="37" priority="59" operator="lessThan">
      <formula>0</formula>
    </cfRule>
    <cfRule type="cellIs" dxfId="36" priority="60" operator="greaterThan">
      <formula>0</formula>
    </cfRule>
  </conditionalFormatting>
  <conditionalFormatting sqref="D311:D319">
    <cfRule type="cellIs" dxfId="35" priority="57" operator="lessThan">
      <formula>0</formula>
    </cfRule>
    <cfRule type="cellIs" dxfId="34" priority="58" operator="greaterThan">
      <formula>0</formula>
    </cfRule>
  </conditionalFormatting>
  <conditionalFormatting sqref="D325:D333">
    <cfRule type="cellIs" dxfId="33" priority="55" operator="lessThan">
      <formula>0</formula>
    </cfRule>
    <cfRule type="cellIs" dxfId="32" priority="56" operator="greaterThan">
      <formula>0</formula>
    </cfRule>
  </conditionalFormatting>
  <conditionalFormatting sqref="D339:D347">
    <cfRule type="cellIs" dxfId="31" priority="53" operator="lessThan">
      <formula>0</formula>
    </cfRule>
    <cfRule type="cellIs" dxfId="30" priority="54" operator="greaterThan">
      <formula>0</formula>
    </cfRule>
  </conditionalFormatting>
  <conditionalFormatting sqref="D353:D361">
    <cfRule type="cellIs" dxfId="29" priority="51" operator="lessThan">
      <formula>0</formula>
    </cfRule>
    <cfRule type="cellIs" dxfId="28" priority="52" operator="greaterThan">
      <formula>0</formula>
    </cfRule>
  </conditionalFormatting>
  <conditionalFormatting sqref="D367:D375">
    <cfRule type="cellIs" dxfId="27" priority="49" operator="lessThan">
      <formula>0</formula>
    </cfRule>
    <cfRule type="cellIs" dxfId="26" priority="50" operator="greaterThan">
      <formula>0</formula>
    </cfRule>
  </conditionalFormatting>
  <conditionalFormatting sqref="D381:D389">
    <cfRule type="cellIs" dxfId="25" priority="47" operator="lessThan">
      <formula>0</formula>
    </cfRule>
    <cfRule type="cellIs" dxfId="24" priority="48" operator="greaterThan">
      <formula>0</formula>
    </cfRule>
  </conditionalFormatting>
  <conditionalFormatting sqref="D395:D403">
    <cfRule type="cellIs" dxfId="23" priority="45" operator="lessThan">
      <formula>0</formula>
    </cfRule>
    <cfRule type="cellIs" dxfId="22" priority="46" operator="greaterThan">
      <formula>0</formula>
    </cfRule>
  </conditionalFormatting>
  <conditionalFormatting sqref="D409:D417">
    <cfRule type="cellIs" dxfId="21" priority="43" operator="lessThan">
      <formula>0</formula>
    </cfRule>
    <cfRule type="cellIs" dxfId="20" priority="44" operator="greaterThan">
      <formula>0</formula>
    </cfRule>
  </conditionalFormatting>
  <conditionalFormatting sqref="D423:D431">
    <cfRule type="cellIs" dxfId="19" priority="41" operator="lessThan">
      <formula>0</formula>
    </cfRule>
    <cfRule type="cellIs" dxfId="18" priority="42" operator="greaterThan">
      <formula>0</formula>
    </cfRule>
  </conditionalFormatting>
  <conditionalFormatting sqref="D437:D445">
    <cfRule type="cellIs" dxfId="17" priority="39" operator="lessThan">
      <formula>0</formula>
    </cfRule>
    <cfRule type="cellIs" dxfId="16" priority="40" operator="greaterThan">
      <formula>0</formula>
    </cfRule>
  </conditionalFormatting>
  <conditionalFormatting sqref="D451:D459">
    <cfRule type="cellIs" dxfId="15" priority="37" operator="lessThan">
      <formula>0</formula>
    </cfRule>
    <cfRule type="cellIs" dxfId="14" priority="38" operator="greaterThan">
      <formula>0</formula>
    </cfRule>
  </conditionalFormatting>
  <conditionalFormatting sqref="D465:D473">
    <cfRule type="cellIs" dxfId="13" priority="35" operator="lessThan">
      <formula>0</formula>
    </cfRule>
    <cfRule type="cellIs" dxfId="12" priority="36" operator="greaterThan">
      <formula>0</formula>
    </cfRule>
  </conditionalFormatting>
  <conditionalFormatting sqref="D479:D487">
    <cfRule type="cellIs" dxfId="11" priority="33" operator="lessThan">
      <formula>0</formula>
    </cfRule>
    <cfRule type="cellIs" dxfId="10" priority="34" operator="greaterThan">
      <formula>0</formula>
    </cfRule>
  </conditionalFormatting>
  <conditionalFormatting sqref="D493:D501">
    <cfRule type="cellIs" dxfId="9" priority="31" operator="lessThan">
      <formula>0</formula>
    </cfRule>
    <cfRule type="cellIs" dxfId="8" priority="32" operator="greaterThan">
      <formula>0</formula>
    </cfRule>
  </conditionalFormatting>
  <conditionalFormatting sqref="D507:D515">
    <cfRule type="cellIs" dxfId="7" priority="29" operator="lessThan">
      <formula>0</formula>
    </cfRule>
    <cfRule type="cellIs" dxfId="6" priority="30" operator="greaterThan">
      <formula>0</formula>
    </cfRule>
  </conditionalFormatting>
  <conditionalFormatting sqref="D521:D529">
    <cfRule type="cellIs" dxfId="5" priority="27" operator="lessThan">
      <formula>0</formula>
    </cfRule>
    <cfRule type="cellIs" dxfId="4" priority="28" operator="greaterThan">
      <formula>0</formula>
    </cfRule>
  </conditionalFormatting>
  <conditionalFormatting sqref="D535:D543">
    <cfRule type="cellIs" dxfId="3" priority="25" operator="lessThan">
      <formula>0</formula>
    </cfRule>
    <cfRule type="cellIs" dxfId="2" priority="26" operator="greaterThan">
      <formula>0</formula>
    </cfRule>
  </conditionalFormatting>
  <conditionalFormatting sqref="D549:D557">
    <cfRule type="cellIs" dxfId="1" priority="23" operator="lessThan">
      <formula>0</formula>
    </cfRule>
    <cfRule type="cellIs" dxfId="0" priority="24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CI78"/>
  <sheetViews>
    <sheetView rightToLeft="1" topLeftCell="BL1" workbookViewId="0">
      <selection activeCell="B1" sqref="B1:B1048576"/>
    </sheetView>
  </sheetViews>
  <sheetFormatPr defaultRowHeight="14.25" x14ac:dyDescent="0.2"/>
  <cols>
    <col min="1" max="1" width="15.375" bestFit="1" customWidth="1"/>
    <col min="23" max="23" width="15.375" bestFit="1" customWidth="1"/>
    <col min="45" max="45" width="15.375" bestFit="1" customWidth="1"/>
    <col min="67" max="67" width="15.375" bestFit="1" customWidth="1"/>
    <col min="87" max="87" width="9.375" bestFit="1" customWidth="1"/>
  </cols>
  <sheetData>
    <row r="1" spans="1:87" ht="18" x14ac:dyDescent="0.25">
      <c r="A1" s="323" t="s">
        <v>36</v>
      </c>
      <c r="B1" s="323"/>
      <c r="C1" s="323"/>
      <c r="G1" s="78"/>
      <c r="H1" s="78"/>
      <c r="I1" s="79"/>
      <c r="J1" s="78"/>
      <c r="K1" s="78"/>
      <c r="L1" s="78"/>
      <c r="M1" s="78"/>
      <c r="N1" s="78"/>
      <c r="O1" s="78"/>
      <c r="P1" s="78"/>
      <c r="Q1" s="78"/>
      <c r="R1" s="79"/>
      <c r="S1" s="78"/>
      <c r="T1" s="78"/>
      <c r="AS1" s="323" t="s">
        <v>36</v>
      </c>
      <c r="AT1" s="323"/>
      <c r="AU1" s="323"/>
      <c r="AY1" s="78"/>
      <c r="AZ1" s="78"/>
      <c r="BA1" s="79"/>
      <c r="BB1" s="78"/>
      <c r="BC1" s="78"/>
      <c r="BD1" s="78"/>
      <c r="BE1" s="78"/>
      <c r="BF1" s="78"/>
      <c r="BG1" s="78"/>
      <c r="BH1" s="78"/>
      <c r="BI1" s="78"/>
      <c r="BJ1" s="79"/>
      <c r="BK1" s="78"/>
      <c r="BL1" s="78"/>
      <c r="BO1" s="323" t="s">
        <v>36</v>
      </c>
      <c r="BP1" s="323"/>
      <c r="BQ1" s="323"/>
      <c r="BU1" s="78"/>
      <c r="BV1" s="78"/>
      <c r="BW1" s="79"/>
      <c r="BX1" s="78"/>
      <c r="BY1" s="78"/>
      <c r="BZ1" s="78"/>
      <c r="CA1" s="78"/>
      <c r="CB1" s="79"/>
      <c r="CC1" s="78"/>
      <c r="CD1" s="78"/>
      <c r="CE1" s="78"/>
      <c r="CF1" s="78"/>
      <c r="CG1" s="78"/>
      <c r="CH1" s="78"/>
    </row>
    <row r="2" spans="1:87" ht="18" x14ac:dyDescent="0.25">
      <c r="A2" s="323" t="s">
        <v>37</v>
      </c>
      <c r="B2" s="323"/>
      <c r="C2" s="323"/>
      <c r="G2" s="78"/>
      <c r="H2" s="78"/>
      <c r="I2" s="80"/>
      <c r="J2" s="78"/>
      <c r="K2" s="78"/>
      <c r="L2" s="78"/>
      <c r="M2" s="78"/>
      <c r="N2" s="78"/>
      <c r="O2" s="81">
        <f>0.02/5</f>
        <v>4.0000000000000001E-3</v>
      </c>
      <c r="P2" s="78"/>
      <c r="Q2" s="78"/>
      <c r="R2" s="79"/>
      <c r="S2" s="78"/>
      <c r="T2" s="78"/>
      <c r="AS2" s="323" t="s">
        <v>37</v>
      </c>
      <c r="AT2" s="323"/>
      <c r="AU2" s="323"/>
      <c r="AY2" s="78"/>
      <c r="AZ2" s="78"/>
      <c r="BA2" s="80"/>
      <c r="BB2" s="78"/>
      <c r="BC2" s="78"/>
      <c r="BD2" s="78"/>
      <c r="BE2" s="78"/>
      <c r="BF2" s="78"/>
      <c r="BG2" s="81">
        <f>0.02/5</f>
        <v>4.0000000000000001E-3</v>
      </c>
      <c r="BH2" s="78"/>
      <c r="BI2" s="78"/>
      <c r="BJ2" s="79"/>
      <c r="BK2" s="78"/>
      <c r="BL2" s="78"/>
      <c r="BO2" s="323" t="s">
        <v>37</v>
      </c>
      <c r="BP2" s="323"/>
      <c r="BQ2" s="323"/>
      <c r="BU2" s="78"/>
      <c r="BV2" s="78"/>
      <c r="BW2" s="80"/>
      <c r="BX2" s="78"/>
      <c r="BY2" s="78"/>
      <c r="BZ2" s="78"/>
      <c r="CA2" s="78"/>
      <c r="CB2" s="79"/>
      <c r="CC2" s="78"/>
      <c r="CD2" s="78"/>
      <c r="CE2" s="78"/>
      <c r="CF2" s="81">
        <f>0.02/5</f>
        <v>4.0000000000000001E-3</v>
      </c>
      <c r="CG2" s="78"/>
      <c r="CH2" s="78"/>
    </row>
    <row r="3" spans="1:87" ht="19.5" thickBot="1" x14ac:dyDescent="0.35">
      <c r="A3" s="322" t="s">
        <v>126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322"/>
      <c r="T3" s="322"/>
      <c r="U3" s="322"/>
      <c r="W3" s="322" t="s">
        <v>125</v>
      </c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  <c r="AJ3" s="322"/>
      <c r="AK3" s="322"/>
      <c r="AL3" s="322"/>
      <c r="AM3" s="322"/>
      <c r="AN3" s="322"/>
      <c r="AO3" s="322"/>
      <c r="AP3" s="322"/>
      <c r="AQ3" s="322"/>
      <c r="AR3" s="82"/>
      <c r="AS3" s="322" t="s">
        <v>127</v>
      </c>
      <c r="AT3" s="322"/>
      <c r="AU3" s="322"/>
      <c r="AV3" s="322"/>
      <c r="AW3" s="322"/>
      <c r="AX3" s="322"/>
      <c r="AY3" s="322"/>
      <c r="AZ3" s="322"/>
      <c r="BA3" s="322"/>
      <c r="BB3" s="322"/>
      <c r="BC3" s="322"/>
      <c r="BD3" s="322"/>
      <c r="BE3" s="322"/>
      <c r="BF3" s="322"/>
      <c r="BG3" s="322"/>
      <c r="BH3" s="322"/>
      <c r="BI3" s="322"/>
      <c r="BJ3" s="322"/>
      <c r="BK3" s="322"/>
      <c r="BL3" s="322"/>
      <c r="BM3" s="322"/>
      <c r="BO3" s="322" t="s">
        <v>128</v>
      </c>
      <c r="BP3" s="322"/>
      <c r="BQ3" s="322"/>
      <c r="BR3" s="322"/>
      <c r="BS3" s="322"/>
      <c r="BT3" s="322"/>
      <c r="BU3" s="322"/>
      <c r="BV3" s="322"/>
      <c r="BW3" s="322"/>
      <c r="BX3" s="322"/>
      <c r="BY3" s="322"/>
      <c r="BZ3" s="322"/>
      <c r="CA3" s="322"/>
      <c r="CB3" s="322"/>
      <c r="CC3" s="322"/>
      <c r="CD3" s="322"/>
      <c r="CE3" s="322"/>
      <c r="CF3" s="322"/>
      <c r="CG3" s="322"/>
      <c r="CH3" s="322"/>
      <c r="CI3" s="322"/>
    </row>
    <row r="4" spans="1:87" ht="16.5" thickTop="1" x14ac:dyDescent="0.2">
      <c r="A4" s="83" t="s">
        <v>38</v>
      </c>
      <c r="B4" s="84" t="s">
        <v>116</v>
      </c>
      <c r="C4" s="84" t="s">
        <v>117</v>
      </c>
      <c r="D4" s="84" t="s">
        <v>118</v>
      </c>
      <c r="E4" s="84" t="s">
        <v>119</v>
      </c>
      <c r="F4" s="85" t="s">
        <v>120</v>
      </c>
      <c r="G4" s="86" t="s">
        <v>121</v>
      </c>
      <c r="H4" s="86" t="s">
        <v>21</v>
      </c>
      <c r="I4" s="86" t="s">
        <v>22</v>
      </c>
      <c r="J4" s="86" t="s">
        <v>23</v>
      </c>
      <c r="K4" s="86" t="s">
        <v>24</v>
      </c>
      <c r="L4" s="86" t="s">
        <v>25</v>
      </c>
      <c r="M4" s="86" t="s">
        <v>26</v>
      </c>
      <c r="N4" s="86" t="s">
        <v>27</v>
      </c>
      <c r="O4" s="86" t="s">
        <v>28</v>
      </c>
      <c r="P4" s="86" t="s">
        <v>29</v>
      </c>
      <c r="Q4" s="86" t="s">
        <v>30</v>
      </c>
      <c r="R4" s="86" t="s">
        <v>31</v>
      </c>
      <c r="S4" s="86" t="s">
        <v>32</v>
      </c>
      <c r="T4" s="86" t="s">
        <v>33</v>
      </c>
      <c r="U4" s="87" t="s">
        <v>120</v>
      </c>
      <c r="W4" s="83" t="s">
        <v>38</v>
      </c>
      <c r="X4" s="84" t="s">
        <v>116</v>
      </c>
      <c r="Y4" s="84" t="s">
        <v>117</v>
      </c>
      <c r="Z4" s="84" t="s">
        <v>118</v>
      </c>
      <c r="AA4" s="84" t="s">
        <v>119</v>
      </c>
      <c r="AB4" s="85" t="s">
        <v>120</v>
      </c>
      <c r="AC4" s="86" t="s">
        <v>121</v>
      </c>
      <c r="AD4" s="86" t="s">
        <v>21</v>
      </c>
      <c r="AE4" s="86" t="s">
        <v>22</v>
      </c>
      <c r="AF4" s="86" t="s">
        <v>23</v>
      </c>
      <c r="AG4" s="86" t="s">
        <v>24</v>
      </c>
      <c r="AH4" s="86" t="s">
        <v>25</v>
      </c>
      <c r="AI4" s="86" t="s">
        <v>26</v>
      </c>
      <c r="AJ4" s="86" t="s">
        <v>27</v>
      </c>
      <c r="AK4" s="86" t="s">
        <v>28</v>
      </c>
      <c r="AL4" s="86" t="s">
        <v>29</v>
      </c>
      <c r="AM4" s="86" t="s">
        <v>30</v>
      </c>
      <c r="AN4" s="86" t="s">
        <v>31</v>
      </c>
      <c r="AO4" s="86" t="s">
        <v>32</v>
      </c>
      <c r="AP4" s="86" t="s">
        <v>33</v>
      </c>
      <c r="AQ4" s="87" t="s">
        <v>120</v>
      </c>
      <c r="AS4" s="83" t="s">
        <v>38</v>
      </c>
      <c r="AT4" s="84" t="s">
        <v>116</v>
      </c>
      <c r="AU4" s="84" t="s">
        <v>117</v>
      </c>
      <c r="AV4" s="84" t="s">
        <v>118</v>
      </c>
      <c r="AW4" s="84" t="s">
        <v>119</v>
      </c>
      <c r="AX4" s="85" t="s">
        <v>120</v>
      </c>
      <c r="AY4" s="86" t="s">
        <v>121</v>
      </c>
      <c r="AZ4" s="86" t="s">
        <v>21</v>
      </c>
      <c r="BA4" s="86" t="s">
        <v>22</v>
      </c>
      <c r="BB4" s="86" t="s">
        <v>23</v>
      </c>
      <c r="BC4" s="86" t="s">
        <v>24</v>
      </c>
      <c r="BD4" s="86" t="s">
        <v>25</v>
      </c>
      <c r="BE4" s="86" t="s">
        <v>26</v>
      </c>
      <c r="BF4" s="86" t="s">
        <v>27</v>
      </c>
      <c r="BG4" s="86" t="s">
        <v>28</v>
      </c>
      <c r="BH4" s="86" t="s">
        <v>29</v>
      </c>
      <c r="BI4" s="86" t="s">
        <v>30</v>
      </c>
      <c r="BJ4" s="86" t="s">
        <v>31</v>
      </c>
      <c r="BK4" s="86" t="s">
        <v>32</v>
      </c>
      <c r="BL4" s="86" t="s">
        <v>33</v>
      </c>
      <c r="BM4" s="87" t="s">
        <v>120</v>
      </c>
      <c r="BO4" s="83" t="s">
        <v>38</v>
      </c>
      <c r="BP4" s="84" t="s">
        <v>116</v>
      </c>
      <c r="BQ4" s="84" t="s">
        <v>117</v>
      </c>
      <c r="BR4" s="84" t="s">
        <v>118</v>
      </c>
      <c r="BS4" s="84" t="s">
        <v>119</v>
      </c>
      <c r="BT4" s="85" t="s">
        <v>120</v>
      </c>
      <c r="BU4" s="86" t="s">
        <v>121</v>
      </c>
      <c r="BV4" s="86" t="s">
        <v>21</v>
      </c>
      <c r="BW4" s="86" t="s">
        <v>22</v>
      </c>
      <c r="BX4" s="86" t="s">
        <v>23</v>
      </c>
      <c r="BY4" s="86" t="s">
        <v>24</v>
      </c>
      <c r="BZ4" s="86" t="s">
        <v>25</v>
      </c>
      <c r="CA4" s="86" t="s">
        <v>26</v>
      </c>
      <c r="CB4" s="86" t="s">
        <v>27</v>
      </c>
      <c r="CC4" s="86" t="s">
        <v>28</v>
      </c>
      <c r="CD4" s="86" t="s">
        <v>29</v>
      </c>
      <c r="CE4" s="86" t="s">
        <v>30</v>
      </c>
      <c r="CF4" s="86" t="s">
        <v>31</v>
      </c>
      <c r="CG4" s="86" t="s">
        <v>32</v>
      </c>
      <c r="CH4" s="86" t="s">
        <v>33</v>
      </c>
      <c r="CI4" s="87" t="s">
        <v>120</v>
      </c>
    </row>
    <row r="5" spans="1:87" ht="15.75" x14ac:dyDescent="0.2">
      <c r="A5" s="238"/>
      <c r="B5" s="89"/>
      <c r="C5" s="89"/>
      <c r="D5" s="89"/>
      <c r="E5" s="89"/>
      <c r="F5" s="96"/>
      <c r="G5" s="90">
        <v>0.15</v>
      </c>
      <c r="H5" s="91">
        <v>0.05</v>
      </c>
      <c r="I5" s="91">
        <v>0.05</v>
      </c>
      <c r="J5" s="91">
        <v>0.08</v>
      </c>
      <c r="K5" s="92">
        <v>0.05</v>
      </c>
      <c r="L5" s="93">
        <v>0.08</v>
      </c>
      <c r="M5" s="92">
        <v>0.05</v>
      </c>
      <c r="N5" s="93">
        <v>6.5000000000000002E-2</v>
      </c>
      <c r="O5" s="91">
        <v>6.5000000000000002E-2</v>
      </c>
      <c r="P5" s="91">
        <v>6.5000000000000002E-2</v>
      </c>
      <c r="Q5" s="91">
        <v>7.0000000000000007E-2</v>
      </c>
      <c r="R5" s="91">
        <v>6.5000000000000002E-2</v>
      </c>
      <c r="S5" s="93">
        <v>0.08</v>
      </c>
      <c r="T5" s="93">
        <v>0.08</v>
      </c>
      <c r="U5" s="94">
        <f t="shared" ref="U5:U29" si="0">SUM(G5:T5)</f>
        <v>0.99999999999999978</v>
      </c>
      <c r="W5" s="238"/>
      <c r="X5" s="89"/>
      <c r="Y5" s="89"/>
      <c r="Z5" s="89"/>
      <c r="AA5" s="89"/>
      <c r="AB5" s="96"/>
      <c r="AC5" s="90">
        <v>0.15</v>
      </c>
      <c r="AD5" s="91">
        <v>0.05</v>
      </c>
      <c r="AE5" s="91">
        <v>0.05</v>
      </c>
      <c r="AF5" s="91">
        <v>0.08</v>
      </c>
      <c r="AG5" s="92">
        <v>0.05</v>
      </c>
      <c r="AH5" s="93">
        <v>0.08</v>
      </c>
      <c r="AI5" s="92">
        <v>0.05</v>
      </c>
      <c r="AJ5" s="93">
        <v>6.5000000000000002E-2</v>
      </c>
      <c r="AK5" s="91">
        <v>6.5000000000000002E-2</v>
      </c>
      <c r="AL5" s="91">
        <v>6.5000000000000002E-2</v>
      </c>
      <c r="AM5" s="91">
        <v>7.0000000000000007E-2</v>
      </c>
      <c r="AN5" s="91">
        <v>6.5000000000000002E-2</v>
      </c>
      <c r="AO5" s="93">
        <v>0.08</v>
      </c>
      <c r="AP5" s="93">
        <v>0.08</v>
      </c>
      <c r="AQ5" s="94">
        <f t="shared" ref="AQ5:AQ29" si="1">SUM(AC5:AP5)</f>
        <v>0.99999999999999978</v>
      </c>
      <c r="AS5" s="238"/>
      <c r="AT5" s="89"/>
      <c r="AU5" s="89"/>
      <c r="AV5" s="89"/>
      <c r="AW5" s="89"/>
      <c r="AX5" s="96"/>
      <c r="AY5" s="90">
        <v>0.15</v>
      </c>
      <c r="AZ5" s="91">
        <v>0.05</v>
      </c>
      <c r="BA5" s="91">
        <v>0.05</v>
      </c>
      <c r="BB5" s="91">
        <v>0.08</v>
      </c>
      <c r="BC5" s="92">
        <v>0.05</v>
      </c>
      <c r="BD5" s="93">
        <v>0.08</v>
      </c>
      <c r="BE5" s="92">
        <v>0.05</v>
      </c>
      <c r="BF5" s="93">
        <v>6.5000000000000002E-2</v>
      </c>
      <c r="BG5" s="91">
        <v>6.5000000000000002E-2</v>
      </c>
      <c r="BH5" s="91">
        <v>6.5000000000000002E-2</v>
      </c>
      <c r="BI5" s="91">
        <v>7.0000000000000007E-2</v>
      </c>
      <c r="BJ5" s="91">
        <v>6.5000000000000002E-2</v>
      </c>
      <c r="BK5" s="93">
        <v>0.08</v>
      </c>
      <c r="BL5" s="93">
        <v>0.08</v>
      </c>
      <c r="BM5" s="94">
        <f t="shared" ref="BM5:BM29" si="2">SUM(AY5:BL5)</f>
        <v>0.99999999999999978</v>
      </c>
      <c r="BO5" s="238"/>
      <c r="BP5" s="89"/>
      <c r="BQ5" s="89"/>
      <c r="BR5" s="89"/>
      <c r="BS5" s="89"/>
      <c r="BT5" s="96"/>
      <c r="BU5" s="90">
        <v>0.15</v>
      </c>
      <c r="BV5" s="91">
        <v>0.05</v>
      </c>
      <c r="BW5" s="91">
        <v>0.05</v>
      </c>
      <c r="BX5" s="91">
        <v>0.08</v>
      </c>
      <c r="BY5" s="92">
        <v>0.05</v>
      </c>
      <c r="BZ5" s="93">
        <v>0.08</v>
      </c>
      <c r="CA5" s="92">
        <v>0.05</v>
      </c>
      <c r="CB5" s="93">
        <v>6.5000000000000002E-2</v>
      </c>
      <c r="CC5" s="91">
        <v>6.5000000000000002E-2</v>
      </c>
      <c r="CD5" s="91">
        <v>6.5000000000000002E-2</v>
      </c>
      <c r="CE5" s="91">
        <v>7.0000000000000007E-2</v>
      </c>
      <c r="CF5" s="91">
        <v>6.5000000000000002E-2</v>
      </c>
      <c r="CG5" s="93">
        <v>0.08</v>
      </c>
      <c r="CH5" s="93">
        <v>0.08</v>
      </c>
      <c r="CI5" s="94">
        <f t="shared" ref="CI5:CI29" si="3">SUM(BU5:CH5)</f>
        <v>0.99999999999999978</v>
      </c>
    </row>
    <row r="6" spans="1:87" x14ac:dyDescent="0.2">
      <c r="A6" s="88" t="s">
        <v>1</v>
      </c>
      <c r="B6" s="96"/>
      <c r="C6" s="96">
        <f>+الخدمة!E203</f>
        <v>0</v>
      </c>
      <c r="D6" s="6">
        <f>+النقل!E203</f>
        <v>0</v>
      </c>
      <c r="E6" s="96">
        <f>+الميكانيكا!E203</f>
        <v>0</v>
      </c>
      <c r="F6" s="96">
        <f>SUM(B6:E6)</f>
        <v>0</v>
      </c>
      <c r="G6" s="96">
        <f>+F6*G34</f>
        <v>0</v>
      </c>
      <c r="H6" s="96">
        <f>+F6*H34</f>
        <v>0</v>
      </c>
      <c r="I6" s="96">
        <f>+F6*I34</f>
        <v>0</v>
      </c>
      <c r="J6" s="96">
        <f>+F6*J34</f>
        <v>0</v>
      </c>
      <c r="K6" s="96">
        <f>+F6*K34</f>
        <v>0</v>
      </c>
      <c r="L6" s="96">
        <f>+F6*L34</f>
        <v>0</v>
      </c>
      <c r="M6" s="96">
        <f>+F6*M34</f>
        <v>0</v>
      </c>
      <c r="N6" s="96">
        <f>+F6*N34</f>
        <v>0</v>
      </c>
      <c r="O6" s="96">
        <f>+F6*O34</f>
        <v>0</v>
      </c>
      <c r="P6" s="96">
        <f>+F6*P34</f>
        <v>0</v>
      </c>
      <c r="Q6" s="96">
        <f>+F6*Q34</f>
        <v>0</v>
      </c>
      <c r="R6" s="96">
        <f>+F6*R34</f>
        <v>0</v>
      </c>
      <c r="S6" s="96">
        <f>+F6*S34</f>
        <v>0</v>
      </c>
      <c r="T6" s="96">
        <f>+F6*T34</f>
        <v>0</v>
      </c>
      <c r="U6" s="97">
        <f t="shared" si="0"/>
        <v>0</v>
      </c>
      <c r="W6" s="88" t="s">
        <v>1</v>
      </c>
      <c r="X6" s="96"/>
      <c r="Y6" s="6"/>
      <c r="Z6" s="6"/>
      <c r="AA6" s="96"/>
      <c r="AB6" s="96">
        <f>SUM(X6:AA6)</f>
        <v>0</v>
      </c>
      <c r="AC6" s="96">
        <f>+AB6*AC34</f>
        <v>0</v>
      </c>
      <c r="AD6" s="96">
        <f>+AB6*AD34</f>
        <v>0</v>
      </c>
      <c r="AE6" s="96">
        <f>+AB6*AE34</f>
        <v>0</v>
      </c>
      <c r="AF6" s="96">
        <f>+AB6*AF34</f>
        <v>0</v>
      </c>
      <c r="AG6" s="96">
        <f>+AB6*AG34</f>
        <v>0</v>
      </c>
      <c r="AH6" s="96">
        <f>+AB6*AH34</f>
        <v>0</v>
      </c>
      <c r="AI6" s="96">
        <f>+AB6*AI34</f>
        <v>0</v>
      </c>
      <c r="AJ6" s="96">
        <f>+AB6*AJ34</f>
        <v>0</v>
      </c>
      <c r="AK6" s="96">
        <f>+AB6*AK34</f>
        <v>0</v>
      </c>
      <c r="AL6" s="96">
        <f>+AB6*AL34</f>
        <v>0</v>
      </c>
      <c r="AM6" s="96">
        <f>+AB6*AM34</f>
        <v>0</v>
      </c>
      <c r="AN6" s="96">
        <f>+AB6*AN34</f>
        <v>0</v>
      </c>
      <c r="AO6" s="96">
        <f>+AB6*AO34</f>
        <v>0</v>
      </c>
      <c r="AP6" s="96">
        <f>+AB6*AP34</f>
        <v>0</v>
      </c>
      <c r="AQ6" s="97">
        <f t="shared" si="1"/>
        <v>0</v>
      </c>
      <c r="AS6" s="88" t="s">
        <v>1</v>
      </c>
      <c r="AT6" s="96"/>
      <c r="AU6" s="6"/>
      <c r="AV6" s="6"/>
      <c r="AW6" s="96"/>
      <c r="AX6" s="96">
        <f>SUM(AT6:AW6)</f>
        <v>0</v>
      </c>
      <c r="AY6" s="96">
        <f>+AX6*AY34</f>
        <v>0</v>
      </c>
      <c r="AZ6" s="96">
        <f>+AX6*AZ34</f>
        <v>0</v>
      </c>
      <c r="BA6" s="96">
        <f>+AX6*BA34</f>
        <v>0</v>
      </c>
      <c r="BB6" s="96">
        <f>+AX6*BB34</f>
        <v>0</v>
      </c>
      <c r="BC6" s="96">
        <f>+AX6*BC34</f>
        <v>0</v>
      </c>
      <c r="BD6" s="96">
        <f>+AX6*BD34</f>
        <v>0</v>
      </c>
      <c r="BE6" s="96">
        <f>+AX6*BE34</f>
        <v>0</v>
      </c>
      <c r="BF6" s="96">
        <f>+AX6*BF34</f>
        <v>0</v>
      </c>
      <c r="BG6" s="96">
        <f>+AX6*BG34</f>
        <v>0</v>
      </c>
      <c r="BH6" s="96">
        <f>+AX6*BH34</f>
        <v>0</v>
      </c>
      <c r="BI6" s="96">
        <f>+AX6*BI34</f>
        <v>0</v>
      </c>
      <c r="BJ6" s="96">
        <f>+AX6*BJ34</f>
        <v>0</v>
      </c>
      <c r="BK6" s="96">
        <f>+AX6*BK34</f>
        <v>0</v>
      </c>
      <c r="BL6" s="96">
        <f>+AX6*BL34</f>
        <v>0</v>
      </c>
      <c r="BM6" s="97">
        <f t="shared" si="2"/>
        <v>0</v>
      </c>
      <c r="BO6" s="88" t="s">
        <v>1</v>
      </c>
      <c r="BP6" s="96"/>
      <c r="BQ6" s="6"/>
      <c r="BR6" s="6"/>
      <c r="BS6" s="96"/>
      <c r="BT6" s="96">
        <f>SUM(BP6:BS6)</f>
        <v>0</v>
      </c>
      <c r="BU6" s="96">
        <f>+BT6*BU34</f>
        <v>0</v>
      </c>
      <c r="BV6" s="96">
        <f>+BT6*BV34</f>
        <v>0</v>
      </c>
      <c r="BW6" s="96">
        <f>+BT6*BW34</f>
        <v>0</v>
      </c>
      <c r="BX6" s="96">
        <f>+BT6*BX34</f>
        <v>0</v>
      </c>
      <c r="BY6" s="96">
        <f>+BT6*BY34</f>
        <v>0</v>
      </c>
      <c r="BZ6" s="96">
        <f>+BT6*BZ34</f>
        <v>0</v>
      </c>
      <c r="CA6" s="96">
        <f>+BT6*CA34</f>
        <v>0</v>
      </c>
      <c r="CB6" s="96">
        <f>+BT6*CB34</f>
        <v>0</v>
      </c>
      <c r="CC6" s="96">
        <f>+BT6*CC34</f>
        <v>0</v>
      </c>
      <c r="CD6" s="96">
        <f>+BT6*CD34</f>
        <v>0</v>
      </c>
      <c r="CE6" s="96">
        <f>+BT6*CE34</f>
        <v>0</v>
      </c>
      <c r="CF6" s="96">
        <f>+BT6*CF34</f>
        <v>0</v>
      </c>
      <c r="CG6" s="96">
        <f>+BT6*CG34</f>
        <v>0</v>
      </c>
      <c r="CH6" s="96">
        <f>+BT6*CH34</f>
        <v>0</v>
      </c>
      <c r="CI6" s="97">
        <f t="shared" si="3"/>
        <v>0</v>
      </c>
    </row>
    <row r="7" spans="1:87" x14ac:dyDescent="0.2">
      <c r="A7" s="88" t="s">
        <v>43</v>
      </c>
      <c r="B7" s="96"/>
      <c r="C7" s="96">
        <f>+الخدمة!E204</f>
        <v>0</v>
      </c>
      <c r="D7" s="6">
        <f>+النقل!E204</f>
        <v>0</v>
      </c>
      <c r="E7" s="96">
        <f>+الميكانيكا!E204</f>
        <v>0</v>
      </c>
      <c r="F7" s="96">
        <f t="shared" ref="F7:F8" si="4">SUM(B7:E7)</f>
        <v>0</v>
      </c>
      <c r="G7" s="96">
        <f>+F7*G35</f>
        <v>0</v>
      </c>
      <c r="H7" s="96">
        <f t="shared" ref="H7" si="5">+F7*H35</f>
        <v>0</v>
      </c>
      <c r="I7" s="96">
        <f t="shared" ref="I7:I8" si="6">+F7*I35</f>
        <v>0</v>
      </c>
      <c r="J7" s="96">
        <f t="shared" ref="J7:J29" si="7">+F7*J35</f>
        <v>0</v>
      </c>
      <c r="K7" s="96">
        <f t="shared" ref="K7:K8" si="8">+F7*K35</f>
        <v>0</v>
      </c>
      <c r="L7" s="96">
        <f t="shared" ref="L7:L29" si="9">+F7*L35</f>
        <v>0</v>
      </c>
      <c r="M7" s="96">
        <f t="shared" ref="M7" si="10">+F7*M35</f>
        <v>0</v>
      </c>
      <c r="N7" s="96">
        <f t="shared" ref="N7:N8" si="11">+F7*N35</f>
        <v>0</v>
      </c>
      <c r="O7" s="96">
        <f t="shared" ref="O7:O8" si="12">+F7*O35</f>
        <v>0</v>
      </c>
      <c r="P7" s="96">
        <f t="shared" ref="P7:P8" si="13">+F7*P35</f>
        <v>0</v>
      </c>
      <c r="Q7" s="96">
        <f t="shared" ref="Q7:Q8" si="14">+F7*Q35</f>
        <v>0</v>
      </c>
      <c r="R7" s="96">
        <f t="shared" ref="R7:R8" si="15">+F7*R35</f>
        <v>0</v>
      </c>
      <c r="S7" s="96">
        <f t="shared" ref="S7:S8" si="16">+F7*S35</f>
        <v>0</v>
      </c>
      <c r="T7" s="96">
        <f t="shared" ref="T7:T8" si="17">+F7*T35</f>
        <v>0</v>
      </c>
      <c r="U7" s="97">
        <f t="shared" si="0"/>
        <v>0</v>
      </c>
      <c r="W7" s="88" t="s">
        <v>43</v>
      </c>
      <c r="X7" s="96"/>
      <c r="Y7" s="6"/>
      <c r="Z7" s="6"/>
      <c r="AA7" s="96"/>
      <c r="AB7" s="96">
        <f t="shared" ref="AB7:AB8" si="18">SUM(X7:AA7)</f>
        <v>0</v>
      </c>
      <c r="AC7" s="96">
        <f>+AB7*AC35</f>
        <v>0</v>
      </c>
      <c r="AD7" s="96">
        <f t="shared" ref="AD7" si="19">+AB7*AD35</f>
        <v>0</v>
      </c>
      <c r="AE7" s="96">
        <f t="shared" ref="AE7:AE8" si="20">+AB7*AE35</f>
        <v>0</v>
      </c>
      <c r="AF7" s="96">
        <f t="shared" ref="AF7:AF8" si="21">+AB7*AF35</f>
        <v>0</v>
      </c>
      <c r="AG7" s="96">
        <f t="shared" ref="AG7:AG8" si="22">+AB7*AG35</f>
        <v>0</v>
      </c>
      <c r="AH7" s="96">
        <f t="shared" ref="AH7:AH8" si="23">+AB7*AH35</f>
        <v>0</v>
      </c>
      <c r="AI7" s="96">
        <f t="shared" ref="AI7" si="24">+AB7*AI35</f>
        <v>0</v>
      </c>
      <c r="AJ7" s="96">
        <f t="shared" ref="AJ7:AJ8" si="25">+AB7*AJ35</f>
        <v>0</v>
      </c>
      <c r="AK7" s="96">
        <f t="shared" ref="AK7:AK8" si="26">+AB7*AK35</f>
        <v>0</v>
      </c>
      <c r="AL7" s="96">
        <f t="shared" ref="AL7:AL8" si="27">+AB7*AL35</f>
        <v>0</v>
      </c>
      <c r="AM7" s="96">
        <f t="shared" ref="AM7:AM8" si="28">+AB7*AM35</f>
        <v>0</v>
      </c>
      <c r="AN7" s="96">
        <f t="shared" ref="AN7:AN8" si="29">+AB7*AN35</f>
        <v>0</v>
      </c>
      <c r="AO7" s="96">
        <f t="shared" ref="AO7:AO8" si="30">+AB7*AO35</f>
        <v>0</v>
      </c>
      <c r="AP7" s="96">
        <f t="shared" ref="AP7:AP8" si="31">+AB7*AP35</f>
        <v>0</v>
      </c>
      <c r="AQ7" s="97">
        <f t="shared" si="1"/>
        <v>0</v>
      </c>
      <c r="AS7" s="88" t="s">
        <v>43</v>
      </c>
      <c r="AT7" s="96"/>
      <c r="AU7" s="6"/>
      <c r="AV7" s="6"/>
      <c r="AW7" s="96"/>
      <c r="AX7" s="96">
        <f t="shared" ref="AX7:AX8" si="32">SUM(AT7:AW7)</f>
        <v>0</v>
      </c>
      <c r="AY7" s="96">
        <f>+AX7*AY35</f>
        <v>0</v>
      </c>
      <c r="AZ7" s="96">
        <f t="shared" ref="AZ7" si="33">+AX7*AZ35</f>
        <v>0</v>
      </c>
      <c r="BA7" s="96">
        <f t="shared" ref="BA7:BA8" si="34">+AX7*BA35</f>
        <v>0</v>
      </c>
      <c r="BB7" s="96">
        <f t="shared" ref="BB7:BB8" si="35">+AX7*BB35</f>
        <v>0</v>
      </c>
      <c r="BC7" s="96">
        <f t="shared" ref="BC7:BC8" si="36">+AX7*BC35</f>
        <v>0</v>
      </c>
      <c r="BD7" s="96">
        <f t="shared" ref="BD7:BD8" si="37">+AX7*BD35</f>
        <v>0</v>
      </c>
      <c r="BE7" s="96">
        <f t="shared" ref="BE7" si="38">+AX7*BE35</f>
        <v>0</v>
      </c>
      <c r="BF7" s="96">
        <f t="shared" ref="BF7:BF8" si="39">+AX7*BF35</f>
        <v>0</v>
      </c>
      <c r="BG7" s="96">
        <f t="shared" ref="BG7:BG8" si="40">+AX7*BG35</f>
        <v>0</v>
      </c>
      <c r="BH7" s="96">
        <f t="shared" ref="BH7:BH8" si="41">+AX7*BH35</f>
        <v>0</v>
      </c>
      <c r="BI7" s="96">
        <f t="shared" ref="BI7:BI8" si="42">+AX7*BI35</f>
        <v>0</v>
      </c>
      <c r="BJ7" s="96">
        <f t="shared" ref="BJ7:BJ8" si="43">+AX7*BJ35</f>
        <v>0</v>
      </c>
      <c r="BK7" s="96">
        <f t="shared" ref="BK7:BK8" si="44">+AX7*BK35</f>
        <v>0</v>
      </c>
      <c r="BL7" s="96">
        <f t="shared" ref="BL7:BL8" si="45">+AX7*BL35</f>
        <v>0</v>
      </c>
      <c r="BM7" s="97">
        <f t="shared" si="2"/>
        <v>0</v>
      </c>
      <c r="BO7" s="88" t="s">
        <v>43</v>
      </c>
      <c r="BP7" s="96"/>
      <c r="BQ7" s="6"/>
      <c r="BR7" s="6"/>
      <c r="BS7" s="96"/>
      <c r="BT7" s="96">
        <f t="shared" ref="BT7:BT8" si="46">SUM(BP7:BS7)</f>
        <v>0</v>
      </c>
      <c r="BU7" s="96">
        <f>+BT7*BU35</f>
        <v>0</v>
      </c>
      <c r="BV7" s="96">
        <f t="shared" ref="BV7" si="47">+BT7*BV35</f>
        <v>0</v>
      </c>
      <c r="BW7" s="96">
        <f t="shared" ref="BW7:BW8" si="48">+BT7*BW35</f>
        <v>0</v>
      </c>
      <c r="BX7" s="96">
        <f t="shared" ref="BX7:BX8" si="49">+BT7*BX35</f>
        <v>0</v>
      </c>
      <c r="BY7" s="96">
        <f t="shared" ref="BY7:BY8" si="50">+BT7*BY35</f>
        <v>0</v>
      </c>
      <c r="BZ7" s="96">
        <f t="shared" ref="BZ7:BZ8" si="51">+BT7*BZ35</f>
        <v>0</v>
      </c>
      <c r="CA7" s="96">
        <f t="shared" ref="CA7" si="52">+BT7*CA35</f>
        <v>0</v>
      </c>
      <c r="CB7" s="96">
        <f t="shared" ref="CB7:CB8" si="53">+BT7*CB35</f>
        <v>0</v>
      </c>
      <c r="CC7" s="96">
        <f t="shared" ref="CC7:CC8" si="54">+BT7*CC35</f>
        <v>0</v>
      </c>
      <c r="CD7" s="96">
        <f t="shared" ref="CD7:CD8" si="55">+BT7*CD35</f>
        <v>0</v>
      </c>
      <c r="CE7" s="96">
        <f t="shared" ref="CE7:CE8" si="56">+BT7*CE35</f>
        <v>0</v>
      </c>
      <c r="CF7" s="96">
        <f t="shared" ref="CF7:CF8" si="57">+BT7*CF35</f>
        <v>0</v>
      </c>
      <c r="CG7" s="96">
        <f t="shared" ref="CG7:CG8" si="58">+BT7*CG35</f>
        <v>0</v>
      </c>
      <c r="CH7" s="96">
        <f t="shared" ref="CH7:CH8" si="59">+BT7*CH35</f>
        <v>0</v>
      </c>
      <c r="CI7" s="97">
        <f t="shared" si="3"/>
        <v>0</v>
      </c>
    </row>
    <row r="8" spans="1:87" x14ac:dyDescent="0.2">
      <c r="A8" s="88" t="s">
        <v>45</v>
      </c>
      <c r="B8" s="96"/>
      <c r="C8" s="96">
        <f>+الخدمة!E205</f>
        <v>0</v>
      </c>
      <c r="D8" s="6">
        <f>+النقل!E205</f>
        <v>0</v>
      </c>
      <c r="E8" s="96">
        <f>+الميكانيكا!E205</f>
        <v>0</v>
      </c>
      <c r="F8" s="96">
        <f t="shared" si="4"/>
        <v>0</v>
      </c>
      <c r="G8" s="96">
        <f>+F8*G36</f>
        <v>0</v>
      </c>
      <c r="H8" s="96">
        <f>+F8*H36</f>
        <v>0</v>
      </c>
      <c r="I8" s="96">
        <f t="shared" si="6"/>
        <v>0</v>
      </c>
      <c r="J8" s="96">
        <f t="shared" si="7"/>
        <v>0</v>
      </c>
      <c r="K8" s="96">
        <f t="shared" si="8"/>
        <v>0</v>
      </c>
      <c r="L8" s="96">
        <f t="shared" si="9"/>
        <v>0</v>
      </c>
      <c r="M8" s="96">
        <f>+F8*M36</f>
        <v>0</v>
      </c>
      <c r="N8" s="96">
        <f t="shared" si="11"/>
        <v>0</v>
      </c>
      <c r="O8" s="96">
        <f t="shared" si="12"/>
        <v>0</v>
      </c>
      <c r="P8" s="96">
        <f t="shared" si="13"/>
        <v>0</v>
      </c>
      <c r="Q8" s="96">
        <f t="shared" si="14"/>
        <v>0</v>
      </c>
      <c r="R8" s="96">
        <f t="shared" si="15"/>
        <v>0</v>
      </c>
      <c r="S8" s="96">
        <f t="shared" si="16"/>
        <v>0</v>
      </c>
      <c r="T8" s="96">
        <f t="shared" si="17"/>
        <v>0</v>
      </c>
      <c r="U8" s="97">
        <f t="shared" si="0"/>
        <v>0</v>
      </c>
      <c r="W8" s="88" t="s">
        <v>45</v>
      </c>
      <c r="X8" s="96"/>
      <c r="Y8" s="6"/>
      <c r="Z8" s="6"/>
      <c r="AA8" s="96"/>
      <c r="AB8" s="96">
        <f t="shared" si="18"/>
        <v>0</v>
      </c>
      <c r="AC8" s="96">
        <f>+AB8*AC36</f>
        <v>0</v>
      </c>
      <c r="AD8" s="96">
        <f>+AB8*AD36</f>
        <v>0</v>
      </c>
      <c r="AE8" s="96">
        <f t="shared" si="20"/>
        <v>0</v>
      </c>
      <c r="AF8" s="96">
        <f t="shared" si="21"/>
        <v>0</v>
      </c>
      <c r="AG8" s="96">
        <f t="shared" si="22"/>
        <v>0</v>
      </c>
      <c r="AH8" s="96">
        <f t="shared" si="23"/>
        <v>0</v>
      </c>
      <c r="AI8" s="96">
        <f>+AB8*AI36</f>
        <v>0</v>
      </c>
      <c r="AJ8" s="96">
        <f t="shared" si="25"/>
        <v>0</v>
      </c>
      <c r="AK8" s="96">
        <f t="shared" si="26"/>
        <v>0</v>
      </c>
      <c r="AL8" s="96">
        <f t="shared" si="27"/>
        <v>0</v>
      </c>
      <c r="AM8" s="96">
        <f t="shared" si="28"/>
        <v>0</v>
      </c>
      <c r="AN8" s="96">
        <f t="shared" si="29"/>
        <v>0</v>
      </c>
      <c r="AO8" s="96">
        <f t="shared" si="30"/>
        <v>0</v>
      </c>
      <c r="AP8" s="96">
        <f t="shared" si="31"/>
        <v>0</v>
      </c>
      <c r="AQ8" s="97">
        <f t="shared" si="1"/>
        <v>0</v>
      </c>
      <c r="AS8" s="88" t="s">
        <v>45</v>
      </c>
      <c r="AT8" s="96"/>
      <c r="AU8" s="6"/>
      <c r="AV8" s="6"/>
      <c r="AW8" s="96"/>
      <c r="AX8" s="96">
        <f t="shared" si="32"/>
        <v>0</v>
      </c>
      <c r="AY8" s="96">
        <f>+AX8*AY36</f>
        <v>0</v>
      </c>
      <c r="AZ8" s="96">
        <f>+AX8*AZ36</f>
        <v>0</v>
      </c>
      <c r="BA8" s="96">
        <f t="shared" si="34"/>
        <v>0</v>
      </c>
      <c r="BB8" s="96">
        <f t="shared" si="35"/>
        <v>0</v>
      </c>
      <c r="BC8" s="96">
        <f t="shared" si="36"/>
        <v>0</v>
      </c>
      <c r="BD8" s="96">
        <f t="shared" si="37"/>
        <v>0</v>
      </c>
      <c r="BE8" s="96">
        <f>+AX8*BE36</f>
        <v>0</v>
      </c>
      <c r="BF8" s="96">
        <f t="shared" si="39"/>
        <v>0</v>
      </c>
      <c r="BG8" s="96">
        <f t="shared" si="40"/>
        <v>0</v>
      </c>
      <c r="BH8" s="96">
        <f t="shared" si="41"/>
        <v>0</v>
      </c>
      <c r="BI8" s="96">
        <f t="shared" si="42"/>
        <v>0</v>
      </c>
      <c r="BJ8" s="96">
        <f t="shared" si="43"/>
        <v>0</v>
      </c>
      <c r="BK8" s="96">
        <f t="shared" si="44"/>
        <v>0</v>
      </c>
      <c r="BL8" s="96">
        <f t="shared" si="45"/>
        <v>0</v>
      </c>
      <c r="BM8" s="97">
        <f t="shared" si="2"/>
        <v>0</v>
      </c>
      <c r="BO8" s="88" t="s">
        <v>45</v>
      </c>
      <c r="BP8" s="96"/>
      <c r="BQ8" s="6"/>
      <c r="BR8" s="6"/>
      <c r="BS8" s="96"/>
      <c r="BT8" s="96">
        <f t="shared" si="46"/>
        <v>0</v>
      </c>
      <c r="BU8" s="96">
        <f>+BT8*BU36</f>
        <v>0</v>
      </c>
      <c r="BV8" s="96">
        <f>+BT8*BV36</f>
        <v>0</v>
      </c>
      <c r="BW8" s="96">
        <f t="shared" si="48"/>
        <v>0</v>
      </c>
      <c r="BX8" s="96">
        <f t="shared" si="49"/>
        <v>0</v>
      </c>
      <c r="BY8" s="96">
        <f t="shared" si="50"/>
        <v>0</v>
      </c>
      <c r="BZ8" s="96">
        <f t="shared" si="51"/>
        <v>0</v>
      </c>
      <c r="CA8" s="96">
        <f>+BT8*CA36</f>
        <v>0</v>
      </c>
      <c r="CB8" s="96">
        <f t="shared" si="53"/>
        <v>0</v>
      </c>
      <c r="CC8" s="96">
        <f t="shared" si="54"/>
        <v>0</v>
      </c>
      <c r="CD8" s="96">
        <f t="shared" si="55"/>
        <v>0</v>
      </c>
      <c r="CE8" s="96">
        <f t="shared" si="56"/>
        <v>0</v>
      </c>
      <c r="CF8" s="96">
        <f t="shared" si="57"/>
        <v>0</v>
      </c>
      <c r="CG8" s="96">
        <f t="shared" si="58"/>
        <v>0</v>
      </c>
      <c r="CH8" s="96">
        <f t="shared" si="59"/>
        <v>0</v>
      </c>
      <c r="CI8" s="97">
        <f t="shared" si="3"/>
        <v>0</v>
      </c>
    </row>
    <row r="9" spans="1:87" x14ac:dyDescent="0.2">
      <c r="A9" s="98" t="s">
        <v>47</v>
      </c>
      <c r="B9" s="99">
        <f t="shared" ref="B9:G9" si="60">SUM(B6:B8)</f>
        <v>0</v>
      </c>
      <c r="C9" s="99">
        <f t="shared" si="60"/>
        <v>0</v>
      </c>
      <c r="D9" s="99">
        <f t="shared" si="60"/>
        <v>0</v>
      </c>
      <c r="E9" s="99">
        <f t="shared" si="60"/>
        <v>0</v>
      </c>
      <c r="F9" s="99">
        <f t="shared" si="60"/>
        <v>0</v>
      </c>
      <c r="G9" s="99">
        <f t="shared" si="60"/>
        <v>0</v>
      </c>
      <c r="H9" s="99">
        <f>SUM(H6:H8)</f>
        <v>0</v>
      </c>
      <c r="I9" s="99">
        <f t="shared" ref="I9:J9" si="61">SUM(I6:I8)</f>
        <v>0</v>
      </c>
      <c r="J9" s="99">
        <f t="shared" si="61"/>
        <v>0</v>
      </c>
      <c r="K9" s="99">
        <f t="shared" ref="K9:L9" si="62">SUM(K6:K8)</f>
        <v>0</v>
      </c>
      <c r="L9" s="99">
        <f t="shared" si="62"/>
        <v>0</v>
      </c>
      <c r="M9" s="99">
        <f t="shared" ref="M9" si="63">SUM(M6:M8)</f>
        <v>0</v>
      </c>
      <c r="N9" s="99">
        <f t="shared" ref="N9" si="64">SUM(N6:N8)</f>
        <v>0</v>
      </c>
      <c r="O9" s="99">
        <f t="shared" ref="O9" si="65">SUM(O6:O8)</f>
        <v>0</v>
      </c>
      <c r="P9" s="99">
        <f t="shared" ref="P9" si="66">SUM(P6:P8)</f>
        <v>0</v>
      </c>
      <c r="Q9" s="99">
        <f t="shared" ref="Q9" si="67">SUM(Q6:Q8)</f>
        <v>0</v>
      </c>
      <c r="R9" s="99">
        <f t="shared" ref="R9" si="68">SUM(R6:R8)</f>
        <v>0</v>
      </c>
      <c r="S9" s="99">
        <f t="shared" ref="S9" si="69">SUM(S6:S8)</f>
        <v>0</v>
      </c>
      <c r="T9" s="99">
        <f>SUM(T6:T8)</f>
        <v>0</v>
      </c>
      <c r="U9" s="100">
        <f t="shared" si="0"/>
        <v>0</v>
      </c>
      <c r="W9" s="98" t="s">
        <v>47</v>
      </c>
      <c r="X9" s="99">
        <f t="shared" ref="X9:AC9" si="70">SUM(X6:X8)</f>
        <v>0</v>
      </c>
      <c r="Y9" s="99">
        <f t="shared" si="70"/>
        <v>0</v>
      </c>
      <c r="Z9" s="99">
        <f t="shared" si="70"/>
        <v>0</v>
      </c>
      <c r="AA9" s="99">
        <f t="shared" si="70"/>
        <v>0</v>
      </c>
      <c r="AB9" s="99">
        <f t="shared" si="70"/>
        <v>0</v>
      </c>
      <c r="AC9" s="99">
        <f t="shared" si="70"/>
        <v>0</v>
      </c>
      <c r="AD9" s="99">
        <f>SUM(AD6:AD8)</f>
        <v>0</v>
      </c>
      <c r="AE9" s="99">
        <f t="shared" ref="AE9:AO9" si="71">SUM(AE6:AE8)</f>
        <v>0</v>
      </c>
      <c r="AF9" s="99">
        <f t="shared" si="71"/>
        <v>0</v>
      </c>
      <c r="AG9" s="99">
        <f t="shared" si="71"/>
        <v>0</v>
      </c>
      <c r="AH9" s="99">
        <f t="shared" si="71"/>
        <v>0</v>
      </c>
      <c r="AI9" s="99">
        <f t="shared" si="71"/>
        <v>0</v>
      </c>
      <c r="AJ9" s="99">
        <f t="shared" si="71"/>
        <v>0</v>
      </c>
      <c r="AK9" s="99">
        <f t="shared" si="71"/>
        <v>0</v>
      </c>
      <c r="AL9" s="99">
        <f t="shared" si="71"/>
        <v>0</v>
      </c>
      <c r="AM9" s="99">
        <f t="shared" si="71"/>
        <v>0</v>
      </c>
      <c r="AN9" s="99">
        <f t="shared" si="71"/>
        <v>0</v>
      </c>
      <c r="AO9" s="99">
        <f t="shared" si="71"/>
        <v>0</v>
      </c>
      <c r="AP9" s="99">
        <f>SUM(AP6:AP8)</f>
        <v>0</v>
      </c>
      <c r="AQ9" s="100">
        <f t="shared" si="1"/>
        <v>0</v>
      </c>
      <c r="AS9" s="98" t="s">
        <v>47</v>
      </c>
      <c r="AT9" s="99">
        <f t="shared" ref="AT9:AY9" si="72">SUM(AT6:AT8)</f>
        <v>0</v>
      </c>
      <c r="AU9" s="99">
        <f t="shared" si="72"/>
        <v>0</v>
      </c>
      <c r="AV9" s="99">
        <f t="shared" si="72"/>
        <v>0</v>
      </c>
      <c r="AW9" s="99">
        <f t="shared" si="72"/>
        <v>0</v>
      </c>
      <c r="AX9" s="99">
        <f t="shared" si="72"/>
        <v>0</v>
      </c>
      <c r="AY9" s="99">
        <f t="shared" si="72"/>
        <v>0</v>
      </c>
      <c r="AZ9" s="99">
        <f>SUM(AZ6:AZ8)</f>
        <v>0</v>
      </c>
      <c r="BA9" s="99">
        <f t="shared" ref="BA9:BK9" si="73">SUM(BA6:BA8)</f>
        <v>0</v>
      </c>
      <c r="BB9" s="99">
        <f t="shared" si="73"/>
        <v>0</v>
      </c>
      <c r="BC9" s="99">
        <f t="shared" si="73"/>
        <v>0</v>
      </c>
      <c r="BD9" s="99">
        <f t="shared" si="73"/>
        <v>0</v>
      </c>
      <c r="BE9" s="99">
        <f t="shared" si="73"/>
        <v>0</v>
      </c>
      <c r="BF9" s="99">
        <f t="shared" si="73"/>
        <v>0</v>
      </c>
      <c r="BG9" s="99">
        <f t="shared" si="73"/>
        <v>0</v>
      </c>
      <c r="BH9" s="99">
        <f t="shared" si="73"/>
        <v>0</v>
      </c>
      <c r="BI9" s="99">
        <f t="shared" si="73"/>
        <v>0</v>
      </c>
      <c r="BJ9" s="99">
        <f t="shared" si="73"/>
        <v>0</v>
      </c>
      <c r="BK9" s="99">
        <f t="shared" si="73"/>
        <v>0</v>
      </c>
      <c r="BL9" s="99">
        <f>SUM(BL6:BL8)</f>
        <v>0</v>
      </c>
      <c r="BM9" s="100">
        <f t="shared" si="2"/>
        <v>0</v>
      </c>
      <c r="BO9" s="98" t="s">
        <v>47</v>
      </c>
      <c r="BP9" s="99">
        <f t="shared" ref="BP9:BU9" si="74">SUM(BP6:BP8)</f>
        <v>0</v>
      </c>
      <c r="BQ9" s="99">
        <f t="shared" si="74"/>
        <v>0</v>
      </c>
      <c r="BR9" s="99">
        <f t="shared" si="74"/>
        <v>0</v>
      </c>
      <c r="BS9" s="99">
        <f t="shared" si="74"/>
        <v>0</v>
      </c>
      <c r="BT9" s="99">
        <f t="shared" si="74"/>
        <v>0</v>
      </c>
      <c r="BU9" s="99">
        <f t="shared" si="74"/>
        <v>0</v>
      </c>
      <c r="BV9" s="99">
        <f>SUM(BV6:BV8)</f>
        <v>0</v>
      </c>
      <c r="BW9" s="99">
        <f t="shared" ref="BW9:CG9" si="75">SUM(BW6:BW8)</f>
        <v>0</v>
      </c>
      <c r="BX9" s="99">
        <f t="shared" si="75"/>
        <v>0</v>
      </c>
      <c r="BY9" s="99">
        <f t="shared" si="75"/>
        <v>0</v>
      </c>
      <c r="BZ9" s="99">
        <f t="shared" si="75"/>
        <v>0</v>
      </c>
      <c r="CA9" s="99">
        <f t="shared" si="75"/>
        <v>0</v>
      </c>
      <c r="CB9" s="99">
        <f t="shared" si="75"/>
        <v>0</v>
      </c>
      <c r="CC9" s="99">
        <f t="shared" si="75"/>
        <v>0</v>
      </c>
      <c r="CD9" s="99">
        <f t="shared" si="75"/>
        <v>0</v>
      </c>
      <c r="CE9" s="99">
        <f t="shared" si="75"/>
        <v>0</v>
      </c>
      <c r="CF9" s="99">
        <f t="shared" si="75"/>
        <v>0</v>
      </c>
      <c r="CG9" s="99">
        <f t="shared" si="75"/>
        <v>0</v>
      </c>
      <c r="CH9" s="99">
        <f>SUM(CH6:CH8)</f>
        <v>0</v>
      </c>
      <c r="CI9" s="100">
        <f t="shared" si="3"/>
        <v>0</v>
      </c>
    </row>
    <row r="10" spans="1:87" x14ac:dyDescent="0.2">
      <c r="A10" s="88" t="s">
        <v>48</v>
      </c>
      <c r="B10" s="96"/>
      <c r="C10" s="96"/>
      <c r="D10" s="96"/>
      <c r="E10" s="96"/>
      <c r="F10" s="96"/>
      <c r="G10" s="96"/>
      <c r="H10" s="96">
        <f t="shared" ref="H10:H27" si="76">+F10*H38</f>
        <v>0</v>
      </c>
      <c r="I10" s="96">
        <f t="shared" ref="I10:I29" si="77">+F10*I38</f>
        <v>0</v>
      </c>
      <c r="J10" s="96">
        <f t="shared" si="7"/>
        <v>0</v>
      </c>
      <c r="K10" s="96">
        <f t="shared" ref="K10:K29" si="78">+F10*K38</f>
        <v>0</v>
      </c>
      <c r="L10" s="96">
        <f t="shared" si="9"/>
        <v>0</v>
      </c>
      <c r="M10" s="96">
        <f t="shared" ref="M10:M29" si="79">+F10*M38</f>
        <v>0</v>
      </c>
      <c r="N10" s="96">
        <f t="shared" ref="N10:N29" si="80">+F10*N38</f>
        <v>0</v>
      </c>
      <c r="O10" s="96">
        <f t="shared" ref="O10:O29" si="81">+F10*O38</f>
        <v>0</v>
      </c>
      <c r="P10" s="96">
        <f t="shared" ref="P10:P29" si="82">+F10*P38</f>
        <v>0</v>
      </c>
      <c r="Q10" s="96">
        <f t="shared" ref="Q10:Q29" si="83">+F10*Q38</f>
        <v>0</v>
      </c>
      <c r="R10" s="96">
        <f t="shared" ref="R10:R29" si="84">+F10*R38</f>
        <v>0</v>
      </c>
      <c r="S10" s="96">
        <f t="shared" ref="S10:S29" si="85">+F10*S38</f>
        <v>0</v>
      </c>
      <c r="T10" s="96">
        <f t="shared" ref="T10:T11" si="86">+F10*T38</f>
        <v>0</v>
      </c>
      <c r="U10" s="97">
        <f t="shared" si="0"/>
        <v>0</v>
      </c>
      <c r="W10" s="88" t="s">
        <v>48</v>
      </c>
      <c r="X10" s="96"/>
      <c r="Y10" s="96"/>
      <c r="Z10" s="96"/>
      <c r="AA10" s="96"/>
      <c r="AB10" s="96"/>
      <c r="AC10" s="96"/>
      <c r="AD10" s="96">
        <f t="shared" ref="AD10:AD27" si="87">+AB10*AD38</f>
        <v>0</v>
      </c>
      <c r="AE10" s="96">
        <f t="shared" ref="AE10:AE29" si="88">+AB10*AE38</f>
        <v>0</v>
      </c>
      <c r="AF10" s="96">
        <f t="shared" ref="AF10:AF29" si="89">+AB10*AF38</f>
        <v>0</v>
      </c>
      <c r="AG10" s="96">
        <f t="shared" ref="AG10:AG29" si="90">+AB10*AG38</f>
        <v>0</v>
      </c>
      <c r="AH10" s="96">
        <f t="shared" ref="AH10:AH29" si="91">+AB10*AH38</f>
        <v>0</v>
      </c>
      <c r="AI10" s="96">
        <f t="shared" ref="AI10:AI29" si="92">+AB10*AI38</f>
        <v>0</v>
      </c>
      <c r="AJ10" s="96">
        <f t="shared" ref="AJ10:AJ29" si="93">+AB10*AJ38</f>
        <v>0</v>
      </c>
      <c r="AK10" s="96">
        <f t="shared" ref="AK10:AK15" si="94">+AB10*AK38</f>
        <v>0</v>
      </c>
      <c r="AL10" s="96">
        <f t="shared" ref="AL10:AL29" si="95">+AB10*AL38</f>
        <v>0</v>
      </c>
      <c r="AM10" s="96">
        <f t="shared" ref="AM10:AM29" si="96">+AB10*AM38</f>
        <v>0</v>
      </c>
      <c r="AN10" s="96">
        <f t="shared" ref="AN10:AN27" si="97">+AB10*AN38</f>
        <v>0</v>
      </c>
      <c r="AO10" s="96">
        <f t="shared" ref="AO10:AO29" si="98">+AB10*AO38</f>
        <v>0</v>
      </c>
      <c r="AP10" s="96">
        <f t="shared" ref="AP10:AP11" si="99">+AB10*AP38</f>
        <v>0</v>
      </c>
      <c r="AQ10" s="97">
        <f t="shared" si="1"/>
        <v>0</v>
      </c>
      <c r="AS10" s="88" t="s">
        <v>48</v>
      </c>
      <c r="AT10" s="96"/>
      <c r="AU10" s="96"/>
      <c r="AV10" s="96"/>
      <c r="AW10" s="96"/>
      <c r="AX10" s="96"/>
      <c r="AY10" s="96"/>
      <c r="AZ10" s="96">
        <f t="shared" ref="AZ10:AZ27" si="100">+AX10*AZ38</f>
        <v>0</v>
      </c>
      <c r="BA10" s="96">
        <f t="shared" ref="BA10:BA29" si="101">+AX10*BA38</f>
        <v>0</v>
      </c>
      <c r="BB10" s="96">
        <f t="shared" ref="BB10:BB29" si="102">+AX10*BB38</f>
        <v>0</v>
      </c>
      <c r="BC10" s="96">
        <f t="shared" ref="BC10:BC29" si="103">+AX10*BC38</f>
        <v>0</v>
      </c>
      <c r="BD10" s="96">
        <f t="shared" ref="BD10:BD29" si="104">+AX10*BD38</f>
        <v>0</v>
      </c>
      <c r="BE10" s="96">
        <f t="shared" ref="BE10:BE29" si="105">+AX10*BE38</f>
        <v>0</v>
      </c>
      <c r="BF10" s="96">
        <f t="shared" ref="BF10:BF29" si="106">+AX10*BF38</f>
        <v>0</v>
      </c>
      <c r="BG10" s="96">
        <f t="shared" ref="BG10:BG15" si="107">+AX10*BG38</f>
        <v>0</v>
      </c>
      <c r="BH10" s="96">
        <f t="shared" ref="BH10:BH29" si="108">+AX10*BH38</f>
        <v>0</v>
      </c>
      <c r="BI10" s="96">
        <f t="shared" ref="BI10:BI29" si="109">+AX10*BI38</f>
        <v>0</v>
      </c>
      <c r="BJ10" s="96">
        <f t="shared" ref="BJ10:BJ27" si="110">+AX10*BJ38</f>
        <v>0</v>
      </c>
      <c r="BK10" s="96">
        <f t="shared" ref="BK10:BK29" si="111">+AX10*BK38</f>
        <v>0</v>
      </c>
      <c r="BL10" s="96">
        <f t="shared" ref="BL10:BL11" si="112">+AX10*BL38</f>
        <v>0</v>
      </c>
      <c r="BM10" s="97">
        <f t="shared" si="2"/>
        <v>0</v>
      </c>
      <c r="BO10" s="88" t="s">
        <v>48</v>
      </c>
      <c r="BP10" s="96"/>
      <c r="BQ10" s="96"/>
      <c r="BR10" s="96"/>
      <c r="BS10" s="96"/>
      <c r="BT10" s="96"/>
      <c r="BU10" s="96"/>
      <c r="BV10" s="96">
        <f t="shared" ref="BV10:BV27" si="113">+BT10*BV38</f>
        <v>0</v>
      </c>
      <c r="BW10" s="96">
        <f t="shared" ref="BW10:BW29" si="114">+BT10*BW38</f>
        <v>0</v>
      </c>
      <c r="BX10" s="96">
        <f t="shared" ref="BX10:BX29" si="115">+BT10*BX38</f>
        <v>0</v>
      </c>
      <c r="BY10" s="96">
        <f t="shared" ref="BY10:BY29" si="116">+BT10*BY38</f>
        <v>0</v>
      </c>
      <c r="BZ10" s="96">
        <f t="shared" ref="BZ10:BZ29" si="117">+BT10*BZ38</f>
        <v>0</v>
      </c>
      <c r="CA10" s="96">
        <f t="shared" ref="CA10:CA29" si="118">+BT10*CA38</f>
        <v>0</v>
      </c>
      <c r="CB10" s="96">
        <f t="shared" ref="CB10:CB29" si="119">+BT10*CB38</f>
        <v>0</v>
      </c>
      <c r="CC10" s="96">
        <f t="shared" ref="CC10:CC15" si="120">+BT10*CC38</f>
        <v>0</v>
      </c>
      <c r="CD10" s="96">
        <f t="shared" ref="CD10:CD29" si="121">+BT10*CD38</f>
        <v>0</v>
      </c>
      <c r="CE10" s="96">
        <f t="shared" ref="CE10:CE29" si="122">+BT10*CE38</f>
        <v>0</v>
      </c>
      <c r="CF10" s="96">
        <f t="shared" ref="CF10:CF27" si="123">+BT10*CF38</f>
        <v>0</v>
      </c>
      <c r="CG10" s="96">
        <f t="shared" ref="CG10:CG29" si="124">+BT10*CG38</f>
        <v>0</v>
      </c>
      <c r="CH10" s="96">
        <f t="shared" ref="CH10:CH11" si="125">+BT10*CH38</f>
        <v>0</v>
      </c>
      <c r="CI10" s="97">
        <f t="shared" si="3"/>
        <v>0</v>
      </c>
    </row>
    <row r="11" spans="1:87" x14ac:dyDescent="0.2">
      <c r="A11" s="88" t="s">
        <v>4</v>
      </c>
      <c r="B11" s="96"/>
      <c r="C11" s="96">
        <f>+الخدمة!E206</f>
        <v>0</v>
      </c>
      <c r="D11" s="96">
        <f>+النقل!E206</f>
        <v>0</v>
      </c>
      <c r="E11" s="96">
        <f>+الميكانيكا!E206</f>
        <v>0</v>
      </c>
      <c r="F11" s="96">
        <f t="shared" ref="F11" si="126">E11+D11+C11+B11</f>
        <v>0</v>
      </c>
      <c r="G11" s="96">
        <f>+F11*G37</f>
        <v>0</v>
      </c>
      <c r="H11" s="96">
        <f t="shared" si="76"/>
        <v>0</v>
      </c>
      <c r="I11" s="96">
        <f t="shared" si="77"/>
        <v>0</v>
      </c>
      <c r="J11" s="96">
        <f t="shared" si="7"/>
        <v>0</v>
      </c>
      <c r="K11" s="96">
        <f t="shared" si="78"/>
        <v>0</v>
      </c>
      <c r="L11" s="96">
        <f t="shared" si="9"/>
        <v>0</v>
      </c>
      <c r="M11" s="96">
        <f t="shared" si="79"/>
        <v>0</v>
      </c>
      <c r="N11" s="96">
        <f t="shared" si="80"/>
        <v>0</v>
      </c>
      <c r="O11" s="96">
        <f t="shared" si="81"/>
        <v>0</v>
      </c>
      <c r="P11" s="96">
        <f t="shared" si="82"/>
        <v>0</v>
      </c>
      <c r="Q11" s="96">
        <f t="shared" si="83"/>
        <v>0</v>
      </c>
      <c r="R11" s="96">
        <f t="shared" si="84"/>
        <v>0</v>
      </c>
      <c r="S11" s="96">
        <f t="shared" si="85"/>
        <v>0</v>
      </c>
      <c r="T11" s="96">
        <f t="shared" si="86"/>
        <v>0</v>
      </c>
      <c r="U11" s="97">
        <f t="shared" si="0"/>
        <v>0</v>
      </c>
      <c r="W11" s="88" t="s">
        <v>4</v>
      </c>
      <c r="X11" s="96"/>
      <c r="Y11" s="6"/>
      <c r="Z11" s="96"/>
      <c r="AA11" s="96"/>
      <c r="AB11" s="96">
        <f t="shared" ref="AB11" si="127">AA11+Z11+Y11+X11</f>
        <v>0</v>
      </c>
      <c r="AC11" s="96">
        <f>+AB11*AC37</f>
        <v>0</v>
      </c>
      <c r="AD11" s="96">
        <f t="shared" si="87"/>
        <v>0</v>
      </c>
      <c r="AE11" s="96">
        <f t="shared" si="88"/>
        <v>0</v>
      </c>
      <c r="AF11" s="96">
        <f t="shared" si="89"/>
        <v>0</v>
      </c>
      <c r="AG11" s="96">
        <f t="shared" si="90"/>
        <v>0</v>
      </c>
      <c r="AH11" s="96">
        <f t="shared" si="91"/>
        <v>0</v>
      </c>
      <c r="AI11" s="96">
        <f t="shared" si="92"/>
        <v>0</v>
      </c>
      <c r="AJ11" s="96">
        <f t="shared" si="93"/>
        <v>0</v>
      </c>
      <c r="AK11" s="96">
        <f t="shared" si="94"/>
        <v>0</v>
      </c>
      <c r="AL11" s="96">
        <f t="shared" si="95"/>
        <v>0</v>
      </c>
      <c r="AM11" s="96">
        <f t="shared" si="96"/>
        <v>0</v>
      </c>
      <c r="AN11" s="96">
        <f t="shared" si="97"/>
        <v>0</v>
      </c>
      <c r="AO11" s="96">
        <f t="shared" si="98"/>
        <v>0</v>
      </c>
      <c r="AP11" s="96">
        <f t="shared" si="99"/>
        <v>0</v>
      </c>
      <c r="AQ11" s="97">
        <f t="shared" si="1"/>
        <v>0</v>
      </c>
      <c r="AS11" s="88" t="s">
        <v>4</v>
      </c>
      <c r="AT11" s="96"/>
      <c r="AU11" s="6"/>
      <c r="AV11" s="96"/>
      <c r="AW11" s="96"/>
      <c r="AX11" s="96">
        <f t="shared" ref="AX11" si="128">AW11+AV11+AU11+AT11</f>
        <v>0</v>
      </c>
      <c r="AY11" s="96">
        <f>+AX11*AY37</f>
        <v>0</v>
      </c>
      <c r="AZ11" s="96">
        <f t="shared" si="100"/>
        <v>0</v>
      </c>
      <c r="BA11" s="96">
        <f t="shared" si="101"/>
        <v>0</v>
      </c>
      <c r="BB11" s="96">
        <f t="shared" si="102"/>
        <v>0</v>
      </c>
      <c r="BC11" s="96">
        <f t="shared" si="103"/>
        <v>0</v>
      </c>
      <c r="BD11" s="96">
        <f t="shared" si="104"/>
        <v>0</v>
      </c>
      <c r="BE11" s="96">
        <f t="shared" si="105"/>
        <v>0</v>
      </c>
      <c r="BF11" s="96">
        <f t="shared" si="106"/>
        <v>0</v>
      </c>
      <c r="BG11" s="96">
        <f t="shared" si="107"/>
        <v>0</v>
      </c>
      <c r="BH11" s="96">
        <f t="shared" si="108"/>
        <v>0</v>
      </c>
      <c r="BI11" s="96">
        <f t="shared" si="109"/>
        <v>0</v>
      </c>
      <c r="BJ11" s="96">
        <f t="shared" si="110"/>
        <v>0</v>
      </c>
      <c r="BK11" s="96">
        <f t="shared" si="111"/>
        <v>0</v>
      </c>
      <c r="BL11" s="96">
        <f t="shared" si="112"/>
        <v>0</v>
      </c>
      <c r="BM11" s="97">
        <f t="shared" si="2"/>
        <v>0</v>
      </c>
      <c r="BO11" s="88" t="s">
        <v>4</v>
      </c>
      <c r="BP11" s="96"/>
      <c r="BQ11" s="6"/>
      <c r="BR11" s="96"/>
      <c r="BS11" s="96"/>
      <c r="BT11" s="96">
        <f t="shared" ref="BT11" si="129">BS11+BR11+BQ11+BP11</f>
        <v>0</v>
      </c>
      <c r="BU11" s="96">
        <f>+BT11*BU37</f>
        <v>0</v>
      </c>
      <c r="BV11" s="96">
        <f t="shared" si="113"/>
        <v>0</v>
      </c>
      <c r="BW11" s="96">
        <f t="shared" si="114"/>
        <v>0</v>
      </c>
      <c r="BX11" s="96">
        <f t="shared" si="115"/>
        <v>0</v>
      </c>
      <c r="BY11" s="96">
        <f t="shared" si="116"/>
        <v>0</v>
      </c>
      <c r="BZ11" s="96">
        <f t="shared" si="117"/>
        <v>0</v>
      </c>
      <c r="CA11" s="96">
        <f t="shared" si="118"/>
        <v>0</v>
      </c>
      <c r="CB11" s="96">
        <f t="shared" si="119"/>
        <v>0</v>
      </c>
      <c r="CC11" s="96">
        <f t="shared" si="120"/>
        <v>0</v>
      </c>
      <c r="CD11" s="96">
        <f t="shared" si="121"/>
        <v>0</v>
      </c>
      <c r="CE11" s="96">
        <f t="shared" si="122"/>
        <v>0</v>
      </c>
      <c r="CF11" s="96">
        <f t="shared" si="123"/>
        <v>0</v>
      </c>
      <c r="CG11" s="96">
        <f t="shared" si="124"/>
        <v>0</v>
      </c>
      <c r="CH11" s="96">
        <f t="shared" si="125"/>
        <v>0</v>
      </c>
      <c r="CI11" s="97">
        <f t="shared" si="3"/>
        <v>0</v>
      </c>
    </row>
    <row r="12" spans="1:87" x14ac:dyDescent="0.2">
      <c r="A12" s="88" t="s">
        <v>50</v>
      </c>
      <c r="B12" s="96"/>
      <c r="C12" s="96">
        <f>+الخدمة!E207</f>
        <v>0</v>
      </c>
      <c r="D12" s="96">
        <f>+النقل!E207</f>
        <v>0</v>
      </c>
      <c r="E12" s="96">
        <f>+الميكانيكا!E207</f>
        <v>0</v>
      </c>
      <c r="F12" s="96">
        <f>E12+D12+C12+B12</f>
        <v>0</v>
      </c>
      <c r="G12" s="96">
        <f t="shared" ref="G12:G29" si="130">+F12*G38</f>
        <v>0</v>
      </c>
      <c r="H12" s="96">
        <f t="shared" si="76"/>
        <v>0</v>
      </c>
      <c r="I12" s="96">
        <f t="shared" si="77"/>
        <v>0</v>
      </c>
      <c r="J12" s="96">
        <f t="shared" si="7"/>
        <v>0</v>
      </c>
      <c r="K12" s="96">
        <f t="shared" si="78"/>
        <v>0</v>
      </c>
      <c r="L12" s="96">
        <f t="shared" si="9"/>
        <v>0</v>
      </c>
      <c r="M12" s="96">
        <f t="shared" si="79"/>
        <v>0</v>
      </c>
      <c r="N12" s="96">
        <f t="shared" si="80"/>
        <v>0</v>
      </c>
      <c r="O12" s="96">
        <f t="shared" si="81"/>
        <v>0</v>
      </c>
      <c r="P12" s="96">
        <f t="shared" si="82"/>
        <v>0</v>
      </c>
      <c r="Q12" s="96">
        <f t="shared" si="83"/>
        <v>0</v>
      </c>
      <c r="R12" s="96">
        <f t="shared" si="84"/>
        <v>0</v>
      </c>
      <c r="S12" s="96">
        <f t="shared" si="85"/>
        <v>0</v>
      </c>
      <c r="T12" s="96">
        <f>+F12*T40</f>
        <v>0</v>
      </c>
      <c r="U12" s="97">
        <f t="shared" si="0"/>
        <v>0</v>
      </c>
      <c r="W12" s="88" t="s">
        <v>50</v>
      </c>
      <c r="X12" s="96"/>
      <c r="Y12" s="6"/>
      <c r="Z12" s="96"/>
      <c r="AA12" s="96"/>
      <c r="AB12" s="96">
        <f>AA12+Z12+Y12+X12</f>
        <v>0</v>
      </c>
      <c r="AC12" s="96">
        <f t="shared" ref="AC12:AC27" si="131">+AB12*AC38</f>
        <v>0</v>
      </c>
      <c r="AD12" s="96">
        <f t="shared" si="87"/>
        <v>0</v>
      </c>
      <c r="AE12" s="96">
        <f t="shared" si="88"/>
        <v>0</v>
      </c>
      <c r="AF12" s="96">
        <f t="shared" si="89"/>
        <v>0</v>
      </c>
      <c r="AG12" s="96">
        <f t="shared" si="90"/>
        <v>0</v>
      </c>
      <c r="AH12" s="96">
        <f t="shared" si="91"/>
        <v>0</v>
      </c>
      <c r="AI12" s="96">
        <f t="shared" si="92"/>
        <v>0</v>
      </c>
      <c r="AJ12" s="96">
        <f t="shared" si="93"/>
        <v>0</v>
      </c>
      <c r="AK12" s="96">
        <f t="shared" si="94"/>
        <v>0</v>
      </c>
      <c r="AL12" s="96">
        <f t="shared" si="95"/>
        <v>0</v>
      </c>
      <c r="AM12" s="96">
        <f t="shared" si="96"/>
        <v>0</v>
      </c>
      <c r="AN12" s="96">
        <f t="shared" si="97"/>
        <v>0</v>
      </c>
      <c r="AO12" s="96">
        <f t="shared" si="98"/>
        <v>0</v>
      </c>
      <c r="AP12" s="96">
        <f>+AB12*AP40</f>
        <v>0</v>
      </c>
      <c r="AQ12" s="97">
        <f t="shared" si="1"/>
        <v>0</v>
      </c>
      <c r="AS12" s="88" t="s">
        <v>50</v>
      </c>
      <c r="AT12" s="96"/>
      <c r="AU12" s="6"/>
      <c r="AV12" s="96"/>
      <c r="AW12" s="96"/>
      <c r="AX12" s="96">
        <f>AW12+AV12+AU12+AT12</f>
        <v>0</v>
      </c>
      <c r="AY12" s="96">
        <f t="shared" ref="AY12:AY27" si="132">+AX12*AY38</f>
        <v>0</v>
      </c>
      <c r="AZ12" s="96">
        <f t="shared" si="100"/>
        <v>0</v>
      </c>
      <c r="BA12" s="96">
        <f t="shared" si="101"/>
        <v>0</v>
      </c>
      <c r="BB12" s="96">
        <f t="shared" si="102"/>
        <v>0</v>
      </c>
      <c r="BC12" s="96">
        <f t="shared" si="103"/>
        <v>0</v>
      </c>
      <c r="BD12" s="96">
        <f t="shared" si="104"/>
        <v>0</v>
      </c>
      <c r="BE12" s="96">
        <f t="shared" si="105"/>
        <v>0</v>
      </c>
      <c r="BF12" s="96">
        <f t="shared" si="106"/>
        <v>0</v>
      </c>
      <c r="BG12" s="96">
        <f t="shared" si="107"/>
        <v>0</v>
      </c>
      <c r="BH12" s="96">
        <f t="shared" si="108"/>
        <v>0</v>
      </c>
      <c r="BI12" s="96">
        <f t="shared" si="109"/>
        <v>0</v>
      </c>
      <c r="BJ12" s="96">
        <f t="shared" si="110"/>
        <v>0</v>
      </c>
      <c r="BK12" s="96">
        <f t="shared" si="111"/>
        <v>0</v>
      </c>
      <c r="BL12" s="96">
        <f>+AX12*BL40</f>
        <v>0</v>
      </c>
      <c r="BM12" s="97">
        <f t="shared" si="2"/>
        <v>0</v>
      </c>
      <c r="BO12" s="88" t="s">
        <v>50</v>
      </c>
      <c r="BP12" s="96"/>
      <c r="BQ12" s="6"/>
      <c r="BR12" s="96"/>
      <c r="BS12" s="96"/>
      <c r="BT12" s="96">
        <f>BS12+BR12+BQ12+BP12</f>
        <v>0</v>
      </c>
      <c r="BU12" s="96">
        <f t="shared" ref="BU12:BU27" si="133">+BT12*BU38</f>
        <v>0</v>
      </c>
      <c r="BV12" s="96">
        <f t="shared" si="113"/>
        <v>0</v>
      </c>
      <c r="BW12" s="96">
        <f t="shared" si="114"/>
        <v>0</v>
      </c>
      <c r="BX12" s="96">
        <f t="shared" si="115"/>
        <v>0</v>
      </c>
      <c r="BY12" s="96">
        <f t="shared" si="116"/>
        <v>0</v>
      </c>
      <c r="BZ12" s="96">
        <f t="shared" si="117"/>
        <v>0</v>
      </c>
      <c r="CA12" s="96">
        <f t="shared" si="118"/>
        <v>0</v>
      </c>
      <c r="CB12" s="96">
        <f t="shared" si="119"/>
        <v>0</v>
      </c>
      <c r="CC12" s="96">
        <f t="shared" si="120"/>
        <v>0</v>
      </c>
      <c r="CD12" s="96">
        <f t="shared" si="121"/>
        <v>0</v>
      </c>
      <c r="CE12" s="96">
        <f t="shared" si="122"/>
        <v>0</v>
      </c>
      <c r="CF12" s="96">
        <f t="shared" si="123"/>
        <v>0</v>
      </c>
      <c r="CG12" s="96">
        <f t="shared" si="124"/>
        <v>0</v>
      </c>
      <c r="CH12" s="96">
        <f>+BT12*CH40</f>
        <v>0</v>
      </c>
      <c r="CI12" s="97">
        <f t="shared" si="3"/>
        <v>0</v>
      </c>
    </row>
    <row r="13" spans="1:87" x14ac:dyDescent="0.2">
      <c r="A13" s="88" t="s">
        <v>6</v>
      </c>
      <c r="B13" s="96"/>
      <c r="C13" s="96">
        <f>+الخدمة!E208</f>
        <v>0</v>
      </c>
      <c r="D13" s="96">
        <f>+النقل!E208</f>
        <v>0</v>
      </c>
      <c r="E13" s="96">
        <f>+الميكانيكا!E208</f>
        <v>0</v>
      </c>
      <c r="F13" s="96">
        <f t="shared" ref="F13:F29" si="134">E13+D13+C13+B13</f>
        <v>0</v>
      </c>
      <c r="G13" s="96">
        <f t="shared" si="130"/>
        <v>0</v>
      </c>
      <c r="H13" s="96">
        <f t="shared" si="76"/>
        <v>0</v>
      </c>
      <c r="I13" s="96">
        <f t="shared" si="77"/>
        <v>0</v>
      </c>
      <c r="J13" s="96">
        <f t="shared" si="7"/>
        <v>0</v>
      </c>
      <c r="K13" s="96">
        <f t="shared" si="78"/>
        <v>0</v>
      </c>
      <c r="L13" s="96">
        <f t="shared" si="9"/>
        <v>0</v>
      </c>
      <c r="M13" s="96">
        <f t="shared" si="79"/>
        <v>0</v>
      </c>
      <c r="N13" s="96">
        <f t="shared" si="80"/>
        <v>0</v>
      </c>
      <c r="O13" s="96">
        <f t="shared" si="81"/>
        <v>0</v>
      </c>
      <c r="P13" s="96">
        <f t="shared" si="82"/>
        <v>0</v>
      </c>
      <c r="Q13" s="96">
        <f t="shared" si="83"/>
        <v>0</v>
      </c>
      <c r="R13" s="96">
        <f t="shared" si="84"/>
        <v>0</v>
      </c>
      <c r="S13" s="96">
        <f t="shared" si="85"/>
        <v>0</v>
      </c>
      <c r="T13" s="96">
        <f t="shared" ref="T13:T29" si="135">+F13*T41</f>
        <v>0</v>
      </c>
      <c r="U13" s="97">
        <f t="shared" si="0"/>
        <v>0</v>
      </c>
      <c r="W13" s="88" t="s">
        <v>6</v>
      </c>
      <c r="X13" s="96"/>
      <c r="Y13" s="6"/>
      <c r="Z13" s="96"/>
      <c r="AA13" s="96"/>
      <c r="AB13" s="96">
        <f t="shared" ref="AB13:AB29" si="136">AA13+Z13+Y13+X13</f>
        <v>0</v>
      </c>
      <c r="AC13" s="96">
        <f t="shared" si="131"/>
        <v>0</v>
      </c>
      <c r="AD13" s="96">
        <f t="shared" si="87"/>
        <v>0</v>
      </c>
      <c r="AE13" s="96">
        <f t="shared" si="88"/>
        <v>0</v>
      </c>
      <c r="AF13" s="96">
        <f t="shared" si="89"/>
        <v>0</v>
      </c>
      <c r="AG13" s="96">
        <f t="shared" si="90"/>
        <v>0</v>
      </c>
      <c r="AH13" s="96">
        <f t="shared" si="91"/>
        <v>0</v>
      </c>
      <c r="AI13" s="96">
        <f t="shared" si="92"/>
        <v>0</v>
      </c>
      <c r="AJ13" s="96">
        <f t="shared" si="93"/>
        <v>0</v>
      </c>
      <c r="AK13" s="96">
        <f t="shared" si="94"/>
        <v>0</v>
      </c>
      <c r="AL13" s="96">
        <f t="shared" si="95"/>
        <v>0</v>
      </c>
      <c r="AM13" s="96">
        <f t="shared" si="96"/>
        <v>0</v>
      </c>
      <c r="AN13" s="96">
        <f t="shared" si="97"/>
        <v>0</v>
      </c>
      <c r="AO13" s="96">
        <f t="shared" si="98"/>
        <v>0</v>
      </c>
      <c r="AP13" s="96">
        <f t="shared" ref="AP13:AP29" si="137">+AB13*AP41</f>
        <v>0</v>
      </c>
      <c r="AQ13" s="97">
        <f t="shared" si="1"/>
        <v>0</v>
      </c>
      <c r="AS13" s="88" t="s">
        <v>6</v>
      </c>
      <c r="AT13" s="96"/>
      <c r="AU13" s="6"/>
      <c r="AV13" s="96"/>
      <c r="AW13" s="96"/>
      <c r="AX13" s="96">
        <f t="shared" ref="AX13:AX29" si="138">AW13+AV13+AU13+AT13</f>
        <v>0</v>
      </c>
      <c r="AY13" s="96">
        <f t="shared" si="132"/>
        <v>0</v>
      </c>
      <c r="AZ13" s="96">
        <f t="shared" si="100"/>
        <v>0</v>
      </c>
      <c r="BA13" s="96">
        <f t="shared" si="101"/>
        <v>0</v>
      </c>
      <c r="BB13" s="96">
        <f t="shared" si="102"/>
        <v>0</v>
      </c>
      <c r="BC13" s="96">
        <f t="shared" si="103"/>
        <v>0</v>
      </c>
      <c r="BD13" s="96">
        <f t="shared" si="104"/>
        <v>0</v>
      </c>
      <c r="BE13" s="96">
        <f t="shared" si="105"/>
        <v>0</v>
      </c>
      <c r="BF13" s="96">
        <f t="shared" si="106"/>
        <v>0</v>
      </c>
      <c r="BG13" s="96">
        <f t="shared" si="107"/>
        <v>0</v>
      </c>
      <c r="BH13" s="96">
        <f t="shared" si="108"/>
        <v>0</v>
      </c>
      <c r="BI13" s="96">
        <f t="shared" si="109"/>
        <v>0</v>
      </c>
      <c r="BJ13" s="96">
        <f t="shared" si="110"/>
        <v>0</v>
      </c>
      <c r="BK13" s="96">
        <f t="shared" si="111"/>
        <v>0</v>
      </c>
      <c r="BL13" s="96">
        <f t="shared" ref="BL13:BL29" si="139">+AX13*BL41</f>
        <v>0</v>
      </c>
      <c r="BM13" s="97">
        <f t="shared" si="2"/>
        <v>0</v>
      </c>
      <c r="BO13" s="88" t="s">
        <v>6</v>
      </c>
      <c r="BP13" s="96"/>
      <c r="BQ13" s="6"/>
      <c r="BR13" s="96"/>
      <c r="BS13" s="96"/>
      <c r="BT13" s="96">
        <f t="shared" ref="BT13:BT29" si="140">BS13+BR13+BQ13+BP13</f>
        <v>0</v>
      </c>
      <c r="BU13" s="96">
        <f t="shared" si="133"/>
        <v>0</v>
      </c>
      <c r="BV13" s="96">
        <f t="shared" si="113"/>
        <v>0</v>
      </c>
      <c r="BW13" s="96">
        <f t="shared" si="114"/>
        <v>0</v>
      </c>
      <c r="BX13" s="96">
        <f t="shared" si="115"/>
        <v>0</v>
      </c>
      <c r="BY13" s="96">
        <f t="shared" si="116"/>
        <v>0</v>
      </c>
      <c r="BZ13" s="96">
        <f t="shared" si="117"/>
        <v>0</v>
      </c>
      <c r="CA13" s="96">
        <f t="shared" si="118"/>
        <v>0</v>
      </c>
      <c r="CB13" s="96">
        <f t="shared" si="119"/>
        <v>0</v>
      </c>
      <c r="CC13" s="96">
        <f t="shared" si="120"/>
        <v>0</v>
      </c>
      <c r="CD13" s="96">
        <f t="shared" si="121"/>
        <v>0</v>
      </c>
      <c r="CE13" s="96">
        <f t="shared" si="122"/>
        <v>0</v>
      </c>
      <c r="CF13" s="96">
        <f t="shared" si="123"/>
        <v>0</v>
      </c>
      <c r="CG13" s="96">
        <f t="shared" si="124"/>
        <v>0</v>
      </c>
      <c r="CH13" s="96">
        <f t="shared" ref="CH13:CH29" si="141">+BT13*CH41</f>
        <v>0</v>
      </c>
      <c r="CI13" s="97">
        <f t="shared" si="3"/>
        <v>0</v>
      </c>
    </row>
    <row r="14" spans="1:87" x14ac:dyDescent="0.2">
      <c r="A14" s="88" t="s">
        <v>51</v>
      </c>
      <c r="B14" s="96"/>
      <c r="C14" s="96">
        <f>+الخدمة!E209</f>
        <v>0</v>
      </c>
      <c r="D14" s="96">
        <f>+النقل!E209</f>
        <v>0</v>
      </c>
      <c r="E14" s="96">
        <f>+الميكانيكا!E209</f>
        <v>0</v>
      </c>
      <c r="F14" s="96">
        <f t="shared" si="134"/>
        <v>0</v>
      </c>
      <c r="G14" s="96">
        <f t="shared" si="130"/>
        <v>0</v>
      </c>
      <c r="H14" s="96">
        <f t="shared" si="76"/>
        <v>0</v>
      </c>
      <c r="I14" s="96">
        <f t="shared" si="77"/>
        <v>0</v>
      </c>
      <c r="J14" s="96">
        <f t="shared" si="7"/>
        <v>0</v>
      </c>
      <c r="K14" s="96">
        <f t="shared" si="78"/>
        <v>0</v>
      </c>
      <c r="L14" s="96">
        <f t="shared" si="9"/>
        <v>0</v>
      </c>
      <c r="M14" s="96">
        <f t="shared" si="79"/>
        <v>0</v>
      </c>
      <c r="N14" s="96">
        <f t="shared" si="80"/>
        <v>0</v>
      </c>
      <c r="O14" s="96">
        <f t="shared" si="81"/>
        <v>0</v>
      </c>
      <c r="P14" s="96">
        <f t="shared" si="82"/>
        <v>0</v>
      </c>
      <c r="Q14" s="96">
        <f t="shared" si="83"/>
        <v>0</v>
      </c>
      <c r="R14" s="96">
        <f t="shared" si="84"/>
        <v>0</v>
      </c>
      <c r="S14" s="96">
        <f t="shared" si="85"/>
        <v>0</v>
      </c>
      <c r="T14" s="96">
        <f t="shared" si="135"/>
        <v>0</v>
      </c>
      <c r="U14" s="97">
        <f t="shared" si="0"/>
        <v>0</v>
      </c>
      <c r="W14" s="88" t="s">
        <v>51</v>
      </c>
      <c r="X14" s="96"/>
      <c r="Y14" s="6"/>
      <c r="Z14" s="96"/>
      <c r="AA14" s="96"/>
      <c r="AB14" s="96">
        <f t="shared" si="136"/>
        <v>0</v>
      </c>
      <c r="AC14" s="96">
        <f t="shared" si="131"/>
        <v>0</v>
      </c>
      <c r="AD14" s="96">
        <f t="shared" si="87"/>
        <v>0</v>
      </c>
      <c r="AE14" s="96">
        <f t="shared" si="88"/>
        <v>0</v>
      </c>
      <c r="AF14" s="96">
        <f t="shared" si="89"/>
        <v>0</v>
      </c>
      <c r="AG14" s="96">
        <f t="shared" si="90"/>
        <v>0</v>
      </c>
      <c r="AH14" s="96">
        <f t="shared" si="91"/>
        <v>0</v>
      </c>
      <c r="AI14" s="96">
        <f t="shared" si="92"/>
        <v>0</v>
      </c>
      <c r="AJ14" s="96">
        <f t="shared" si="93"/>
        <v>0</v>
      </c>
      <c r="AK14" s="96">
        <f t="shared" si="94"/>
        <v>0</v>
      </c>
      <c r="AL14" s="96">
        <f t="shared" si="95"/>
        <v>0</v>
      </c>
      <c r="AM14" s="96">
        <f t="shared" si="96"/>
        <v>0</v>
      </c>
      <c r="AN14" s="96">
        <f t="shared" si="97"/>
        <v>0</v>
      </c>
      <c r="AO14" s="96">
        <f t="shared" si="98"/>
        <v>0</v>
      </c>
      <c r="AP14" s="96">
        <f t="shared" si="137"/>
        <v>0</v>
      </c>
      <c r="AQ14" s="97">
        <f t="shared" si="1"/>
        <v>0</v>
      </c>
      <c r="AS14" s="88" t="s">
        <v>51</v>
      </c>
      <c r="AT14" s="96"/>
      <c r="AU14" s="6"/>
      <c r="AV14" s="96"/>
      <c r="AW14" s="96"/>
      <c r="AX14" s="96">
        <f t="shared" si="138"/>
        <v>0</v>
      </c>
      <c r="AY14" s="96">
        <f t="shared" si="132"/>
        <v>0</v>
      </c>
      <c r="AZ14" s="96">
        <f t="shared" si="100"/>
        <v>0</v>
      </c>
      <c r="BA14" s="96">
        <f t="shared" si="101"/>
        <v>0</v>
      </c>
      <c r="BB14" s="96">
        <f t="shared" si="102"/>
        <v>0</v>
      </c>
      <c r="BC14" s="96">
        <f t="shared" si="103"/>
        <v>0</v>
      </c>
      <c r="BD14" s="96">
        <f t="shared" si="104"/>
        <v>0</v>
      </c>
      <c r="BE14" s="96">
        <f t="shared" si="105"/>
        <v>0</v>
      </c>
      <c r="BF14" s="96">
        <f t="shared" si="106"/>
        <v>0</v>
      </c>
      <c r="BG14" s="96">
        <f t="shared" si="107"/>
        <v>0</v>
      </c>
      <c r="BH14" s="96">
        <f t="shared" si="108"/>
        <v>0</v>
      </c>
      <c r="BI14" s="96">
        <f t="shared" si="109"/>
        <v>0</v>
      </c>
      <c r="BJ14" s="96">
        <f t="shared" si="110"/>
        <v>0</v>
      </c>
      <c r="BK14" s="96">
        <f t="shared" si="111"/>
        <v>0</v>
      </c>
      <c r="BL14" s="96">
        <f t="shared" si="139"/>
        <v>0</v>
      </c>
      <c r="BM14" s="97">
        <f t="shared" si="2"/>
        <v>0</v>
      </c>
      <c r="BO14" s="88" t="s">
        <v>51</v>
      </c>
      <c r="BP14" s="96"/>
      <c r="BQ14" s="6"/>
      <c r="BR14" s="96"/>
      <c r="BS14" s="96"/>
      <c r="BT14" s="96">
        <f t="shared" si="140"/>
        <v>0</v>
      </c>
      <c r="BU14" s="96">
        <f t="shared" si="133"/>
        <v>0</v>
      </c>
      <c r="BV14" s="96">
        <f t="shared" si="113"/>
        <v>0</v>
      </c>
      <c r="BW14" s="96">
        <f t="shared" si="114"/>
        <v>0</v>
      </c>
      <c r="BX14" s="96">
        <f t="shared" si="115"/>
        <v>0</v>
      </c>
      <c r="BY14" s="96">
        <f t="shared" si="116"/>
        <v>0</v>
      </c>
      <c r="BZ14" s="96">
        <f t="shared" si="117"/>
        <v>0</v>
      </c>
      <c r="CA14" s="96">
        <f t="shared" si="118"/>
        <v>0</v>
      </c>
      <c r="CB14" s="96">
        <f t="shared" si="119"/>
        <v>0</v>
      </c>
      <c r="CC14" s="96">
        <f t="shared" si="120"/>
        <v>0</v>
      </c>
      <c r="CD14" s="96">
        <f t="shared" si="121"/>
        <v>0</v>
      </c>
      <c r="CE14" s="96">
        <f t="shared" si="122"/>
        <v>0</v>
      </c>
      <c r="CF14" s="96">
        <f t="shared" si="123"/>
        <v>0</v>
      </c>
      <c r="CG14" s="96">
        <f t="shared" si="124"/>
        <v>0</v>
      </c>
      <c r="CH14" s="96">
        <f t="shared" si="141"/>
        <v>0</v>
      </c>
      <c r="CI14" s="97">
        <f t="shared" si="3"/>
        <v>0</v>
      </c>
    </row>
    <row r="15" spans="1:87" x14ac:dyDescent="0.2">
      <c r="A15" s="88" t="s">
        <v>8</v>
      </c>
      <c r="B15" s="96"/>
      <c r="C15" s="96">
        <f>+الخدمة!E210</f>
        <v>0</v>
      </c>
      <c r="D15" s="96">
        <f>+النقل!E210</f>
        <v>0</v>
      </c>
      <c r="E15" s="96">
        <f>+الميكانيكا!E210</f>
        <v>0</v>
      </c>
      <c r="F15" s="96">
        <f t="shared" si="134"/>
        <v>0</v>
      </c>
      <c r="G15" s="96">
        <f t="shared" si="130"/>
        <v>0</v>
      </c>
      <c r="H15" s="96">
        <f t="shared" si="76"/>
        <v>0</v>
      </c>
      <c r="I15" s="96">
        <f t="shared" si="77"/>
        <v>0</v>
      </c>
      <c r="J15" s="96">
        <f t="shared" si="7"/>
        <v>0</v>
      </c>
      <c r="K15" s="96">
        <f t="shared" si="78"/>
        <v>0</v>
      </c>
      <c r="L15" s="96">
        <f t="shared" si="9"/>
        <v>0</v>
      </c>
      <c r="M15" s="96">
        <f t="shared" si="79"/>
        <v>0</v>
      </c>
      <c r="N15" s="96">
        <f t="shared" si="80"/>
        <v>0</v>
      </c>
      <c r="O15" s="96">
        <f t="shared" si="81"/>
        <v>0</v>
      </c>
      <c r="P15" s="96">
        <f t="shared" si="82"/>
        <v>0</v>
      </c>
      <c r="Q15" s="96">
        <f t="shared" si="83"/>
        <v>0</v>
      </c>
      <c r="R15" s="96">
        <f t="shared" si="84"/>
        <v>0</v>
      </c>
      <c r="S15" s="96">
        <f t="shared" si="85"/>
        <v>0</v>
      </c>
      <c r="T15" s="96">
        <f t="shared" si="135"/>
        <v>0</v>
      </c>
      <c r="U15" s="97">
        <f t="shared" si="0"/>
        <v>0</v>
      </c>
      <c r="W15" s="88" t="s">
        <v>8</v>
      </c>
      <c r="X15" s="96"/>
      <c r="Y15" s="6"/>
      <c r="Z15" s="96"/>
      <c r="AA15" s="96"/>
      <c r="AB15" s="96">
        <f t="shared" si="136"/>
        <v>0</v>
      </c>
      <c r="AC15" s="96">
        <f t="shared" si="131"/>
        <v>0</v>
      </c>
      <c r="AD15" s="96">
        <f t="shared" si="87"/>
        <v>0</v>
      </c>
      <c r="AE15" s="96">
        <f t="shared" si="88"/>
        <v>0</v>
      </c>
      <c r="AF15" s="96">
        <f t="shared" si="89"/>
        <v>0</v>
      </c>
      <c r="AG15" s="96">
        <f t="shared" si="90"/>
        <v>0</v>
      </c>
      <c r="AH15" s="96">
        <f t="shared" si="91"/>
        <v>0</v>
      </c>
      <c r="AI15" s="96">
        <f t="shared" si="92"/>
        <v>0</v>
      </c>
      <c r="AJ15" s="96">
        <f t="shared" si="93"/>
        <v>0</v>
      </c>
      <c r="AK15" s="96">
        <f t="shared" si="94"/>
        <v>0</v>
      </c>
      <c r="AL15" s="96">
        <f t="shared" si="95"/>
        <v>0</v>
      </c>
      <c r="AM15" s="96">
        <f t="shared" si="96"/>
        <v>0</v>
      </c>
      <c r="AN15" s="96">
        <f t="shared" si="97"/>
        <v>0</v>
      </c>
      <c r="AO15" s="96">
        <f t="shared" si="98"/>
        <v>0</v>
      </c>
      <c r="AP15" s="96">
        <f t="shared" si="137"/>
        <v>0</v>
      </c>
      <c r="AQ15" s="97">
        <f t="shared" si="1"/>
        <v>0</v>
      </c>
      <c r="AS15" s="88" t="s">
        <v>8</v>
      </c>
      <c r="AT15" s="96"/>
      <c r="AU15" s="6"/>
      <c r="AV15" s="96"/>
      <c r="AW15" s="96"/>
      <c r="AX15" s="96">
        <f t="shared" si="138"/>
        <v>0</v>
      </c>
      <c r="AY15" s="96">
        <f t="shared" si="132"/>
        <v>0</v>
      </c>
      <c r="AZ15" s="96">
        <f t="shared" si="100"/>
        <v>0</v>
      </c>
      <c r="BA15" s="96">
        <f t="shared" si="101"/>
        <v>0</v>
      </c>
      <c r="BB15" s="96">
        <f t="shared" si="102"/>
        <v>0</v>
      </c>
      <c r="BC15" s="96">
        <f t="shared" si="103"/>
        <v>0</v>
      </c>
      <c r="BD15" s="96">
        <f t="shared" si="104"/>
        <v>0</v>
      </c>
      <c r="BE15" s="96">
        <f t="shared" si="105"/>
        <v>0</v>
      </c>
      <c r="BF15" s="96">
        <f t="shared" si="106"/>
        <v>0</v>
      </c>
      <c r="BG15" s="96">
        <f t="shared" si="107"/>
        <v>0</v>
      </c>
      <c r="BH15" s="96">
        <f t="shared" si="108"/>
        <v>0</v>
      </c>
      <c r="BI15" s="96">
        <f t="shared" si="109"/>
        <v>0</v>
      </c>
      <c r="BJ15" s="96">
        <f t="shared" si="110"/>
        <v>0</v>
      </c>
      <c r="BK15" s="96">
        <f t="shared" si="111"/>
        <v>0</v>
      </c>
      <c r="BL15" s="96">
        <f t="shared" si="139"/>
        <v>0</v>
      </c>
      <c r="BM15" s="97">
        <f t="shared" si="2"/>
        <v>0</v>
      </c>
      <c r="BO15" s="88" t="s">
        <v>8</v>
      </c>
      <c r="BP15" s="96"/>
      <c r="BQ15" s="6"/>
      <c r="BR15" s="96"/>
      <c r="BS15" s="96"/>
      <c r="BT15" s="96">
        <f t="shared" si="140"/>
        <v>0</v>
      </c>
      <c r="BU15" s="96">
        <f t="shared" si="133"/>
        <v>0</v>
      </c>
      <c r="BV15" s="96">
        <f t="shared" si="113"/>
        <v>0</v>
      </c>
      <c r="BW15" s="96">
        <f t="shared" si="114"/>
        <v>0</v>
      </c>
      <c r="BX15" s="96">
        <f t="shared" si="115"/>
        <v>0</v>
      </c>
      <c r="BY15" s="96">
        <f t="shared" si="116"/>
        <v>0</v>
      </c>
      <c r="BZ15" s="96">
        <f t="shared" si="117"/>
        <v>0</v>
      </c>
      <c r="CA15" s="96">
        <f t="shared" si="118"/>
        <v>0</v>
      </c>
      <c r="CB15" s="96">
        <f t="shared" si="119"/>
        <v>0</v>
      </c>
      <c r="CC15" s="96">
        <f t="shared" si="120"/>
        <v>0</v>
      </c>
      <c r="CD15" s="96">
        <f t="shared" si="121"/>
        <v>0</v>
      </c>
      <c r="CE15" s="96">
        <f t="shared" si="122"/>
        <v>0</v>
      </c>
      <c r="CF15" s="96">
        <f t="shared" si="123"/>
        <v>0</v>
      </c>
      <c r="CG15" s="96">
        <f t="shared" si="124"/>
        <v>0</v>
      </c>
      <c r="CH15" s="96">
        <f t="shared" si="141"/>
        <v>0</v>
      </c>
      <c r="CI15" s="97">
        <f t="shared" si="3"/>
        <v>0</v>
      </c>
    </row>
    <row r="16" spans="1:87" x14ac:dyDescent="0.2">
      <c r="A16" s="88" t="s">
        <v>52</v>
      </c>
      <c r="B16" s="96"/>
      <c r="C16" s="96">
        <f>+الخدمة!E211</f>
        <v>0</v>
      </c>
      <c r="D16" s="96">
        <f>+النقل!E211</f>
        <v>0</v>
      </c>
      <c r="E16" s="96">
        <f>+الميكانيكا!E211</f>
        <v>0</v>
      </c>
      <c r="F16" s="96">
        <f t="shared" si="134"/>
        <v>0</v>
      </c>
      <c r="G16" s="96">
        <f t="shared" si="130"/>
        <v>0</v>
      </c>
      <c r="H16" s="96">
        <f t="shared" si="76"/>
        <v>0</v>
      </c>
      <c r="I16" s="96">
        <f t="shared" si="77"/>
        <v>0</v>
      </c>
      <c r="J16" s="96">
        <f t="shared" si="7"/>
        <v>0</v>
      </c>
      <c r="K16" s="96">
        <f t="shared" si="78"/>
        <v>0</v>
      </c>
      <c r="L16" s="96">
        <f t="shared" si="9"/>
        <v>0</v>
      </c>
      <c r="M16" s="96">
        <f t="shared" si="79"/>
        <v>0</v>
      </c>
      <c r="N16" s="96">
        <f t="shared" si="80"/>
        <v>0</v>
      </c>
      <c r="O16" s="96">
        <f>+F16*O44</f>
        <v>0</v>
      </c>
      <c r="P16" s="96">
        <f t="shared" si="82"/>
        <v>0</v>
      </c>
      <c r="Q16" s="96">
        <f t="shared" si="83"/>
        <v>0</v>
      </c>
      <c r="R16" s="96">
        <f t="shared" si="84"/>
        <v>0</v>
      </c>
      <c r="S16" s="96">
        <f t="shared" si="85"/>
        <v>0</v>
      </c>
      <c r="T16" s="96">
        <f t="shared" si="135"/>
        <v>0</v>
      </c>
      <c r="U16" s="97">
        <f t="shared" si="0"/>
        <v>0</v>
      </c>
      <c r="W16" s="88" t="s">
        <v>52</v>
      </c>
      <c r="X16" s="96"/>
      <c r="Y16" s="6"/>
      <c r="Z16" s="96"/>
      <c r="AA16" s="96"/>
      <c r="AB16" s="96">
        <f t="shared" si="136"/>
        <v>0</v>
      </c>
      <c r="AC16" s="96">
        <f t="shared" si="131"/>
        <v>0</v>
      </c>
      <c r="AD16" s="96">
        <f t="shared" si="87"/>
        <v>0</v>
      </c>
      <c r="AE16" s="96">
        <f t="shared" si="88"/>
        <v>0</v>
      </c>
      <c r="AF16" s="96">
        <f t="shared" si="89"/>
        <v>0</v>
      </c>
      <c r="AG16" s="96">
        <f t="shared" si="90"/>
        <v>0</v>
      </c>
      <c r="AH16" s="96">
        <f t="shared" si="91"/>
        <v>0</v>
      </c>
      <c r="AI16" s="96">
        <f t="shared" si="92"/>
        <v>0</v>
      </c>
      <c r="AJ16" s="96">
        <f t="shared" si="93"/>
        <v>0</v>
      </c>
      <c r="AK16" s="96">
        <f>+AB16*AK44</f>
        <v>0</v>
      </c>
      <c r="AL16" s="96">
        <f t="shared" si="95"/>
        <v>0</v>
      </c>
      <c r="AM16" s="96">
        <f t="shared" si="96"/>
        <v>0</v>
      </c>
      <c r="AN16" s="96">
        <f t="shared" si="97"/>
        <v>0</v>
      </c>
      <c r="AO16" s="96">
        <f t="shared" si="98"/>
        <v>0</v>
      </c>
      <c r="AP16" s="96">
        <f t="shared" si="137"/>
        <v>0</v>
      </c>
      <c r="AQ16" s="97">
        <f t="shared" si="1"/>
        <v>0</v>
      </c>
      <c r="AS16" s="88" t="s">
        <v>52</v>
      </c>
      <c r="AT16" s="96"/>
      <c r="AU16" s="6"/>
      <c r="AV16" s="96"/>
      <c r="AW16" s="96"/>
      <c r="AX16" s="96">
        <f t="shared" si="138"/>
        <v>0</v>
      </c>
      <c r="AY16" s="96">
        <f t="shared" si="132"/>
        <v>0</v>
      </c>
      <c r="AZ16" s="96">
        <f t="shared" si="100"/>
        <v>0</v>
      </c>
      <c r="BA16" s="96">
        <f t="shared" si="101"/>
        <v>0</v>
      </c>
      <c r="BB16" s="96">
        <f t="shared" si="102"/>
        <v>0</v>
      </c>
      <c r="BC16" s="96">
        <f t="shared" si="103"/>
        <v>0</v>
      </c>
      <c r="BD16" s="96">
        <f t="shared" si="104"/>
        <v>0</v>
      </c>
      <c r="BE16" s="96">
        <f t="shared" si="105"/>
        <v>0</v>
      </c>
      <c r="BF16" s="96">
        <f t="shared" si="106"/>
        <v>0</v>
      </c>
      <c r="BG16" s="96">
        <f>+AX16*BG44</f>
        <v>0</v>
      </c>
      <c r="BH16" s="96">
        <f t="shared" si="108"/>
        <v>0</v>
      </c>
      <c r="BI16" s="96">
        <f t="shared" si="109"/>
        <v>0</v>
      </c>
      <c r="BJ16" s="96">
        <f t="shared" si="110"/>
        <v>0</v>
      </c>
      <c r="BK16" s="96">
        <f t="shared" si="111"/>
        <v>0</v>
      </c>
      <c r="BL16" s="96">
        <f t="shared" si="139"/>
        <v>0</v>
      </c>
      <c r="BM16" s="97">
        <f t="shared" si="2"/>
        <v>0</v>
      </c>
      <c r="BO16" s="88" t="s">
        <v>52</v>
      </c>
      <c r="BP16" s="96"/>
      <c r="BQ16" s="6"/>
      <c r="BR16" s="96"/>
      <c r="BS16" s="96"/>
      <c r="BT16" s="96">
        <f t="shared" si="140"/>
        <v>0</v>
      </c>
      <c r="BU16" s="96">
        <f t="shared" si="133"/>
        <v>0</v>
      </c>
      <c r="BV16" s="96">
        <f t="shared" si="113"/>
        <v>0</v>
      </c>
      <c r="BW16" s="96">
        <f t="shared" si="114"/>
        <v>0</v>
      </c>
      <c r="BX16" s="96">
        <f t="shared" si="115"/>
        <v>0</v>
      </c>
      <c r="BY16" s="96">
        <f t="shared" si="116"/>
        <v>0</v>
      </c>
      <c r="BZ16" s="96">
        <f t="shared" si="117"/>
        <v>0</v>
      </c>
      <c r="CA16" s="96">
        <f t="shared" si="118"/>
        <v>0</v>
      </c>
      <c r="CB16" s="96">
        <f t="shared" si="119"/>
        <v>0</v>
      </c>
      <c r="CC16" s="96">
        <f>+BT16*CC44</f>
        <v>0</v>
      </c>
      <c r="CD16" s="96">
        <f t="shared" si="121"/>
        <v>0</v>
      </c>
      <c r="CE16" s="96">
        <f t="shared" si="122"/>
        <v>0</v>
      </c>
      <c r="CF16" s="96">
        <f t="shared" si="123"/>
        <v>0</v>
      </c>
      <c r="CG16" s="96">
        <f t="shared" si="124"/>
        <v>0</v>
      </c>
      <c r="CH16" s="96">
        <f t="shared" si="141"/>
        <v>0</v>
      </c>
      <c r="CI16" s="97">
        <f t="shared" si="3"/>
        <v>0</v>
      </c>
    </row>
    <row r="17" spans="1:87" x14ac:dyDescent="0.2">
      <c r="A17" s="88" t="s">
        <v>53</v>
      </c>
      <c r="B17" s="96"/>
      <c r="C17" s="96">
        <f>+الخدمة!E212</f>
        <v>0</v>
      </c>
      <c r="D17" s="96">
        <f>+النقل!E212</f>
        <v>0</v>
      </c>
      <c r="E17" s="96">
        <f>+الميكانيكا!E212</f>
        <v>0</v>
      </c>
      <c r="F17" s="96">
        <f t="shared" si="134"/>
        <v>0</v>
      </c>
      <c r="G17" s="96">
        <f t="shared" si="130"/>
        <v>0</v>
      </c>
      <c r="H17" s="96">
        <f t="shared" si="76"/>
        <v>0</v>
      </c>
      <c r="I17" s="96">
        <f t="shared" si="77"/>
        <v>0</v>
      </c>
      <c r="J17" s="96">
        <f t="shared" si="7"/>
        <v>0</v>
      </c>
      <c r="K17" s="96">
        <f t="shared" si="78"/>
        <v>0</v>
      </c>
      <c r="L17" s="96">
        <f t="shared" si="9"/>
        <v>0</v>
      </c>
      <c r="M17" s="96">
        <f t="shared" si="79"/>
        <v>0</v>
      </c>
      <c r="N17" s="96">
        <f t="shared" si="80"/>
        <v>0</v>
      </c>
      <c r="O17" s="96">
        <f t="shared" si="81"/>
        <v>0</v>
      </c>
      <c r="P17" s="96">
        <f t="shared" si="82"/>
        <v>0</v>
      </c>
      <c r="Q17" s="96">
        <f t="shared" si="83"/>
        <v>0</v>
      </c>
      <c r="R17" s="96">
        <f t="shared" si="84"/>
        <v>0</v>
      </c>
      <c r="S17" s="96">
        <f t="shared" si="85"/>
        <v>0</v>
      </c>
      <c r="T17" s="96">
        <f t="shared" si="135"/>
        <v>0</v>
      </c>
      <c r="U17" s="97">
        <f t="shared" si="0"/>
        <v>0</v>
      </c>
      <c r="W17" s="88" t="s">
        <v>53</v>
      </c>
      <c r="X17" s="96"/>
      <c r="Y17" s="6"/>
      <c r="Z17" s="96"/>
      <c r="AA17" s="96"/>
      <c r="AB17" s="96">
        <f t="shared" si="136"/>
        <v>0</v>
      </c>
      <c r="AC17" s="96">
        <f t="shared" si="131"/>
        <v>0</v>
      </c>
      <c r="AD17" s="96">
        <f t="shared" si="87"/>
        <v>0</v>
      </c>
      <c r="AE17" s="96">
        <f t="shared" si="88"/>
        <v>0</v>
      </c>
      <c r="AF17" s="96">
        <f t="shared" si="89"/>
        <v>0</v>
      </c>
      <c r="AG17" s="96">
        <f t="shared" si="90"/>
        <v>0</v>
      </c>
      <c r="AH17" s="96">
        <f t="shared" si="91"/>
        <v>0</v>
      </c>
      <c r="AI17" s="96">
        <f t="shared" si="92"/>
        <v>0</v>
      </c>
      <c r="AJ17" s="96">
        <f t="shared" si="93"/>
        <v>0</v>
      </c>
      <c r="AK17" s="96">
        <f t="shared" ref="AK17:AK26" si="142">+AB17*AK45</f>
        <v>0</v>
      </c>
      <c r="AL17" s="96">
        <f t="shared" si="95"/>
        <v>0</v>
      </c>
      <c r="AM17" s="96">
        <f t="shared" si="96"/>
        <v>0</v>
      </c>
      <c r="AN17" s="96">
        <f t="shared" si="97"/>
        <v>0</v>
      </c>
      <c r="AO17" s="96">
        <f t="shared" si="98"/>
        <v>0</v>
      </c>
      <c r="AP17" s="96">
        <f t="shared" si="137"/>
        <v>0</v>
      </c>
      <c r="AQ17" s="97">
        <f t="shared" si="1"/>
        <v>0</v>
      </c>
      <c r="AS17" s="88" t="s">
        <v>53</v>
      </c>
      <c r="AT17" s="96"/>
      <c r="AU17" s="6"/>
      <c r="AV17" s="96"/>
      <c r="AW17" s="96"/>
      <c r="AX17" s="96">
        <f t="shared" si="138"/>
        <v>0</v>
      </c>
      <c r="AY17" s="96">
        <f t="shared" si="132"/>
        <v>0</v>
      </c>
      <c r="AZ17" s="96">
        <f t="shared" si="100"/>
        <v>0</v>
      </c>
      <c r="BA17" s="96">
        <f t="shared" si="101"/>
        <v>0</v>
      </c>
      <c r="BB17" s="96">
        <f t="shared" si="102"/>
        <v>0</v>
      </c>
      <c r="BC17" s="96">
        <f t="shared" si="103"/>
        <v>0</v>
      </c>
      <c r="BD17" s="96">
        <f t="shared" si="104"/>
        <v>0</v>
      </c>
      <c r="BE17" s="96">
        <f t="shared" si="105"/>
        <v>0</v>
      </c>
      <c r="BF17" s="96">
        <f t="shared" si="106"/>
        <v>0</v>
      </c>
      <c r="BG17" s="96">
        <f t="shared" ref="BG17:BG26" si="143">+AX17*BG45</f>
        <v>0</v>
      </c>
      <c r="BH17" s="96">
        <f t="shared" si="108"/>
        <v>0</v>
      </c>
      <c r="BI17" s="96">
        <f t="shared" si="109"/>
        <v>0</v>
      </c>
      <c r="BJ17" s="96">
        <f t="shared" si="110"/>
        <v>0</v>
      </c>
      <c r="BK17" s="96">
        <f t="shared" si="111"/>
        <v>0</v>
      </c>
      <c r="BL17" s="96">
        <f t="shared" si="139"/>
        <v>0</v>
      </c>
      <c r="BM17" s="97">
        <f t="shared" si="2"/>
        <v>0</v>
      </c>
      <c r="BO17" s="88" t="s">
        <v>53</v>
      </c>
      <c r="BP17" s="96"/>
      <c r="BQ17" s="6"/>
      <c r="BR17" s="96"/>
      <c r="BS17" s="96"/>
      <c r="BT17" s="96">
        <f t="shared" si="140"/>
        <v>0</v>
      </c>
      <c r="BU17" s="96">
        <f t="shared" si="133"/>
        <v>0</v>
      </c>
      <c r="BV17" s="96">
        <f t="shared" si="113"/>
        <v>0</v>
      </c>
      <c r="BW17" s="96">
        <f t="shared" si="114"/>
        <v>0</v>
      </c>
      <c r="BX17" s="96">
        <f t="shared" si="115"/>
        <v>0</v>
      </c>
      <c r="BY17" s="96">
        <f t="shared" si="116"/>
        <v>0</v>
      </c>
      <c r="BZ17" s="96">
        <f t="shared" si="117"/>
        <v>0</v>
      </c>
      <c r="CA17" s="96">
        <f t="shared" si="118"/>
        <v>0</v>
      </c>
      <c r="CB17" s="96">
        <f t="shared" si="119"/>
        <v>0</v>
      </c>
      <c r="CC17" s="96">
        <f t="shared" ref="CC17:CC26" si="144">+BT17*CC45</f>
        <v>0</v>
      </c>
      <c r="CD17" s="96">
        <f t="shared" si="121"/>
        <v>0</v>
      </c>
      <c r="CE17" s="96">
        <f t="shared" si="122"/>
        <v>0</v>
      </c>
      <c r="CF17" s="96">
        <f t="shared" si="123"/>
        <v>0</v>
      </c>
      <c r="CG17" s="96">
        <f t="shared" si="124"/>
        <v>0</v>
      </c>
      <c r="CH17" s="96">
        <f t="shared" si="141"/>
        <v>0</v>
      </c>
      <c r="CI17" s="97">
        <f t="shared" si="3"/>
        <v>0</v>
      </c>
    </row>
    <row r="18" spans="1:87" x14ac:dyDescent="0.2">
      <c r="A18" s="88" t="s">
        <v>54</v>
      </c>
      <c r="B18" s="96"/>
      <c r="C18" s="96">
        <f>+الخدمة!E213</f>
        <v>0</v>
      </c>
      <c r="D18" s="96">
        <f>+النقل!E213</f>
        <v>0</v>
      </c>
      <c r="E18" s="96">
        <f>+الميكانيكا!E213</f>
        <v>0</v>
      </c>
      <c r="F18" s="96">
        <f t="shared" si="134"/>
        <v>0</v>
      </c>
      <c r="G18" s="96">
        <f t="shared" si="130"/>
        <v>0</v>
      </c>
      <c r="H18" s="96">
        <f t="shared" si="76"/>
        <v>0</v>
      </c>
      <c r="I18" s="96">
        <f t="shared" si="77"/>
        <v>0</v>
      </c>
      <c r="J18" s="96">
        <f t="shared" si="7"/>
        <v>0</v>
      </c>
      <c r="K18" s="96">
        <f t="shared" si="78"/>
        <v>0</v>
      </c>
      <c r="L18" s="96">
        <f t="shared" si="9"/>
        <v>0</v>
      </c>
      <c r="M18" s="96">
        <f t="shared" si="79"/>
        <v>0</v>
      </c>
      <c r="N18" s="96">
        <f t="shared" si="80"/>
        <v>0</v>
      </c>
      <c r="O18" s="96">
        <f t="shared" si="81"/>
        <v>0</v>
      </c>
      <c r="P18" s="96">
        <f t="shared" si="82"/>
        <v>0</v>
      </c>
      <c r="Q18" s="96">
        <f t="shared" si="83"/>
        <v>0</v>
      </c>
      <c r="R18" s="96">
        <f t="shared" si="84"/>
        <v>0</v>
      </c>
      <c r="S18" s="96">
        <f t="shared" si="85"/>
        <v>0</v>
      </c>
      <c r="T18" s="96">
        <f t="shared" si="135"/>
        <v>0</v>
      </c>
      <c r="U18" s="97">
        <f t="shared" si="0"/>
        <v>0</v>
      </c>
      <c r="W18" s="88" t="s">
        <v>54</v>
      </c>
      <c r="X18" s="96"/>
      <c r="Y18" s="6"/>
      <c r="Z18" s="96"/>
      <c r="AA18" s="96"/>
      <c r="AB18" s="96">
        <f t="shared" si="136"/>
        <v>0</v>
      </c>
      <c r="AC18" s="96">
        <f t="shared" si="131"/>
        <v>0</v>
      </c>
      <c r="AD18" s="96">
        <f t="shared" si="87"/>
        <v>0</v>
      </c>
      <c r="AE18" s="96">
        <f t="shared" si="88"/>
        <v>0</v>
      </c>
      <c r="AF18" s="96">
        <f t="shared" si="89"/>
        <v>0</v>
      </c>
      <c r="AG18" s="96">
        <f t="shared" si="90"/>
        <v>0</v>
      </c>
      <c r="AH18" s="96">
        <f t="shared" si="91"/>
        <v>0</v>
      </c>
      <c r="AI18" s="96">
        <f t="shared" si="92"/>
        <v>0</v>
      </c>
      <c r="AJ18" s="96">
        <f t="shared" si="93"/>
        <v>0</v>
      </c>
      <c r="AK18" s="96">
        <f t="shared" si="142"/>
        <v>0</v>
      </c>
      <c r="AL18" s="96">
        <f t="shared" si="95"/>
        <v>0</v>
      </c>
      <c r="AM18" s="96">
        <f t="shared" si="96"/>
        <v>0</v>
      </c>
      <c r="AN18" s="96">
        <f t="shared" si="97"/>
        <v>0</v>
      </c>
      <c r="AO18" s="96">
        <f t="shared" si="98"/>
        <v>0</v>
      </c>
      <c r="AP18" s="96">
        <f t="shared" si="137"/>
        <v>0</v>
      </c>
      <c r="AQ18" s="97">
        <f t="shared" si="1"/>
        <v>0</v>
      </c>
      <c r="AS18" s="88" t="s">
        <v>54</v>
      </c>
      <c r="AT18" s="96"/>
      <c r="AU18" s="6"/>
      <c r="AV18" s="96"/>
      <c r="AW18" s="96"/>
      <c r="AX18" s="96">
        <f t="shared" si="138"/>
        <v>0</v>
      </c>
      <c r="AY18" s="96">
        <f t="shared" si="132"/>
        <v>0</v>
      </c>
      <c r="AZ18" s="96">
        <f t="shared" si="100"/>
        <v>0</v>
      </c>
      <c r="BA18" s="96">
        <f t="shared" si="101"/>
        <v>0</v>
      </c>
      <c r="BB18" s="96">
        <f t="shared" si="102"/>
        <v>0</v>
      </c>
      <c r="BC18" s="96">
        <f t="shared" si="103"/>
        <v>0</v>
      </c>
      <c r="BD18" s="96">
        <f t="shared" si="104"/>
        <v>0</v>
      </c>
      <c r="BE18" s="96">
        <f t="shared" si="105"/>
        <v>0</v>
      </c>
      <c r="BF18" s="96">
        <f t="shared" si="106"/>
        <v>0</v>
      </c>
      <c r="BG18" s="96">
        <f t="shared" si="143"/>
        <v>0</v>
      </c>
      <c r="BH18" s="96">
        <f t="shared" si="108"/>
        <v>0</v>
      </c>
      <c r="BI18" s="96">
        <f t="shared" si="109"/>
        <v>0</v>
      </c>
      <c r="BJ18" s="96">
        <f t="shared" si="110"/>
        <v>0</v>
      </c>
      <c r="BK18" s="96">
        <f t="shared" si="111"/>
        <v>0</v>
      </c>
      <c r="BL18" s="96">
        <f t="shared" si="139"/>
        <v>0</v>
      </c>
      <c r="BM18" s="97">
        <f t="shared" si="2"/>
        <v>0</v>
      </c>
      <c r="BO18" s="88" t="s">
        <v>54</v>
      </c>
      <c r="BP18" s="96"/>
      <c r="BQ18" s="6"/>
      <c r="BR18" s="96"/>
      <c r="BS18" s="96"/>
      <c r="BT18" s="96">
        <f t="shared" si="140"/>
        <v>0</v>
      </c>
      <c r="BU18" s="96">
        <f t="shared" si="133"/>
        <v>0</v>
      </c>
      <c r="BV18" s="96">
        <f t="shared" si="113"/>
        <v>0</v>
      </c>
      <c r="BW18" s="96">
        <f t="shared" si="114"/>
        <v>0</v>
      </c>
      <c r="BX18" s="96">
        <f t="shared" si="115"/>
        <v>0</v>
      </c>
      <c r="BY18" s="96">
        <f t="shared" si="116"/>
        <v>0</v>
      </c>
      <c r="BZ18" s="96">
        <f t="shared" si="117"/>
        <v>0</v>
      </c>
      <c r="CA18" s="96">
        <f t="shared" si="118"/>
        <v>0</v>
      </c>
      <c r="CB18" s="96">
        <f t="shared" si="119"/>
        <v>0</v>
      </c>
      <c r="CC18" s="96">
        <f t="shared" si="144"/>
        <v>0</v>
      </c>
      <c r="CD18" s="96">
        <f t="shared" si="121"/>
        <v>0</v>
      </c>
      <c r="CE18" s="96">
        <f t="shared" si="122"/>
        <v>0</v>
      </c>
      <c r="CF18" s="96">
        <f t="shared" si="123"/>
        <v>0</v>
      </c>
      <c r="CG18" s="96">
        <f t="shared" si="124"/>
        <v>0</v>
      </c>
      <c r="CH18" s="96">
        <f t="shared" si="141"/>
        <v>0</v>
      </c>
      <c r="CI18" s="97">
        <f t="shared" si="3"/>
        <v>0</v>
      </c>
    </row>
    <row r="19" spans="1:87" x14ac:dyDescent="0.2">
      <c r="A19" s="88" t="s">
        <v>10</v>
      </c>
      <c r="B19" s="96"/>
      <c r="C19" s="96">
        <f>+الخدمة!E214</f>
        <v>0</v>
      </c>
      <c r="D19" s="96">
        <f>+النقل!E214</f>
        <v>0</v>
      </c>
      <c r="E19" s="96">
        <f>+الميكانيكا!E214</f>
        <v>0</v>
      </c>
      <c r="F19" s="101">
        <f t="shared" si="134"/>
        <v>0</v>
      </c>
      <c r="G19" s="96">
        <f t="shared" si="130"/>
        <v>0</v>
      </c>
      <c r="H19" s="96">
        <f t="shared" si="76"/>
        <v>0</v>
      </c>
      <c r="I19" s="96">
        <f t="shared" si="77"/>
        <v>0</v>
      </c>
      <c r="J19" s="96">
        <f t="shared" si="7"/>
        <v>0</v>
      </c>
      <c r="K19" s="96">
        <f t="shared" si="78"/>
        <v>0</v>
      </c>
      <c r="L19" s="96">
        <f t="shared" si="9"/>
        <v>0</v>
      </c>
      <c r="M19" s="96">
        <f t="shared" si="79"/>
        <v>0</v>
      </c>
      <c r="N19" s="96">
        <f t="shared" si="80"/>
        <v>0</v>
      </c>
      <c r="O19" s="96">
        <f t="shared" si="81"/>
        <v>0</v>
      </c>
      <c r="P19" s="96">
        <f t="shared" si="82"/>
        <v>0</v>
      </c>
      <c r="Q19" s="96">
        <f t="shared" si="83"/>
        <v>0</v>
      </c>
      <c r="R19" s="96">
        <f t="shared" si="84"/>
        <v>0</v>
      </c>
      <c r="S19" s="96">
        <f t="shared" si="85"/>
        <v>0</v>
      </c>
      <c r="T19" s="96">
        <f t="shared" si="135"/>
        <v>0</v>
      </c>
      <c r="U19" s="97">
        <f t="shared" si="0"/>
        <v>0</v>
      </c>
      <c r="W19" s="88" t="s">
        <v>10</v>
      </c>
      <c r="X19" s="101"/>
      <c r="Y19" s="6"/>
      <c r="Z19" s="101"/>
      <c r="AA19" s="101"/>
      <c r="AB19" s="101">
        <f t="shared" si="136"/>
        <v>0</v>
      </c>
      <c r="AC19" s="96">
        <f t="shared" si="131"/>
        <v>0</v>
      </c>
      <c r="AD19" s="96">
        <f t="shared" si="87"/>
        <v>0</v>
      </c>
      <c r="AE19" s="96">
        <f t="shared" si="88"/>
        <v>0</v>
      </c>
      <c r="AF19" s="96">
        <f t="shared" si="89"/>
        <v>0</v>
      </c>
      <c r="AG19" s="96">
        <f t="shared" si="90"/>
        <v>0</v>
      </c>
      <c r="AH19" s="96">
        <f t="shared" si="91"/>
        <v>0</v>
      </c>
      <c r="AI19" s="96">
        <f t="shared" si="92"/>
        <v>0</v>
      </c>
      <c r="AJ19" s="96">
        <f t="shared" si="93"/>
        <v>0</v>
      </c>
      <c r="AK19" s="96">
        <f t="shared" si="142"/>
        <v>0</v>
      </c>
      <c r="AL19" s="96">
        <f t="shared" si="95"/>
        <v>0</v>
      </c>
      <c r="AM19" s="96">
        <f t="shared" si="96"/>
        <v>0</v>
      </c>
      <c r="AN19" s="96">
        <f t="shared" si="97"/>
        <v>0</v>
      </c>
      <c r="AO19" s="96">
        <f t="shared" si="98"/>
        <v>0</v>
      </c>
      <c r="AP19" s="96">
        <f t="shared" si="137"/>
        <v>0</v>
      </c>
      <c r="AQ19" s="97">
        <f t="shared" si="1"/>
        <v>0</v>
      </c>
      <c r="AS19" s="88" t="s">
        <v>10</v>
      </c>
      <c r="AT19" s="101"/>
      <c r="AU19" s="6"/>
      <c r="AV19" s="101"/>
      <c r="AW19" s="101"/>
      <c r="AX19" s="101">
        <f t="shared" si="138"/>
        <v>0</v>
      </c>
      <c r="AY19" s="96">
        <f t="shared" si="132"/>
        <v>0</v>
      </c>
      <c r="AZ19" s="96">
        <f t="shared" si="100"/>
        <v>0</v>
      </c>
      <c r="BA19" s="96">
        <f t="shared" si="101"/>
        <v>0</v>
      </c>
      <c r="BB19" s="96">
        <f t="shared" si="102"/>
        <v>0</v>
      </c>
      <c r="BC19" s="96">
        <f t="shared" si="103"/>
        <v>0</v>
      </c>
      <c r="BD19" s="96">
        <f t="shared" si="104"/>
        <v>0</v>
      </c>
      <c r="BE19" s="96">
        <f t="shared" si="105"/>
        <v>0</v>
      </c>
      <c r="BF19" s="96">
        <f t="shared" si="106"/>
        <v>0</v>
      </c>
      <c r="BG19" s="96">
        <f t="shared" si="143"/>
        <v>0</v>
      </c>
      <c r="BH19" s="96">
        <f t="shared" si="108"/>
        <v>0</v>
      </c>
      <c r="BI19" s="96">
        <f t="shared" si="109"/>
        <v>0</v>
      </c>
      <c r="BJ19" s="96">
        <f t="shared" si="110"/>
        <v>0</v>
      </c>
      <c r="BK19" s="96">
        <f t="shared" si="111"/>
        <v>0</v>
      </c>
      <c r="BL19" s="96">
        <f t="shared" si="139"/>
        <v>0</v>
      </c>
      <c r="BM19" s="97">
        <f t="shared" si="2"/>
        <v>0</v>
      </c>
      <c r="BO19" s="88" t="s">
        <v>10</v>
      </c>
      <c r="BP19" s="101"/>
      <c r="BQ19" s="6"/>
      <c r="BR19" s="101"/>
      <c r="BS19" s="101"/>
      <c r="BT19" s="101">
        <f t="shared" si="140"/>
        <v>0</v>
      </c>
      <c r="BU19" s="96">
        <f t="shared" si="133"/>
        <v>0</v>
      </c>
      <c r="BV19" s="96">
        <f t="shared" si="113"/>
        <v>0</v>
      </c>
      <c r="BW19" s="96">
        <f t="shared" si="114"/>
        <v>0</v>
      </c>
      <c r="BX19" s="96">
        <f t="shared" si="115"/>
        <v>0</v>
      </c>
      <c r="BY19" s="96">
        <f t="shared" si="116"/>
        <v>0</v>
      </c>
      <c r="BZ19" s="96">
        <f t="shared" si="117"/>
        <v>0</v>
      </c>
      <c r="CA19" s="96">
        <f t="shared" si="118"/>
        <v>0</v>
      </c>
      <c r="CB19" s="96">
        <f t="shared" si="119"/>
        <v>0</v>
      </c>
      <c r="CC19" s="96">
        <f t="shared" si="144"/>
        <v>0</v>
      </c>
      <c r="CD19" s="96">
        <f t="shared" si="121"/>
        <v>0</v>
      </c>
      <c r="CE19" s="96">
        <f t="shared" si="122"/>
        <v>0</v>
      </c>
      <c r="CF19" s="96">
        <f t="shared" si="123"/>
        <v>0</v>
      </c>
      <c r="CG19" s="96">
        <f t="shared" si="124"/>
        <v>0</v>
      </c>
      <c r="CH19" s="96">
        <f t="shared" si="141"/>
        <v>0</v>
      </c>
      <c r="CI19" s="97">
        <f t="shared" si="3"/>
        <v>0</v>
      </c>
    </row>
    <row r="20" spans="1:87" x14ac:dyDescent="0.2">
      <c r="A20" s="88" t="s">
        <v>11</v>
      </c>
      <c r="B20" s="96"/>
      <c r="C20" s="96">
        <f>+الخدمة!E215</f>
        <v>0</v>
      </c>
      <c r="D20" s="96">
        <f>+النقل!E215</f>
        <v>0</v>
      </c>
      <c r="E20" s="96">
        <f>+الميكانيكا!E215</f>
        <v>0</v>
      </c>
      <c r="F20" s="96">
        <f t="shared" si="134"/>
        <v>0</v>
      </c>
      <c r="G20" s="96">
        <f t="shared" si="130"/>
        <v>0</v>
      </c>
      <c r="H20" s="96">
        <f t="shared" si="76"/>
        <v>0</v>
      </c>
      <c r="I20" s="96">
        <f t="shared" si="77"/>
        <v>0</v>
      </c>
      <c r="J20" s="96">
        <f t="shared" si="7"/>
        <v>0</v>
      </c>
      <c r="K20" s="96">
        <f t="shared" si="78"/>
        <v>0</v>
      </c>
      <c r="L20" s="96">
        <f t="shared" si="9"/>
        <v>0</v>
      </c>
      <c r="M20" s="96">
        <f t="shared" si="79"/>
        <v>0</v>
      </c>
      <c r="N20" s="96">
        <f t="shared" si="80"/>
        <v>0</v>
      </c>
      <c r="O20" s="96">
        <f t="shared" si="81"/>
        <v>0</v>
      </c>
      <c r="P20" s="96">
        <f t="shared" si="82"/>
        <v>0</v>
      </c>
      <c r="Q20" s="96">
        <f t="shared" si="83"/>
        <v>0</v>
      </c>
      <c r="R20" s="96">
        <f t="shared" si="84"/>
        <v>0</v>
      </c>
      <c r="S20" s="96">
        <f t="shared" si="85"/>
        <v>0</v>
      </c>
      <c r="T20" s="96">
        <f t="shared" si="135"/>
        <v>0</v>
      </c>
      <c r="U20" s="97">
        <f t="shared" si="0"/>
        <v>0</v>
      </c>
      <c r="W20" s="88" t="s">
        <v>11</v>
      </c>
      <c r="X20" s="96"/>
      <c r="Y20" s="6"/>
      <c r="Z20" s="96"/>
      <c r="AA20" s="96"/>
      <c r="AB20" s="96">
        <f t="shared" si="136"/>
        <v>0</v>
      </c>
      <c r="AC20" s="96">
        <f t="shared" si="131"/>
        <v>0</v>
      </c>
      <c r="AD20" s="96">
        <f t="shared" si="87"/>
        <v>0</v>
      </c>
      <c r="AE20" s="96">
        <f t="shared" si="88"/>
        <v>0</v>
      </c>
      <c r="AF20" s="96">
        <f t="shared" si="89"/>
        <v>0</v>
      </c>
      <c r="AG20" s="96">
        <f t="shared" si="90"/>
        <v>0</v>
      </c>
      <c r="AH20" s="96">
        <f t="shared" si="91"/>
        <v>0</v>
      </c>
      <c r="AI20" s="96">
        <f t="shared" si="92"/>
        <v>0</v>
      </c>
      <c r="AJ20" s="96">
        <f t="shared" si="93"/>
        <v>0</v>
      </c>
      <c r="AK20" s="96">
        <f t="shared" si="142"/>
        <v>0</v>
      </c>
      <c r="AL20" s="96">
        <f t="shared" si="95"/>
        <v>0</v>
      </c>
      <c r="AM20" s="96">
        <f t="shared" si="96"/>
        <v>0</v>
      </c>
      <c r="AN20" s="96">
        <f t="shared" si="97"/>
        <v>0</v>
      </c>
      <c r="AO20" s="96">
        <f t="shared" si="98"/>
        <v>0</v>
      </c>
      <c r="AP20" s="96">
        <f t="shared" si="137"/>
        <v>0</v>
      </c>
      <c r="AQ20" s="97">
        <f t="shared" si="1"/>
        <v>0</v>
      </c>
      <c r="AS20" s="88" t="s">
        <v>11</v>
      </c>
      <c r="AT20" s="96"/>
      <c r="AU20" s="6"/>
      <c r="AV20" s="96"/>
      <c r="AW20" s="96"/>
      <c r="AX20" s="96">
        <f t="shared" si="138"/>
        <v>0</v>
      </c>
      <c r="AY20" s="96">
        <f t="shared" si="132"/>
        <v>0</v>
      </c>
      <c r="AZ20" s="96">
        <f t="shared" si="100"/>
        <v>0</v>
      </c>
      <c r="BA20" s="96">
        <f t="shared" si="101"/>
        <v>0</v>
      </c>
      <c r="BB20" s="96">
        <f t="shared" si="102"/>
        <v>0</v>
      </c>
      <c r="BC20" s="96">
        <f t="shared" si="103"/>
        <v>0</v>
      </c>
      <c r="BD20" s="96">
        <f t="shared" si="104"/>
        <v>0</v>
      </c>
      <c r="BE20" s="96">
        <f t="shared" si="105"/>
        <v>0</v>
      </c>
      <c r="BF20" s="96">
        <f t="shared" si="106"/>
        <v>0</v>
      </c>
      <c r="BG20" s="96">
        <f t="shared" si="143"/>
        <v>0</v>
      </c>
      <c r="BH20" s="96">
        <f t="shared" si="108"/>
        <v>0</v>
      </c>
      <c r="BI20" s="96">
        <f t="shared" si="109"/>
        <v>0</v>
      </c>
      <c r="BJ20" s="96">
        <f t="shared" si="110"/>
        <v>0</v>
      </c>
      <c r="BK20" s="96">
        <f t="shared" si="111"/>
        <v>0</v>
      </c>
      <c r="BL20" s="96">
        <f t="shared" si="139"/>
        <v>0</v>
      </c>
      <c r="BM20" s="97">
        <f t="shared" si="2"/>
        <v>0</v>
      </c>
      <c r="BO20" s="88" t="s">
        <v>11</v>
      </c>
      <c r="BP20" s="96"/>
      <c r="BQ20" s="6"/>
      <c r="BR20" s="96"/>
      <c r="BS20" s="96"/>
      <c r="BT20" s="96">
        <f t="shared" si="140"/>
        <v>0</v>
      </c>
      <c r="BU20" s="96">
        <f t="shared" si="133"/>
        <v>0</v>
      </c>
      <c r="BV20" s="96">
        <f t="shared" si="113"/>
        <v>0</v>
      </c>
      <c r="BW20" s="96">
        <f t="shared" si="114"/>
        <v>0</v>
      </c>
      <c r="BX20" s="96">
        <f t="shared" si="115"/>
        <v>0</v>
      </c>
      <c r="BY20" s="96">
        <f t="shared" si="116"/>
        <v>0</v>
      </c>
      <c r="BZ20" s="96">
        <f t="shared" si="117"/>
        <v>0</v>
      </c>
      <c r="CA20" s="96">
        <f t="shared" si="118"/>
        <v>0</v>
      </c>
      <c r="CB20" s="96">
        <f t="shared" si="119"/>
        <v>0</v>
      </c>
      <c r="CC20" s="96">
        <f t="shared" si="144"/>
        <v>0</v>
      </c>
      <c r="CD20" s="96">
        <f t="shared" si="121"/>
        <v>0</v>
      </c>
      <c r="CE20" s="96">
        <f t="shared" si="122"/>
        <v>0</v>
      </c>
      <c r="CF20" s="96">
        <f t="shared" si="123"/>
        <v>0</v>
      </c>
      <c r="CG20" s="96">
        <f t="shared" si="124"/>
        <v>0</v>
      </c>
      <c r="CH20" s="96">
        <f t="shared" si="141"/>
        <v>0</v>
      </c>
      <c r="CI20" s="97">
        <f t="shared" si="3"/>
        <v>0</v>
      </c>
    </row>
    <row r="21" spans="1:87" x14ac:dyDescent="0.2">
      <c r="A21" s="88" t="s">
        <v>12</v>
      </c>
      <c r="B21" s="96"/>
      <c r="C21" s="96">
        <f>+الخدمة!E216</f>
        <v>0</v>
      </c>
      <c r="D21" s="96">
        <f>+النقل!E216</f>
        <v>0</v>
      </c>
      <c r="E21" s="96">
        <f>+الميكانيكا!E216</f>
        <v>0</v>
      </c>
      <c r="F21" s="96">
        <f t="shared" si="134"/>
        <v>0</v>
      </c>
      <c r="G21" s="96">
        <f t="shared" si="130"/>
        <v>0</v>
      </c>
      <c r="H21" s="96">
        <f t="shared" si="76"/>
        <v>0</v>
      </c>
      <c r="I21" s="96">
        <f t="shared" si="77"/>
        <v>0</v>
      </c>
      <c r="J21" s="96">
        <f t="shared" si="7"/>
        <v>0</v>
      </c>
      <c r="K21" s="96">
        <f t="shared" si="78"/>
        <v>0</v>
      </c>
      <c r="L21" s="96">
        <f t="shared" si="9"/>
        <v>0</v>
      </c>
      <c r="M21" s="96">
        <f t="shared" si="79"/>
        <v>0</v>
      </c>
      <c r="N21" s="96">
        <f t="shared" si="80"/>
        <v>0</v>
      </c>
      <c r="O21" s="96">
        <f t="shared" si="81"/>
        <v>0</v>
      </c>
      <c r="P21" s="96">
        <f t="shared" si="82"/>
        <v>0</v>
      </c>
      <c r="Q21" s="96">
        <f t="shared" si="83"/>
        <v>0</v>
      </c>
      <c r="R21" s="96">
        <f t="shared" si="84"/>
        <v>0</v>
      </c>
      <c r="S21" s="96">
        <f t="shared" si="85"/>
        <v>0</v>
      </c>
      <c r="T21" s="96">
        <f t="shared" si="135"/>
        <v>0</v>
      </c>
      <c r="U21" s="97">
        <f t="shared" si="0"/>
        <v>0</v>
      </c>
      <c r="W21" s="88" t="s">
        <v>12</v>
      </c>
      <c r="X21" s="96"/>
      <c r="Y21" s="6"/>
      <c r="Z21" s="96"/>
      <c r="AA21" s="96"/>
      <c r="AB21" s="96">
        <f t="shared" si="136"/>
        <v>0</v>
      </c>
      <c r="AC21" s="96">
        <f t="shared" si="131"/>
        <v>0</v>
      </c>
      <c r="AD21" s="96">
        <f t="shared" si="87"/>
        <v>0</v>
      </c>
      <c r="AE21" s="96">
        <f t="shared" si="88"/>
        <v>0</v>
      </c>
      <c r="AF21" s="96">
        <f t="shared" si="89"/>
        <v>0</v>
      </c>
      <c r="AG21" s="96">
        <f t="shared" si="90"/>
        <v>0</v>
      </c>
      <c r="AH21" s="96">
        <f t="shared" si="91"/>
        <v>0</v>
      </c>
      <c r="AI21" s="96">
        <f t="shared" si="92"/>
        <v>0</v>
      </c>
      <c r="AJ21" s="96">
        <f t="shared" si="93"/>
        <v>0</v>
      </c>
      <c r="AK21" s="96">
        <f t="shared" si="142"/>
        <v>0</v>
      </c>
      <c r="AL21" s="96">
        <f t="shared" si="95"/>
        <v>0</v>
      </c>
      <c r="AM21" s="96">
        <f t="shared" si="96"/>
        <v>0</v>
      </c>
      <c r="AN21" s="96">
        <f t="shared" si="97"/>
        <v>0</v>
      </c>
      <c r="AO21" s="96">
        <f t="shared" si="98"/>
        <v>0</v>
      </c>
      <c r="AP21" s="96">
        <f t="shared" si="137"/>
        <v>0</v>
      </c>
      <c r="AQ21" s="97">
        <f t="shared" si="1"/>
        <v>0</v>
      </c>
      <c r="AS21" s="88" t="s">
        <v>12</v>
      </c>
      <c r="AT21" s="96"/>
      <c r="AU21" s="6"/>
      <c r="AV21" s="96"/>
      <c r="AW21" s="96"/>
      <c r="AX21" s="96">
        <f t="shared" si="138"/>
        <v>0</v>
      </c>
      <c r="AY21" s="96">
        <f t="shared" si="132"/>
        <v>0</v>
      </c>
      <c r="AZ21" s="96">
        <f t="shared" si="100"/>
        <v>0</v>
      </c>
      <c r="BA21" s="96">
        <f t="shared" si="101"/>
        <v>0</v>
      </c>
      <c r="BB21" s="96">
        <f t="shared" si="102"/>
        <v>0</v>
      </c>
      <c r="BC21" s="96">
        <f t="shared" si="103"/>
        <v>0</v>
      </c>
      <c r="BD21" s="96">
        <f t="shared" si="104"/>
        <v>0</v>
      </c>
      <c r="BE21" s="96">
        <f t="shared" si="105"/>
        <v>0</v>
      </c>
      <c r="BF21" s="96">
        <f t="shared" si="106"/>
        <v>0</v>
      </c>
      <c r="BG21" s="96">
        <f t="shared" si="143"/>
        <v>0</v>
      </c>
      <c r="BH21" s="96">
        <f t="shared" si="108"/>
        <v>0</v>
      </c>
      <c r="BI21" s="96">
        <f t="shared" si="109"/>
        <v>0</v>
      </c>
      <c r="BJ21" s="96">
        <f t="shared" si="110"/>
        <v>0</v>
      </c>
      <c r="BK21" s="96">
        <f t="shared" si="111"/>
        <v>0</v>
      </c>
      <c r="BL21" s="96">
        <f t="shared" si="139"/>
        <v>0</v>
      </c>
      <c r="BM21" s="97">
        <f t="shared" si="2"/>
        <v>0</v>
      </c>
      <c r="BO21" s="88" t="s">
        <v>12</v>
      </c>
      <c r="BP21" s="96"/>
      <c r="BQ21" s="6"/>
      <c r="BR21" s="96"/>
      <c r="BS21" s="96"/>
      <c r="BT21" s="96">
        <f t="shared" si="140"/>
        <v>0</v>
      </c>
      <c r="BU21" s="96">
        <f t="shared" si="133"/>
        <v>0</v>
      </c>
      <c r="BV21" s="96">
        <f t="shared" si="113"/>
        <v>0</v>
      </c>
      <c r="BW21" s="96">
        <f t="shared" si="114"/>
        <v>0</v>
      </c>
      <c r="BX21" s="96">
        <f t="shared" si="115"/>
        <v>0</v>
      </c>
      <c r="BY21" s="96">
        <f t="shared" si="116"/>
        <v>0</v>
      </c>
      <c r="BZ21" s="96">
        <f t="shared" si="117"/>
        <v>0</v>
      </c>
      <c r="CA21" s="96">
        <f t="shared" si="118"/>
        <v>0</v>
      </c>
      <c r="CB21" s="96">
        <f t="shared" si="119"/>
        <v>0</v>
      </c>
      <c r="CC21" s="96">
        <f t="shared" si="144"/>
        <v>0</v>
      </c>
      <c r="CD21" s="96">
        <f t="shared" si="121"/>
        <v>0</v>
      </c>
      <c r="CE21" s="96">
        <f t="shared" si="122"/>
        <v>0</v>
      </c>
      <c r="CF21" s="96">
        <f t="shared" si="123"/>
        <v>0</v>
      </c>
      <c r="CG21" s="96">
        <f t="shared" si="124"/>
        <v>0</v>
      </c>
      <c r="CH21" s="96">
        <f t="shared" si="141"/>
        <v>0</v>
      </c>
      <c r="CI21" s="97">
        <f t="shared" si="3"/>
        <v>0</v>
      </c>
    </row>
    <row r="22" spans="1:87" x14ac:dyDescent="0.2">
      <c r="A22" s="88" t="s">
        <v>13</v>
      </c>
      <c r="B22" s="96"/>
      <c r="C22" s="96">
        <f>+الخدمة!E217</f>
        <v>0</v>
      </c>
      <c r="D22" s="96">
        <f>+النقل!E217</f>
        <v>0</v>
      </c>
      <c r="E22" s="96">
        <f>+الميكانيكا!E217</f>
        <v>0</v>
      </c>
      <c r="F22" s="96">
        <f t="shared" si="134"/>
        <v>0</v>
      </c>
      <c r="G22" s="96">
        <f t="shared" si="130"/>
        <v>0</v>
      </c>
      <c r="H22" s="96">
        <f t="shared" si="76"/>
        <v>0</v>
      </c>
      <c r="I22" s="96">
        <f t="shared" si="77"/>
        <v>0</v>
      </c>
      <c r="J22" s="96">
        <f t="shared" si="7"/>
        <v>0</v>
      </c>
      <c r="K22" s="96">
        <f t="shared" si="78"/>
        <v>0</v>
      </c>
      <c r="L22" s="96">
        <f t="shared" si="9"/>
        <v>0</v>
      </c>
      <c r="M22" s="96">
        <f t="shared" si="79"/>
        <v>0</v>
      </c>
      <c r="N22" s="96">
        <f t="shared" si="80"/>
        <v>0</v>
      </c>
      <c r="O22" s="96">
        <f t="shared" si="81"/>
        <v>0</v>
      </c>
      <c r="P22" s="96">
        <f t="shared" si="82"/>
        <v>0</v>
      </c>
      <c r="Q22" s="96">
        <f t="shared" si="83"/>
        <v>0</v>
      </c>
      <c r="R22" s="96">
        <f t="shared" si="84"/>
        <v>0</v>
      </c>
      <c r="S22" s="96">
        <f t="shared" si="85"/>
        <v>0</v>
      </c>
      <c r="T22" s="96">
        <f t="shared" si="135"/>
        <v>0</v>
      </c>
      <c r="U22" s="97">
        <f t="shared" si="0"/>
        <v>0</v>
      </c>
      <c r="W22" s="88" t="s">
        <v>14</v>
      </c>
      <c r="X22" s="96"/>
      <c r="Y22" s="6"/>
      <c r="Z22" s="96"/>
      <c r="AA22" s="96"/>
      <c r="AB22" s="96">
        <f t="shared" si="136"/>
        <v>0</v>
      </c>
      <c r="AC22" s="96">
        <f t="shared" si="131"/>
        <v>0</v>
      </c>
      <c r="AD22" s="96">
        <f t="shared" si="87"/>
        <v>0</v>
      </c>
      <c r="AE22" s="96">
        <f t="shared" si="88"/>
        <v>0</v>
      </c>
      <c r="AF22" s="96">
        <f t="shared" si="89"/>
        <v>0</v>
      </c>
      <c r="AG22" s="96">
        <f t="shared" si="90"/>
        <v>0</v>
      </c>
      <c r="AH22" s="96">
        <f t="shared" si="91"/>
        <v>0</v>
      </c>
      <c r="AI22" s="96">
        <f t="shared" si="92"/>
        <v>0</v>
      </c>
      <c r="AJ22" s="96">
        <f t="shared" si="93"/>
        <v>0</v>
      </c>
      <c r="AK22" s="96">
        <f t="shared" si="142"/>
        <v>0</v>
      </c>
      <c r="AL22" s="96">
        <f t="shared" si="95"/>
        <v>0</v>
      </c>
      <c r="AM22" s="96">
        <f t="shared" si="96"/>
        <v>0</v>
      </c>
      <c r="AN22" s="96">
        <f t="shared" si="97"/>
        <v>0</v>
      </c>
      <c r="AO22" s="96">
        <f t="shared" si="98"/>
        <v>0</v>
      </c>
      <c r="AP22" s="96">
        <f t="shared" si="137"/>
        <v>0</v>
      </c>
      <c r="AQ22" s="97">
        <f t="shared" si="1"/>
        <v>0</v>
      </c>
      <c r="AS22" s="88" t="s">
        <v>14</v>
      </c>
      <c r="AT22" s="96"/>
      <c r="AU22" s="6"/>
      <c r="AV22" s="96"/>
      <c r="AW22" s="96"/>
      <c r="AX22" s="96">
        <f t="shared" si="138"/>
        <v>0</v>
      </c>
      <c r="AY22" s="96">
        <f t="shared" si="132"/>
        <v>0</v>
      </c>
      <c r="AZ22" s="96">
        <f t="shared" si="100"/>
        <v>0</v>
      </c>
      <c r="BA22" s="96">
        <f t="shared" si="101"/>
        <v>0</v>
      </c>
      <c r="BB22" s="96">
        <f t="shared" si="102"/>
        <v>0</v>
      </c>
      <c r="BC22" s="96">
        <f t="shared" si="103"/>
        <v>0</v>
      </c>
      <c r="BD22" s="96">
        <f t="shared" si="104"/>
        <v>0</v>
      </c>
      <c r="BE22" s="96">
        <f t="shared" si="105"/>
        <v>0</v>
      </c>
      <c r="BF22" s="96">
        <f t="shared" si="106"/>
        <v>0</v>
      </c>
      <c r="BG22" s="96">
        <f t="shared" si="143"/>
        <v>0</v>
      </c>
      <c r="BH22" s="96">
        <f t="shared" si="108"/>
        <v>0</v>
      </c>
      <c r="BI22" s="96">
        <f t="shared" si="109"/>
        <v>0</v>
      </c>
      <c r="BJ22" s="96">
        <f t="shared" si="110"/>
        <v>0</v>
      </c>
      <c r="BK22" s="96">
        <f t="shared" si="111"/>
        <v>0</v>
      </c>
      <c r="BL22" s="96">
        <f t="shared" si="139"/>
        <v>0</v>
      </c>
      <c r="BM22" s="97">
        <f t="shared" si="2"/>
        <v>0</v>
      </c>
      <c r="BO22" s="88" t="s">
        <v>14</v>
      </c>
      <c r="BP22" s="96"/>
      <c r="BQ22" s="6"/>
      <c r="BR22" s="96"/>
      <c r="BS22" s="96"/>
      <c r="BT22" s="96">
        <f t="shared" si="140"/>
        <v>0</v>
      </c>
      <c r="BU22" s="96">
        <f t="shared" si="133"/>
        <v>0</v>
      </c>
      <c r="BV22" s="96">
        <f t="shared" si="113"/>
        <v>0</v>
      </c>
      <c r="BW22" s="96">
        <f t="shared" si="114"/>
        <v>0</v>
      </c>
      <c r="BX22" s="96">
        <f t="shared" si="115"/>
        <v>0</v>
      </c>
      <c r="BY22" s="96">
        <f t="shared" si="116"/>
        <v>0</v>
      </c>
      <c r="BZ22" s="96">
        <f t="shared" si="117"/>
        <v>0</v>
      </c>
      <c r="CA22" s="96">
        <f t="shared" si="118"/>
        <v>0</v>
      </c>
      <c r="CB22" s="96">
        <f t="shared" si="119"/>
        <v>0</v>
      </c>
      <c r="CC22" s="96">
        <f t="shared" si="144"/>
        <v>0</v>
      </c>
      <c r="CD22" s="96">
        <f t="shared" si="121"/>
        <v>0</v>
      </c>
      <c r="CE22" s="96">
        <f t="shared" si="122"/>
        <v>0</v>
      </c>
      <c r="CF22" s="96">
        <f t="shared" si="123"/>
        <v>0</v>
      </c>
      <c r="CG22" s="96">
        <f t="shared" si="124"/>
        <v>0</v>
      </c>
      <c r="CH22" s="96">
        <f t="shared" si="141"/>
        <v>0</v>
      </c>
      <c r="CI22" s="97">
        <f t="shared" si="3"/>
        <v>0</v>
      </c>
    </row>
    <row r="23" spans="1:87" x14ac:dyDescent="0.2">
      <c r="A23" s="88" t="s">
        <v>14</v>
      </c>
      <c r="B23" s="96"/>
      <c r="C23" s="96">
        <f>+الخدمة!E218</f>
        <v>0</v>
      </c>
      <c r="D23" s="96">
        <f>+النقل!E218</f>
        <v>0</v>
      </c>
      <c r="E23" s="96">
        <f>+الميكانيكا!E218</f>
        <v>0</v>
      </c>
      <c r="F23" s="96">
        <f t="shared" si="134"/>
        <v>0</v>
      </c>
      <c r="G23" s="96">
        <f t="shared" si="130"/>
        <v>0</v>
      </c>
      <c r="H23" s="96">
        <f t="shared" si="76"/>
        <v>0</v>
      </c>
      <c r="I23" s="96">
        <f t="shared" si="77"/>
        <v>0</v>
      </c>
      <c r="J23" s="96">
        <f t="shared" si="7"/>
        <v>0</v>
      </c>
      <c r="K23" s="96">
        <f t="shared" si="78"/>
        <v>0</v>
      </c>
      <c r="L23" s="96">
        <f t="shared" si="9"/>
        <v>0</v>
      </c>
      <c r="M23" s="96">
        <f t="shared" si="79"/>
        <v>0</v>
      </c>
      <c r="N23" s="96">
        <f t="shared" si="80"/>
        <v>0</v>
      </c>
      <c r="O23" s="96">
        <f t="shared" si="81"/>
        <v>0</v>
      </c>
      <c r="P23" s="96">
        <f t="shared" si="82"/>
        <v>0</v>
      </c>
      <c r="Q23" s="96">
        <f t="shared" si="83"/>
        <v>0</v>
      </c>
      <c r="R23" s="96">
        <f t="shared" si="84"/>
        <v>0</v>
      </c>
      <c r="S23" s="96">
        <f t="shared" si="85"/>
        <v>0</v>
      </c>
      <c r="T23" s="96">
        <f t="shared" si="135"/>
        <v>0</v>
      </c>
      <c r="U23" s="97">
        <f t="shared" si="0"/>
        <v>0</v>
      </c>
      <c r="W23" s="88" t="s">
        <v>16</v>
      </c>
      <c r="X23" s="96"/>
      <c r="Y23" s="6"/>
      <c r="Z23" s="96"/>
      <c r="AA23" s="96"/>
      <c r="AB23" s="96">
        <f t="shared" si="136"/>
        <v>0</v>
      </c>
      <c r="AC23" s="96">
        <f t="shared" si="131"/>
        <v>0</v>
      </c>
      <c r="AD23" s="96">
        <f t="shared" si="87"/>
        <v>0</v>
      </c>
      <c r="AE23" s="96">
        <f t="shared" si="88"/>
        <v>0</v>
      </c>
      <c r="AF23" s="96">
        <f t="shared" si="89"/>
        <v>0</v>
      </c>
      <c r="AG23" s="96">
        <f t="shared" si="90"/>
        <v>0</v>
      </c>
      <c r="AH23" s="96">
        <f t="shared" si="91"/>
        <v>0</v>
      </c>
      <c r="AI23" s="96">
        <f t="shared" si="92"/>
        <v>0</v>
      </c>
      <c r="AJ23" s="96">
        <f t="shared" si="93"/>
        <v>0</v>
      </c>
      <c r="AK23" s="96">
        <f t="shared" si="142"/>
        <v>0</v>
      </c>
      <c r="AL23" s="96">
        <f t="shared" si="95"/>
        <v>0</v>
      </c>
      <c r="AM23" s="96">
        <f t="shared" si="96"/>
        <v>0</v>
      </c>
      <c r="AN23" s="96">
        <f t="shared" si="97"/>
        <v>0</v>
      </c>
      <c r="AO23" s="96">
        <f t="shared" si="98"/>
        <v>0</v>
      </c>
      <c r="AP23" s="96">
        <f t="shared" si="137"/>
        <v>0</v>
      </c>
      <c r="AQ23" s="97">
        <f t="shared" si="1"/>
        <v>0</v>
      </c>
      <c r="AS23" s="88" t="s">
        <v>16</v>
      </c>
      <c r="AT23" s="96"/>
      <c r="AU23" s="6"/>
      <c r="AV23" s="96"/>
      <c r="AW23" s="96"/>
      <c r="AX23" s="96">
        <f t="shared" si="138"/>
        <v>0</v>
      </c>
      <c r="AY23" s="96">
        <f t="shared" si="132"/>
        <v>0</v>
      </c>
      <c r="AZ23" s="96">
        <f t="shared" si="100"/>
        <v>0</v>
      </c>
      <c r="BA23" s="96">
        <f t="shared" si="101"/>
        <v>0</v>
      </c>
      <c r="BB23" s="96">
        <f t="shared" si="102"/>
        <v>0</v>
      </c>
      <c r="BC23" s="96">
        <f t="shared" si="103"/>
        <v>0</v>
      </c>
      <c r="BD23" s="96">
        <f t="shared" si="104"/>
        <v>0</v>
      </c>
      <c r="BE23" s="96">
        <f t="shared" si="105"/>
        <v>0</v>
      </c>
      <c r="BF23" s="96">
        <f t="shared" si="106"/>
        <v>0</v>
      </c>
      <c r="BG23" s="96">
        <f t="shared" si="143"/>
        <v>0</v>
      </c>
      <c r="BH23" s="96">
        <f t="shared" si="108"/>
        <v>0</v>
      </c>
      <c r="BI23" s="96">
        <f t="shared" si="109"/>
        <v>0</v>
      </c>
      <c r="BJ23" s="96">
        <f t="shared" si="110"/>
        <v>0</v>
      </c>
      <c r="BK23" s="96">
        <f t="shared" si="111"/>
        <v>0</v>
      </c>
      <c r="BL23" s="96">
        <f t="shared" si="139"/>
        <v>0</v>
      </c>
      <c r="BM23" s="97">
        <f t="shared" si="2"/>
        <v>0</v>
      </c>
      <c r="BO23" s="88" t="s">
        <v>16</v>
      </c>
      <c r="BP23" s="96"/>
      <c r="BQ23" s="6"/>
      <c r="BR23" s="96"/>
      <c r="BS23" s="96"/>
      <c r="BT23" s="96">
        <f t="shared" si="140"/>
        <v>0</v>
      </c>
      <c r="BU23" s="96">
        <f t="shared" si="133"/>
        <v>0</v>
      </c>
      <c r="BV23" s="96">
        <f t="shared" si="113"/>
        <v>0</v>
      </c>
      <c r="BW23" s="96">
        <f t="shared" si="114"/>
        <v>0</v>
      </c>
      <c r="BX23" s="96">
        <f t="shared" si="115"/>
        <v>0</v>
      </c>
      <c r="BY23" s="96">
        <f t="shared" si="116"/>
        <v>0</v>
      </c>
      <c r="BZ23" s="96">
        <f t="shared" si="117"/>
        <v>0</v>
      </c>
      <c r="CA23" s="96">
        <f t="shared" si="118"/>
        <v>0</v>
      </c>
      <c r="CB23" s="96">
        <f t="shared" si="119"/>
        <v>0</v>
      </c>
      <c r="CC23" s="96">
        <f t="shared" si="144"/>
        <v>0</v>
      </c>
      <c r="CD23" s="96">
        <f t="shared" si="121"/>
        <v>0</v>
      </c>
      <c r="CE23" s="96">
        <f t="shared" si="122"/>
        <v>0</v>
      </c>
      <c r="CF23" s="96">
        <f t="shared" si="123"/>
        <v>0</v>
      </c>
      <c r="CG23" s="96">
        <f t="shared" si="124"/>
        <v>0</v>
      </c>
      <c r="CH23" s="96">
        <f t="shared" si="141"/>
        <v>0</v>
      </c>
      <c r="CI23" s="97">
        <f t="shared" si="3"/>
        <v>0</v>
      </c>
    </row>
    <row r="24" spans="1:87" x14ac:dyDescent="0.2">
      <c r="A24" s="88" t="s">
        <v>15</v>
      </c>
      <c r="B24" s="96"/>
      <c r="C24" s="96">
        <f>+الخدمة!E219</f>
        <v>0</v>
      </c>
      <c r="D24" s="96">
        <f>+النقل!E219</f>
        <v>0</v>
      </c>
      <c r="E24" s="96">
        <f>+الميكانيكا!E219</f>
        <v>0</v>
      </c>
      <c r="F24" s="96">
        <f t="shared" si="134"/>
        <v>0</v>
      </c>
      <c r="G24" s="96">
        <f t="shared" si="130"/>
        <v>0</v>
      </c>
      <c r="H24" s="96">
        <f t="shared" si="76"/>
        <v>0</v>
      </c>
      <c r="I24" s="96">
        <f t="shared" si="77"/>
        <v>0</v>
      </c>
      <c r="J24" s="96">
        <f t="shared" si="7"/>
        <v>0</v>
      </c>
      <c r="K24" s="96">
        <f t="shared" si="78"/>
        <v>0</v>
      </c>
      <c r="L24" s="96">
        <f t="shared" si="9"/>
        <v>0</v>
      </c>
      <c r="M24" s="96">
        <f t="shared" si="79"/>
        <v>0</v>
      </c>
      <c r="N24" s="96">
        <f t="shared" si="80"/>
        <v>0</v>
      </c>
      <c r="O24" s="96">
        <f t="shared" si="81"/>
        <v>0</v>
      </c>
      <c r="P24" s="96">
        <f t="shared" si="82"/>
        <v>0</v>
      </c>
      <c r="Q24" s="96">
        <f t="shared" si="83"/>
        <v>0</v>
      </c>
      <c r="R24" s="96">
        <f t="shared" si="84"/>
        <v>0</v>
      </c>
      <c r="S24" s="96">
        <f t="shared" si="85"/>
        <v>0</v>
      </c>
      <c r="T24" s="96">
        <f t="shared" si="135"/>
        <v>0</v>
      </c>
      <c r="U24" s="97">
        <f t="shared" si="0"/>
        <v>0</v>
      </c>
      <c r="W24" s="88" t="s">
        <v>18</v>
      </c>
      <c r="X24" s="96"/>
      <c r="Y24" s="6"/>
      <c r="Z24" s="96"/>
      <c r="AA24" s="96"/>
      <c r="AB24" s="96">
        <f t="shared" si="136"/>
        <v>0</v>
      </c>
      <c r="AC24" s="96">
        <f t="shared" si="131"/>
        <v>0</v>
      </c>
      <c r="AD24" s="96">
        <f t="shared" si="87"/>
        <v>0</v>
      </c>
      <c r="AE24" s="96">
        <f t="shared" si="88"/>
        <v>0</v>
      </c>
      <c r="AF24" s="96">
        <f t="shared" si="89"/>
        <v>0</v>
      </c>
      <c r="AG24" s="96">
        <f t="shared" si="90"/>
        <v>0</v>
      </c>
      <c r="AH24" s="96">
        <f t="shared" si="91"/>
        <v>0</v>
      </c>
      <c r="AI24" s="96">
        <f t="shared" si="92"/>
        <v>0</v>
      </c>
      <c r="AJ24" s="96">
        <f t="shared" si="93"/>
        <v>0</v>
      </c>
      <c r="AK24" s="96">
        <f t="shared" si="142"/>
        <v>0</v>
      </c>
      <c r="AL24" s="96">
        <f t="shared" si="95"/>
        <v>0</v>
      </c>
      <c r="AM24" s="96">
        <f t="shared" si="96"/>
        <v>0</v>
      </c>
      <c r="AN24" s="96">
        <f t="shared" si="97"/>
        <v>0</v>
      </c>
      <c r="AO24" s="96">
        <f t="shared" si="98"/>
        <v>0</v>
      </c>
      <c r="AP24" s="96">
        <f t="shared" si="137"/>
        <v>0</v>
      </c>
      <c r="AQ24" s="97">
        <f t="shared" si="1"/>
        <v>0</v>
      </c>
      <c r="AS24" s="88" t="s">
        <v>18</v>
      </c>
      <c r="AT24" s="96"/>
      <c r="AU24" s="6"/>
      <c r="AV24" s="96"/>
      <c r="AW24" s="96"/>
      <c r="AX24" s="96">
        <f t="shared" si="138"/>
        <v>0</v>
      </c>
      <c r="AY24" s="96">
        <f t="shared" si="132"/>
        <v>0</v>
      </c>
      <c r="AZ24" s="96">
        <f t="shared" si="100"/>
        <v>0</v>
      </c>
      <c r="BA24" s="96">
        <f t="shared" si="101"/>
        <v>0</v>
      </c>
      <c r="BB24" s="96">
        <f t="shared" si="102"/>
        <v>0</v>
      </c>
      <c r="BC24" s="96">
        <f t="shared" si="103"/>
        <v>0</v>
      </c>
      <c r="BD24" s="96">
        <f t="shared" si="104"/>
        <v>0</v>
      </c>
      <c r="BE24" s="96">
        <f t="shared" si="105"/>
        <v>0</v>
      </c>
      <c r="BF24" s="96">
        <f t="shared" si="106"/>
        <v>0</v>
      </c>
      <c r="BG24" s="96">
        <f t="shared" si="143"/>
        <v>0</v>
      </c>
      <c r="BH24" s="96">
        <f t="shared" si="108"/>
        <v>0</v>
      </c>
      <c r="BI24" s="96">
        <f t="shared" si="109"/>
        <v>0</v>
      </c>
      <c r="BJ24" s="96">
        <f t="shared" si="110"/>
        <v>0</v>
      </c>
      <c r="BK24" s="96">
        <f t="shared" si="111"/>
        <v>0</v>
      </c>
      <c r="BL24" s="96">
        <f t="shared" si="139"/>
        <v>0</v>
      </c>
      <c r="BM24" s="97">
        <f t="shared" si="2"/>
        <v>0</v>
      </c>
      <c r="BO24" s="88" t="s">
        <v>18</v>
      </c>
      <c r="BP24" s="96"/>
      <c r="BQ24" s="6"/>
      <c r="BR24" s="96"/>
      <c r="BS24" s="96"/>
      <c r="BT24" s="96">
        <f t="shared" si="140"/>
        <v>0</v>
      </c>
      <c r="BU24" s="96">
        <f t="shared" si="133"/>
        <v>0</v>
      </c>
      <c r="BV24" s="96">
        <f t="shared" si="113"/>
        <v>0</v>
      </c>
      <c r="BW24" s="96">
        <f t="shared" si="114"/>
        <v>0</v>
      </c>
      <c r="BX24" s="96">
        <f t="shared" si="115"/>
        <v>0</v>
      </c>
      <c r="BY24" s="96">
        <f t="shared" si="116"/>
        <v>0</v>
      </c>
      <c r="BZ24" s="96">
        <f t="shared" si="117"/>
        <v>0</v>
      </c>
      <c r="CA24" s="96">
        <f t="shared" si="118"/>
        <v>0</v>
      </c>
      <c r="CB24" s="96">
        <f t="shared" si="119"/>
        <v>0</v>
      </c>
      <c r="CC24" s="96">
        <f t="shared" si="144"/>
        <v>0</v>
      </c>
      <c r="CD24" s="96">
        <f t="shared" si="121"/>
        <v>0</v>
      </c>
      <c r="CE24" s="96">
        <f t="shared" si="122"/>
        <v>0</v>
      </c>
      <c r="CF24" s="96">
        <f t="shared" si="123"/>
        <v>0</v>
      </c>
      <c r="CG24" s="96">
        <f t="shared" si="124"/>
        <v>0</v>
      </c>
      <c r="CH24" s="96">
        <f t="shared" si="141"/>
        <v>0</v>
      </c>
      <c r="CI24" s="97">
        <f t="shared" si="3"/>
        <v>0</v>
      </c>
    </row>
    <row r="25" spans="1:87" x14ac:dyDescent="0.2">
      <c r="A25" s="88" t="s">
        <v>16</v>
      </c>
      <c r="B25" s="96"/>
      <c r="C25" s="96">
        <f>+الخدمة!E220</f>
        <v>0</v>
      </c>
      <c r="D25" s="96">
        <f>+النقل!E220</f>
        <v>0</v>
      </c>
      <c r="E25" s="96">
        <f>+الميكانيكا!E220</f>
        <v>0</v>
      </c>
      <c r="F25" s="96">
        <f t="shared" si="134"/>
        <v>0</v>
      </c>
      <c r="G25" s="96">
        <f t="shared" si="130"/>
        <v>0</v>
      </c>
      <c r="H25" s="96">
        <f t="shared" si="76"/>
        <v>0</v>
      </c>
      <c r="I25" s="96">
        <f t="shared" si="77"/>
        <v>0</v>
      </c>
      <c r="J25" s="96">
        <f t="shared" si="7"/>
        <v>0</v>
      </c>
      <c r="K25" s="96">
        <f t="shared" si="78"/>
        <v>0</v>
      </c>
      <c r="L25" s="96">
        <f t="shared" si="9"/>
        <v>0</v>
      </c>
      <c r="M25" s="96">
        <f t="shared" si="79"/>
        <v>0</v>
      </c>
      <c r="N25" s="96">
        <f t="shared" si="80"/>
        <v>0</v>
      </c>
      <c r="O25" s="96">
        <f t="shared" si="81"/>
        <v>0</v>
      </c>
      <c r="P25" s="96">
        <f t="shared" si="82"/>
        <v>0</v>
      </c>
      <c r="Q25" s="96">
        <f t="shared" si="83"/>
        <v>0</v>
      </c>
      <c r="R25" s="96">
        <f t="shared" si="84"/>
        <v>0</v>
      </c>
      <c r="S25" s="96">
        <f t="shared" si="85"/>
        <v>0</v>
      </c>
      <c r="T25" s="96">
        <f t="shared" si="135"/>
        <v>0</v>
      </c>
      <c r="U25" s="97">
        <f t="shared" si="0"/>
        <v>0</v>
      </c>
      <c r="W25" s="88" t="s">
        <v>55</v>
      </c>
      <c r="X25" s="96"/>
      <c r="Y25" s="6"/>
      <c r="Z25" s="96"/>
      <c r="AA25" s="96"/>
      <c r="AB25" s="96">
        <f t="shared" si="136"/>
        <v>0</v>
      </c>
      <c r="AC25" s="96">
        <f t="shared" si="131"/>
        <v>0</v>
      </c>
      <c r="AD25" s="96">
        <f t="shared" si="87"/>
        <v>0</v>
      </c>
      <c r="AE25" s="96">
        <f t="shared" si="88"/>
        <v>0</v>
      </c>
      <c r="AF25" s="96">
        <f t="shared" si="89"/>
        <v>0</v>
      </c>
      <c r="AG25" s="96">
        <f t="shared" si="90"/>
        <v>0</v>
      </c>
      <c r="AH25" s="96">
        <f t="shared" si="91"/>
        <v>0</v>
      </c>
      <c r="AI25" s="96">
        <f t="shared" si="92"/>
        <v>0</v>
      </c>
      <c r="AJ25" s="96">
        <f t="shared" si="93"/>
        <v>0</v>
      </c>
      <c r="AK25" s="96">
        <f t="shared" si="142"/>
        <v>0</v>
      </c>
      <c r="AL25" s="96">
        <f t="shared" si="95"/>
        <v>0</v>
      </c>
      <c r="AM25" s="96">
        <f t="shared" si="96"/>
        <v>0</v>
      </c>
      <c r="AN25" s="96">
        <f t="shared" si="97"/>
        <v>0</v>
      </c>
      <c r="AO25" s="96">
        <f t="shared" si="98"/>
        <v>0</v>
      </c>
      <c r="AP25" s="96">
        <f t="shared" si="137"/>
        <v>0</v>
      </c>
      <c r="AQ25" s="97">
        <f t="shared" si="1"/>
        <v>0</v>
      </c>
      <c r="AS25" s="88" t="s">
        <v>55</v>
      </c>
      <c r="AT25" s="96"/>
      <c r="AU25" s="6"/>
      <c r="AV25" s="96"/>
      <c r="AW25" s="96"/>
      <c r="AX25" s="96">
        <f t="shared" si="138"/>
        <v>0</v>
      </c>
      <c r="AY25" s="96">
        <f t="shared" si="132"/>
        <v>0</v>
      </c>
      <c r="AZ25" s="96">
        <f t="shared" si="100"/>
        <v>0</v>
      </c>
      <c r="BA25" s="96">
        <f t="shared" si="101"/>
        <v>0</v>
      </c>
      <c r="BB25" s="96">
        <f t="shared" si="102"/>
        <v>0</v>
      </c>
      <c r="BC25" s="96">
        <f t="shared" si="103"/>
        <v>0</v>
      </c>
      <c r="BD25" s="96">
        <f t="shared" si="104"/>
        <v>0</v>
      </c>
      <c r="BE25" s="96">
        <f t="shared" si="105"/>
        <v>0</v>
      </c>
      <c r="BF25" s="96">
        <f t="shared" si="106"/>
        <v>0</v>
      </c>
      <c r="BG25" s="96">
        <f t="shared" si="143"/>
        <v>0</v>
      </c>
      <c r="BH25" s="96">
        <f t="shared" si="108"/>
        <v>0</v>
      </c>
      <c r="BI25" s="96">
        <f t="shared" si="109"/>
        <v>0</v>
      </c>
      <c r="BJ25" s="96">
        <f t="shared" si="110"/>
        <v>0</v>
      </c>
      <c r="BK25" s="96">
        <f t="shared" si="111"/>
        <v>0</v>
      </c>
      <c r="BL25" s="96">
        <f t="shared" si="139"/>
        <v>0</v>
      </c>
      <c r="BM25" s="97">
        <f t="shared" si="2"/>
        <v>0</v>
      </c>
      <c r="BO25" s="88" t="s">
        <v>55</v>
      </c>
      <c r="BP25" s="96"/>
      <c r="BQ25" s="6"/>
      <c r="BR25" s="96"/>
      <c r="BS25" s="96"/>
      <c r="BT25" s="96">
        <f t="shared" si="140"/>
        <v>0</v>
      </c>
      <c r="BU25" s="96">
        <f t="shared" si="133"/>
        <v>0</v>
      </c>
      <c r="BV25" s="96">
        <f t="shared" si="113"/>
        <v>0</v>
      </c>
      <c r="BW25" s="96">
        <f t="shared" si="114"/>
        <v>0</v>
      </c>
      <c r="BX25" s="96">
        <f t="shared" si="115"/>
        <v>0</v>
      </c>
      <c r="BY25" s="96">
        <f t="shared" si="116"/>
        <v>0</v>
      </c>
      <c r="BZ25" s="96">
        <f t="shared" si="117"/>
        <v>0</v>
      </c>
      <c r="CA25" s="96">
        <f t="shared" si="118"/>
        <v>0</v>
      </c>
      <c r="CB25" s="96">
        <f t="shared" si="119"/>
        <v>0</v>
      </c>
      <c r="CC25" s="96">
        <f t="shared" si="144"/>
        <v>0</v>
      </c>
      <c r="CD25" s="96">
        <f t="shared" si="121"/>
        <v>0</v>
      </c>
      <c r="CE25" s="96">
        <f t="shared" si="122"/>
        <v>0</v>
      </c>
      <c r="CF25" s="96">
        <f t="shared" si="123"/>
        <v>0</v>
      </c>
      <c r="CG25" s="96">
        <f t="shared" si="124"/>
        <v>0</v>
      </c>
      <c r="CH25" s="96">
        <f t="shared" si="141"/>
        <v>0</v>
      </c>
      <c r="CI25" s="97">
        <f t="shared" si="3"/>
        <v>0</v>
      </c>
    </row>
    <row r="26" spans="1:87" x14ac:dyDescent="0.2">
      <c r="A26" s="88" t="s">
        <v>17</v>
      </c>
      <c r="B26" s="96"/>
      <c r="C26" s="96">
        <f>+الخدمة!E221</f>
        <v>0</v>
      </c>
      <c r="D26" s="96">
        <f>+النقل!E221</f>
        <v>0</v>
      </c>
      <c r="E26" s="96">
        <f>+الميكانيكا!E221</f>
        <v>0</v>
      </c>
      <c r="F26" s="96">
        <f t="shared" si="134"/>
        <v>0</v>
      </c>
      <c r="G26" s="96">
        <f t="shared" si="130"/>
        <v>0</v>
      </c>
      <c r="H26" s="96">
        <f t="shared" si="76"/>
        <v>0</v>
      </c>
      <c r="I26" s="96">
        <f t="shared" si="77"/>
        <v>0</v>
      </c>
      <c r="J26" s="96">
        <f t="shared" si="7"/>
        <v>0</v>
      </c>
      <c r="K26" s="96">
        <f t="shared" si="78"/>
        <v>0</v>
      </c>
      <c r="L26" s="96">
        <f t="shared" si="9"/>
        <v>0</v>
      </c>
      <c r="M26" s="96">
        <f t="shared" si="79"/>
        <v>0</v>
      </c>
      <c r="N26" s="96">
        <f t="shared" si="80"/>
        <v>0</v>
      </c>
      <c r="O26" s="96">
        <f t="shared" si="81"/>
        <v>0</v>
      </c>
      <c r="P26" s="96">
        <f t="shared" si="82"/>
        <v>0</v>
      </c>
      <c r="Q26" s="96">
        <f t="shared" si="83"/>
        <v>0</v>
      </c>
      <c r="R26" s="96">
        <f t="shared" si="84"/>
        <v>0</v>
      </c>
      <c r="S26" s="96">
        <f t="shared" si="85"/>
        <v>0</v>
      </c>
      <c r="T26" s="96">
        <f t="shared" si="135"/>
        <v>0</v>
      </c>
      <c r="U26" s="97">
        <f t="shared" si="0"/>
        <v>0</v>
      </c>
      <c r="W26" s="88" t="s">
        <v>56</v>
      </c>
      <c r="X26" s="96"/>
      <c r="Y26" s="6"/>
      <c r="Z26" s="96"/>
      <c r="AA26" s="96"/>
      <c r="AB26" s="96">
        <f t="shared" si="136"/>
        <v>0</v>
      </c>
      <c r="AC26" s="96">
        <f t="shared" si="131"/>
        <v>0</v>
      </c>
      <c r="AD26" s="96">
        <f t="shared" si="87"/>
        <v>0</v>
      </c>
      <c r="AE26" s="96">
        <f t="shared" si="88"/>
        <v>0</v>
      </c>
      <c r="AF26" s="96">
        <f t="shared" si="89"/>
        <v>0</v>
      </c>
      <c r="AG26" s="96">
        <f t="shared" si="90"/>
        <v>0</v>
      </c>
      <c r="AH26" s="96">
        <f t="shared" si="91"/>
        <v>0</v>
      </c>
      <c r="AI26" s="96">
        <f t="shared" si="92"/>
        <v>0</v>
      </c>
      <c r="AJ26" s="96">
        <f t="shared" si="93"/>
        <v>0</v>
      </c>
      <c r="AK26" s="96">
        <f t="shared" si="142"/>
        <v>0</v>
      </c>
      <c r="AL26" s="96">
        <f t="shared" si="95"/>
        <v>0</v>
      </c>
      <c r="AM26" s="96">
        <f t="shared" si="96"/>
        <v>0</v>
      </c>
      <c r="AN26" s="96">
        <f t="shared" si="97"/>
        <v>0</v>
      </c>
      <c r="AO26" s="96">
        <f t="shared" si="98"/>
        <v>0</v>
      </c>
      <c r="AP26" s="96">
        <f t="shared" si="137"/>
        <v>0</v>
      </c>
      <c r="AQ26" s="97">
        <f t="shared" si="1"/>
        <v>0</v>
      </c>
      <c r="AS26" s="88" t="s">
        <v>56</v>
      </c>
      <c r="AT26" s="96"/>
      <c r="AU26" s="6"/>
      <c r="AV26" s="96"/>
      <c r="AW26" s="96"/>
      <c r="AX26" s="96">
        <f t="shared" si="138"/>
        <v>0</v>
      </c>
      <c r="AY26" s="96">
        <f t="shared" si="132"/>
        <v>0</v>
      </c>
      <c r="AZ26" s="96">
        <f t="shared" si="100"/>
        <v>0</v>
      </c>
      <c r="BA26" s="96">
        <f t="shared" si="101"/>
        <v>0</v>
      </c>
      <c r="BB26" s="96">
        <f t="shared" si="102"/>
        <v>0</v>
      </c>
      <c r="BC26" s="96">
        <f t="shared" si="103"/>
        <v>0</v>
      </c>
      <c r="BD26" s="96">
        <f t="shared" si="104"/>
        <v>0</v>
      </c>
      <c r="BE26" s="96">
        <f t="shared" si="105"/>
        <v>0</v>
      </c>
      <c r="BF26" s="96">
        <f t="shared" si="106"/>
        <v>0</v>
      </c>
      <c r="BG26" s="96">
        <f t="shared" si="143"/>
        <v>0</v>
      </c>
      <c r="BH26" s="96">
        <f t="shared" si="108"/>
        <v>0</v>
      </c>
      <c r="BI26" s="96">
        <f t="shared" si="109"/>
        <v>0</v>
      </c>
      <c r="BJ26" s="96">
        <f t="shared" si="110"/>
        <v>0</v>
      </c>
      <c r="BK26" s="96">
        <f t="shared" si="111"/>
        <v>0</v>
      </c>
      <c r="BL26" s="96">
        <f t="shared" si="139"/>
        <v>0</v>
      </c>
      <c r="BM26" s="97">
        <f t="shared" si="2"/>
        <v>0</v>
      </c>
      <c r="BO26" s="88" t="s">
        <v>56</v>
      </c>
      <c r="BP26" s="96"/>
      <c r="BQ26" s="6"/>
      <c r="BR26" s="96"/>
      <c r="BS26" s="96"/>
      <c r="BT26" s="96">
        <f t="shared" si="140"/>
        <v>0</v>
      </c>
      <c r="BU26" s="96">
        <f t="shared" si="133"/>
        <v>0</v>
      </c>
      <c r="BV26" s="96">
        <f t="shared" si="113"/>
        <v>0</v>
      </c>
      <c r="BW26" s="96">
        <f t="shared" si="114"/>
        <v>0</v>
      </c>
      <c r="BX26" s="96">
        <f t="shared" si="115"/>
        <v>0</v>
      </c>
      <c r="BY26" s="96">
        <f t="shared" si="116"/>
        <v>0</v>
      </c>
      <c r="BZ26" s="96">
        <f t="shared" si="117"/>
        <v>0</v>
      </c>
      <c r="CA26" s="96">
        <f t="shared" si="118"/>
        <v>0</v>
      </c>
      <c r="CB26" s="96">
        <f t="shared" si="119"/>
        <v>0</v>
      </c>
      <c r="CC26" s="96">
        <f t="shared" si="144"/>
        <v>0</v>
      </c>
      <c r="CD26" s="96">
        <f t="shared" si="121"/>
        <v>0</v>
      </c>
      <c r="CE26" s="96">
        <f t="shared" si="122"/>
        <v>0</v>
      </c>
      <c r="CF26" s="96">
        <f t="shared" si="123"/>
        <v>0</v>
      </c>
      <c r="CG26" s="96">
        <f t="shared" si="124"/>
        <v>0</v>
      </c>
      <c r="CH26" s="96">
        <f t="shared" si="141"/>
        <v>0</v>
      </c>
      <c r="CI26" s="97">
        <f t="shared" si="3"/>
        <v>0</v>
      </c>
    </row>
    <row r="27" spans="1:87" x14ac:dyDescent="0.2">
      <c r="A27" s="88" t="s">
        <v>18</v>
      </c>
      <c r="B27" s="96"/>
      <c r="C27" s="96">
        <f>+الخدمة!E222</f>
        <v>0</v>
      </c>
      <c r="D27" s="96">
        <f>+النقل!E222</f>
        <v>0</v>
      </c>
      <c r="E27" s="96">
        <f>+الميكانيكا!E222</f>
        <v>0</v>
      </c>
      <c r="F27" s="96">
        <f t="shared" si="134"/>
        <v>0</v>
      </c>
      <c r="G27" s="96">
        <f t="shared" si="130"/>
        <v>0</v>
      </c>
      <c r="H27" s="96">
        <f t="shared" si="76"/>
        <v>0</v>
      </c>
      <c r="I27" s="96">
        <f t="shared" si="77"/>
        <v>0</v>
      </c>
      <c r="J27" s="96">
        <f t="shared" si="7"/>
        <v>0</v>
      </c>
      <c r="K27" s="96">
        <f t="shared" si="78"/>
        <v>0</v>
      </c>
      <c r="L27" s="96">
        <f t="shared" si="9"/>
        <v>0</v>
      </c>
      <c r="M27" s="96">
        <f t="shared" si="79"/>
        <v>0</v>
      </c>
      <c r="N27" s="96">
        <f t="shared" si="80"/>
        <v>0</v>
      </c>
      <c r="O27" s="96">
        <f>+F27*O55</f>
        <v>0</v>
      </c>
      <c r="P27" s="96">
        <f t="shared" si="82"/>
        <v>0</v>
      </c>
      <c r="Q27" s="96">
        <f t="shared" si="83"/>
        <v>0</v>
      </c>
      <c r="R27" s="96">
        <f t="shared" si="84"/>
        <v>0</v>
      </c>
      <c r="S27" s="96">
        <f t="shared" si="85"/>
        <v>0</v>
      </c>
      <c r="T27" s="96">
        <f t="shared" si="135"/>
        <v>0</v>
      </c>
      <c r="U27" s="97">
        <f t="shared" si="0"/>
        <v>0</v>
      </c>
      <c r="W27" s="88" t="s">
        <v>57</v>
      </c>
      <c r="X27" s="96"/>
      <c r="Y27" s="96"/>
      <c r="Z27" s="96"/>
      <c r="AA27" s="96"/>
      <c r="AB27" s="96">
        <f t="shared" si="136"/>
        <v>0</v>
      </c>
      <c r="AC27" s="96">
        <f t="shared" si="131"/>
        <v>0</v>
      </c>
      <c r="AD27" s="96">
        <f t="shared" si="87"/>
        <v>0</v>
      </c>
      <c r="AE27" s="96">
        <f t="shared" si="88"/>
        <v>0</v>
      </c>
      <c r="AF27" s="96">
        <f t="shared" si="89"/>
        <v>0</v>
      </c>
      <c r="AG27" s="96">
        <f t="shared" si="90"/>
        <v>0</v>
      </c>
      <c r="AH27" s="96">
        <f t="shared" si="91"/>
        <v>0</v>
      </c>
      <c r="AI27" s="96">
        <f t="shared" si="92"/>
        <v>0</v>
      </c>
      <c r="AJ27" s="96">
        <f t="shared" si="93"/>
        <v>0</v>
      </c>
      <c r="AK27" s="96">
        <f>+AB27*AK55</f>
        <v>0</v>
      </c>
      <c r="AL27" s="96">
        <f t="shared" si="95"/>
        <v>0</v>
      </c>
      <c r="AM27" s="96">
        <f t="shared" si="96"/>
        <v>0</v>
      </c>
      <c r="AN27" s="96">
        <f t="shared" si="97"/>
        <v>0</v>
      </c>
      <c r="AO27" s="96">
        <f t="shared" si="98"/>
        <v>0</v>
      </c>
      <c r="AP27" s="96">
        <f t="shared" si="137"/>
        <v>0</v>
      </c>
      <c r="AQ27" s="97">
        <f t="shared" si="1"/>
        <v>0</v>
      </c>
      <c r="AS27" s="88" t="s">
        <v>57</v>
      </c>
      <c r="AT27" s="96"/>
      <c r="AU27" s="96"/>
      <c r="AV27" s="96"/>
      <c r="AW27" s="96"/>
      <c r="AX27" s="96">
        <f t="shared" si="138"/>
        <v>0</v>
      </c>
      <c r="AY27" s="96">
        <f t="shared" si="132"/>
        <v>0</v>
      </c>
      <c r="AZ27" s="96">
        <f t="shared" si="100"/>
        <v>0</v>
      </c>
      <c r="BA27" s="96">
        <f t="shared" si="101"/>
        <v>0</v>
      </c>
      <c r="BB27" s="96">
        <f t="shared" si="102"/>
        <v>0</v>
      </c>
      <c r="BC27" s="96">
        <f t="shared" si="103"/>
        <v>0</v>
      </c>
      <c r="BD27" s="96">
        <f t="shared" si="104"/>
        <v>0</v>
      </c>
      <c r="BE27" s="96">
        <f t="shared" si="105"/>
        <v>0</v>
      </c>
      <c r="BF27" s="96">
        <f t="shared" si="106"/>
        <v>0</v>
      </c>
      <c r="BG27" s="96">
        <f>+AX27*BG55</f>
        <v>0</v>
      </c>
      <c r="BH27" s="96">
        <f t="shared" si="108"/>
        <v>0</v>
      </c>
      <c r="BI27" s="96">
        <f t="shared" si="109"/>
        <v>0</v>
      </c>
      <c r="BJ27" s="96">
        <f t="shared" si="110"/>
        <v>0</v>
      </c>
      <c r="BK27" s="96">
        <f t="shared" si="111"/>
        <v>0</v>
      </c>
      <c r="BL27" s="96">
        <f t="shared" si="139"/>
        <v>0</v>
      </c>
      <c r="BM27" s="97">
        <f t="shared" si="2"/>
        <v>0</v>
      </c>
      <c r="BO27" s="88" t="s">
        <v>57</v>
      </c>
      <c r="BP27" s="96"/>
      <c r="BQ27" s="96"/>
      <c r="BR27" s="96"/>
      <c r="BS27" s="96"/>
      <c r="BT27" s="96">
        <f t="shared" si="140"/>
        <v>0</v>
      </c>
      <c r="BU27" s="96">
        <f t="shared" si="133"/>
        <v>0</v>
      </c>
      <c r="BV27" s="96">
        <f t="shared" si="113"/>
        <v>0</v>
      </c>
      <c r="BW27" s="96">
        <f t="shared" si="114"/>
        <v>0</v>
      </c>
      <c r="BX27" s="96">
        <f t="shared" si="115"/>
        <v>0</v>
      </c>
      <c r="BY27" s="96">
        <f t="shared" si="116"/>
        <v>0</v>
      </c>
      <c r="BZ27" s="96">
        <f t="shared" si="117"/>
        <v>0</v>
      </c>
      <c r="CA27" s="96">
        <f t="shared" si="118"/>
        <v>0</v>
      </c>
      <c r="CB27" s="96">
        <f t="shared" si="119"/>
        <v>0</v>
      </c>
      <c r="CC27" s="96">
        <f>+BT27*CC55</f>
        <v>0</v>
      </c>
      <c r="CD27" s="96">
        <f t="shared" si="121"/>
        <v>0</v>
      </c>
      <c r="CE27" s="96">
        <f t="shared" si="122"/>
        <v>0</v>
      </c>
      <c r="CF27" s="96">
        <f t="shared" si="123"/>
        <v>0</v>
      </c>
      <c r="CG27" s="96">
        <f t="shared" si="124"/>
        <v>0</v>
      </c>
      <c r="CH27" s="96">
        <f t="shared" si="141"/>
        <v>0</v>
      </c>
      <c r="CI27" s="97">
        <f t="shared" si="3"/>
        <v>0</v>
      </c>
    </row>
    <row r="28" spans="1:87" x14ac:dyDescent="0.2">
      <c r="A28" s="88" t="s">
        <v>55</v>
      </c>
      <c r="B28" s="96"/>
      <c r="C28" s="96">
        <f>+الخدمة!E223</f>
        <v>0</v>
      </c>
      <c r="D28" s="96">
        <f>+النقل!E223</f>
        <v>0</v>
      </c>
      <c r="E28" s="96">
        <f>+الميكانيكا!E223</f>
        <v>0</v>
      </c>
      <c r="F28" s="96">
        <f t="shared" si="134"/>
        <v>0</v>
      </c>
      <c r="G28" s="96">
        <f>+F28*G54</f>
        <v>0</v>
      </c>
      <c r="H28" s="96">
        <f>+F28*H56</f>
        <v>0</v>
      </c>
      <c r="I28" s="96">
        <f t="shared" si="77"/>
        <v>0</v>
      </c>
      <c r="J28" s="96">
        <f t="shared" si="7"/>
        <v>0</v>
      </c>
      <c r="K28" s="96">
        <f t="shared" si="78"/>
        <v>0</v>
      </c>
      <c r="L28" s="96">
        <f t="shared" si="9"/>
        <v>0</v>
      </c>
      <c r="M28" s="96">
        <f t="shared" si="79"/>
        <v>0</v>
      </c>
      <c r="N28" s="96">
        <f t="shared" si="80"/>
        <v>0</v>
      </c>
      <c r="O28" s="96">
        <f t="shared" si="81"/>
        <v>0</v>
      </c>
      <c r="P28" s="96">
        <f t="shared" si="82"/>
        <v>0</v>
      </c>
      <c r="Q28" s="96">
        <f t="shared" si="83"/>
        <v>0</v>
      </c>
      <c r="R28" s="96">
        <f>+F28*R56</f>
        <v>0</v>
      </c>
      <c r="S28" s="96">
        <f t="shared" si="85"/>
        <v>0</v>
      </c>
      <c r="T28" s="96">
        <f t="shared" si="135"/>
        <v>0</v>
      </c>
      <c r="U28" s="97">
        <f t="shared" si="0"/>
        <v>0</v>
      </c>
      <c r="W28" s="88" t="s">
        <v>124</v>
      </c>
      <c r="X28" s="96"/>
      <c r="Y28" s="96"/>
      <c r="Z28" s="96"/>
      <c r="AA28" s="96"/>
      <c r="AB28" s="96">
        <f t="shared" si="136"/>
        <v>0</v>
      </c>
      <c r="AC28" s="96">
        <f>+AB28*AC54</f>
        <v>0</v>
      </c>
      <c r="AD28" s="96">
        <f>+AB28*AD56</f>
        <v>0</v>
      </c>
      <c r="AE28" s="96">
        <f t="shared" si="88"/>
        <v>0</v>
      </c>
      <c r="AF28" s="96">
        <f t="shared" si="89"/>
        <v>0</v>
      </c>
      <c r="AG28" s="96">
        <f t="shared" si="90"/>
        <v>0</v>
      </c>
      <c r="AH28" s="96">
        <f t="shared" si="91"/>
        <v>0</v>
      </c>
      <c r="AI28" s="96">
        <f t="shared" si="92"/>
        <v>0</v>
      </c>
      <c r="AJ28" s="96">
        <f t="shared" si="93"/>
        <v>0</v>
      </c>
      <c r="AK28" s="96">
        <f t="shared" ref="AK28:AK29" si="145">+AB28*AK56</f>
        <v>0</v>
      </c>
      <c r="AL28" s="96">
        <f t="shared" si="95"/>
        <v>0</v>
      </c>
      <c r="AM28" s="96">
        <f t="shared" si="96"/>
        <v>0</v>
      </c>
      <c r="AN28" s="96">
        <f>+AB28*AN56</f>
        <v>0</v>
      </c>
      <c r="AO28" s="96">
        <f t="shared" si="98"/>
        <v>0</v>
      </c>
      <c r="AP28" s="96">
        <f t="shared" si="137"/>
        <v>0</v>
      </c>
      <c r="AQ28" s="97">
        <f t="shared" si="1"/>
        <v>0</v>
      </c>
      <c r="AS28" s="88" t="s">
        <v>124</v>
      </c>
      <c r="AT28" s="96"/>
      <c r="AU28" s="96"/>
      <c r="AV28" s="96"/>
      <c r="AW28" s="96"/>
      <c r="AX28" s="96">
        <f t="shared" si="138"/>
        <v>0</v>
      </c>
      <c r="AY28" s="96">
        <f>+AX28*AY54</f>
        <v>0</v>
      </c>
      <c r="AZ28" s="96">
        <f>+AX28*AZ56</f>
        <v>0</v>
      </c>
      <c r="BA28" s="96">
        <f t="shared" si="101"/>
        <v>0</v>
      </c>
      <c r="BB28" s="96">
        <f t="shared" si="102"/>
        <v>0</v>
      </c>
      <c r="BC28" s="96">
        <f t="shared" si="103"/>
        <v>0</v>
      </c>
      <c r="BD28" s="96">
        <f t="shared" si="104"/>
        <v>0</v>
      </c>
      <c r="BE28" s="96">
        <f t="shared" si="105"/>
        <v>0</v>
      </c>
      <c r="BF28" s="96">
        <f t="shared" si="106"/>
        <v>0</v>
      </c>
      <c r="BG28" s="96">
        <f t="shared" ref="BG28:BG29" si="146">+AX28*BG56</f>
        <v>0</v>
      </c>
      <c r="BH28" s="96">
        <f t="shared" si="108"/>
        <v>0</v>
      </c>
      <c r="BI28" s="96">
        <f t="shared" si="109"/>
        <v>0</v>
      </c>
      <c r="BJ28" s="96">
        <f>+AX28*BJ56</f>
        <v>0</v>
      </c>
      <c r="BK28" s="96">
        <f t="shared" si="111"/>
        <v>0</v>
      </c>
      <c r="BL28" s="96">
        <f t="shared" si="139"/>
        <v>0</v>
      </c>
      <c r="BM28" s="97">
        <f t="shared" si="2"/>
        <v>0</v>
      </c>
      <c r="BO28" s="88" t="s">
        <v>124</v>
      </c>
      <c r="BP28" s="96"/>
      <c r="BQ28" s="96"/>
      <c r="BR28" s="96"/>
      <c r="BS28" s="96"/>
      <c r="BT28" s="96">
        <f t="shared" si="140"/>
        <v>0</v>
      </c>
      <c r="BU28" s="96">
        <f>+BT28*BU54</f>
        <v>0</v>
      </c>
      <c r="BV28" s="96">
        <f>+BT28*BV56</f>
        <v>0</v>
      </c>
      <c r="BW28" s="96">
        <f t="shared" si="114"/>
        <v>0</v>
      </c>
      <c r="BX28" s="96">
        <f t="shared" si="115"/>
        <v>0</v>
      </c>
      <c r="BY28" s="96">
        <f t="shared" si="116"/>
        <v>0</v>
      </c>
      <c r="BZ28" s="96">
        <f t="shared" si="117"/>
        <v>0</v>
      </c>
      <c r="CA28" s="96">
        <f t="shared" si="118"/>
        <v>0</v>
      </c>
      <c r="CB28" s="96">
        <f t="shared" si="119"/>
        <v>0</v>
      </c>
      <c r="CC28" s="96">
        <f t="shared" ref="CC28:CC29" si="147">+BT28*CC56</f>
        <v>0</v>
      </c>
      <c r="CD28" s="96">
        <f t="shared" si="121"/>
        <v>0</v>
      </c>
      <c r="CE28" s="96">
        <f t="shared" si="122"/>
        <v>0</v>
      </c>
      <c r="CF28" s="96">
        <f>+BT28*CF56</f>
        <v>0</v>
      </c>
      <c r="CG28" s="96">
        <f t="shared" si="124"/>
        <v>0</v>
      </c>
      <c r="CH28" s="96">
        <f t="shared" si="141"/>
        <v>0</v>
      </c>
      <c r="CI28" s="97">
        <f t="shared" si="3"/>
        <v>0</v>
      </c>
    </row>
    <row r="29" spans="1:87" x14ac:dyDescent="0.2">
      <c r="A29" s="88"/>
      <c r="B29" s="96"/>
      <c r="C29" s="96"/>
      <c r="D29" s="96"/>
      <c r="E29" s="96"/>
      <c r="F29" s="96">
        <f t="shared" si="134"/>
        <v>0</v>
      </c>
      <c r="G29" s="96">
        <f t="shared" si="130"/>
        <v>0</v>
      </c>
      <c r="H29" s="96">
        <f t="shared" ref="H29" si="148">+F29*H57</f>
        <v>0</v>
      </c>
      <c r="I29" s="96">
        <f t="shared" si="77"/>
        <v>0</v>
      </c>
      <c r="J29" s="96">
        <f t="shared" si="7"/>
        <v>0</v>
      </c>
      <c r="K29" s="96">
        <f t="shared" si="78"/>
        <v>0</v>
      </c>
      <c r="L29" s="96">
        <f t="shared" si="9"/>
        <v>0</v>
      </c>
      <c r="M29" s="96">
        <f t="shared" si="79"/>
        <v>0</v>
      </c>
      <c r="N29" s="96">
        <f t="shared" si="80"/>
        <v>0</v>
      </c>
      <c r="O29" s="96">
        <f t="shared" si="81"/>
        <v>0</v>
      </c>
      <c r="P29" s="96">
        <f t="shared" si="82"/>
        <v>0</v>
      </c>
      <c r="Q29" s="96">
        <f t="shared" si="83"/>
        <v>0</v>
      </c>
      <c r="R29" s="96">
        <f t="shared" si="84"/>
        <v>0</v>
      </c>
      <c r="S29" s="96">
        <f t="shared" si="85"/>
        <v>0</v>
      </c>
      <c r="T29" s="96">
        <f t="shared" si="135"/>
        <v>0</v>
      </c>
      <c r="U29" s="97">
        <f t="shared" si="0"/>
        <v>0</v>
      </c>
      <c r="W29" s="88"/>
      <c r="X29" s="96"/>
      <c r="Y29" s="96"/>
      <c r="Z29" s="96"/>
      <c r="AA29" s="96"/>
      <c r="AB29" s="96">
        <f t="shared" si="136"/>
        <v>0</v>
      </c>
      <c r="AC29" s="96">
        <f t="shared" ref="AC29" si="149">+AB29*AC55</f>
        <v>0</v>
      </c>
      <c r="AD29" s="96">
        <f t="shared" ref="AD29" si="150">+AB29*AD57</f>
        <v>0</v>
      </c>
      <c r="AE29" s="96">
        <f t="shared" si="88"/>
        <v>0</v>
      </c>
      <c r="AF29" s="96">
        <f t="shared" si="89"/>
        <v>0</v>
      </c>
      <c r="AG29" s="96">
        <f t="shared" si="90"/>
        <v>0</v>
      </c>
      <c r="AH29" s="96">
        <f t="shared" si="91"/>
        <v>0</v>
      </c>
      <c r="AI29" s="96">
        <f t="shared" si="92"/>
        <v>0</v>
      </c>
      <c r="AJ29" s="96">
        <f t="shared" si="93"/>
        <v>0</v>
      </c>
      <c r="AK29" s="96">
        <f t="shared" si="145"/>
        <v>0</v>
      </c>
      <c r="AL29" s="96">
        <f t="shared" si="95"/>
        <v>0</v>
      </c>
      <c r="AM29" s="96">
        <f t="shared" si="96"/>
        <v>0</v>
      </c>
      <c r="AN29" s="96">
        <f t="shared" ref="AN29" si="151">+AB29*AN57</f>
        <v>0</v>
      </c>
      <c r="AO29" s="96">
        <f t="shared" si="98"/>
        <v>0</v>
      </c>
      <c r="AP29" s="96">
        <f t="shared" si="137"/>
        <v>0</v>
      </c>
      <c r="AQ29" s="97">
        <f t="shared" si="1"/>
        <v>0</v>
      </c>
      <c r="AS29" s="88"/>
      <c r="AT29" s="96"/>
      <c r="AU29" s="96"/>
      <c r="AV29" s="96"/>
      <c r="AW29" s="96"/>
      <c r="AX29" s="96">
        <f t="shared" si="138"/>
        <v>0</v>
      </c>
      <c r="AY29" s="96">
        <f t="shared" ref="AY29" si="152">+AX29*AY55</f>
        <v>0</v>
      </c>
      <c r="AZ29" s="96">
        <f t="shared" ref="AZ29" si="153">+AX29*AZ57</f>
        <v>0</v>
      </c>
      <c r="BA29" s="96">
        <f t="shared" si="101"/>
        <v>0</v>
      </c>
      <c r="BB29" s="96">
        <f t="shared" si="102"/>
        <v>0</v>
      </c>
      <c r="BC29" s="96">
        <f t="shared" si="103"/>
        <v>0</v>
      </c>
      <c r="BD29" s="96">
        <f t="shared" si="104"/>
        <v>0</v>
      </c>
      <c r="BE29" s="96">
        <f t="shared" si="105"/>
        <v>0</v>
      </c>
      <c r="BF29" s="96">
        <f t="shared" si="106"/>
        <v>0</v>
      </c>
      <c r="BG29" s="96">
        <f t="shared" si="146"/>
        <v>0</v>
      </c>
      <c r="BH29" s="96">
        <f t="shared" si="108"/>
        <v>0</v>
      </c>
      <c r="BI29" s="96">
        <f t="shared" si="109"/>
        <v>0</v>
      </c>
      <c r="BJ29" s="96">
        <f t="shared" ref="BJ29" si="154">+AX29*BJ57</f>
        <v>0</v>
      </c>
      <c r="BK29" s="96">
        <f t="shared" si="111"/>
        <v>0</v>
      </c>
      <c r="BL29" s="96">
        <f t="shared" si="139"/>
        <v>0</v>
      </c>
      <c r="BM29" s="97">
        <f t="shared" si="2"/>
        <v>0</v>
      </c>
      <c r="BO29" s="88"/>
      <c r="BP29" s="96"/>
      <c r="BQ29" s="96"/>
      <c r="BR29" s="96"/>
      <c r="BS29" s="96"/>
      <c r="BT29" s="96">
        <f t="shared" si="140"/>
        <v>0</v>
      </c>
      <c r="BU29" s="96">
        <f t="shared" ref="BU29" si="155">+BT29*BU55</f>
        <v>0</v>
      </c>
      <c r="BV29" s="96">
        <f t="shared" ref="BV29" si="156">+BT29*BV57</f>
        <v>0</v>
      </c>
      <c r="BW29" s="96">
        <f t="shared" si="114"/>
        <v>0</v>
      </c>
      <c r="BX29" s="96">
        <f t="shared" si="115"/>
        <v>0</v>
      </c>
      <c r="BY29" s="96">
        <f t="shared" si="116"/>
        <v>0</v>
      </c>
      <c r="BZ29" s="96">
        <f t="shared" si="117"/>
        <v>0</v>
      </c>
      <c r="CA29" s="96">
        <f t="shared" si="118"/>
        <v>0</v>
      </c>
      <c r="CB29" s="96">
        <f t="shared" si="119"/>
        <v>0</v>
      </c>
      <c r="CC29" s="96">
        <f t="shared" si="147"/>
        <v>0</v>
      </c>
      <c r="CD29" s="96">
        <f t="shared" si="121"/>
        <v>0</v>
      </c>
      <c r="CE29" s="96">
        <f t="shared" si="122"/>
        <v>0</v>
      </c>
      <c r="CF29" s="96">
        <f t="shared" ref="CF29" si="157">+BT29*CF57</f>
        <v>0</v>
      </c>
      <c r="CG29" s="96">
        <f t="shared" si="124"/>
        <v>0</v>
      </c>
      <c r="CH29" s="96">
        <f t="shared" si="141"/>
        <v>0</v>
      </c>
      <c r="CI29" s="97">
        <f t="shared" si="3"/>
        <v>0</v>
      </c>
    </row>
    <row r="30" spans="1:87" x14ac:dyDescent="0.2">
      <c r="A30" s="102" t="s">
        <v>122</v>
      </c>
      <c r="B30" s="103">
        <f>SUM(B11:B29)</f>
        <v>0</v>
      </c>
      <c r="C30" s="103">
        <f>SUM(C11:C26)</f>
        <v>0</v>
      </c>
      <c r="D30" s="103">
        <f>SUM(D11:D26)</f>
        <v>0</v>
      </c>
      <c r="E30" s="103">
        <f>SUM(E11:E26)</f>
        <v>0</v>
      </c>
      <c r="F30" s="103">
        <f>SUM(F11:F29)</f>
        <v>0</v>
      </c>
      <c r="G30" s="103">
        <f t="shared" ref="G30:T30" si="158">SUM(G11:G29)</f>
        <v>0</v>
      </c>
      <c r="H30" s="103">
        <f t="shared" si="158"/>
        <v>0</v>
      </c>
      <c r="I30" s="103">
        <f t="shared" si="158"/>
        <v>0</v>
      </c>
      <c r="J30" s="103">
        <f t="shared" si="158"/>
        <v>0</v>
      </c>
      <c r="K30" s="103">
        <f t="shared" si="158"/>
        <v>0</v>
      </c>
      <c r="L30" s="103">
        <f t="shared" si="158"/>
        <v>0</v>
      </c>
      <c r="M30" s="103">
        <f t="shared" si="158"/>
        <v>0</v>
      </c>
      <c r="N30" s="103">
        <f t="shared" si="158"/>
        <v>0</v>
      </c>
      <c r="O30" s="103">
        <f t="shared" si="158"/>
        <v>0</v>
      </c>
      <c r="P30" s="103">
        <f t="shared" si="158"/>
        <v>0</v>
      </c>
      <c r="Q30" s="103">
        <f t="shared" si="158"/>
        <v>0</v>
      </c>
      <c r="R30" s="103">
        <f t="shared" si="158"/>
        <v>0</v>
      </c>
      <c r="S30" s="103">
        <f t="shared" si="158"/>
        <v>0</v>
      </c>
      <c r="T30" s="103">
        <f t="shared" si="158"/>
        <v>0</v>
      </c>
      <c r="U30" s="100">
        <f>SUM(U10:U29)</f>
        <v>0</v>
      </c>
      <c r="W30" s="102" t="s">
        <v>122</v>
      </c>
      <c r="X30" s="103">
        <f>SUM(X11:X29)</f>
        <v>0</v>
      </c>
      <c r="Y30" s="103">
        <f>SUM(Y11:Y26)</f>
        <v>0</v>
      </c>
      <c r="Z30" s="103">
        <f>SUM(Z11:Z26)</f>
        <v>0</v>
      </c>
      <c r="AA30" s="103">
        <f>SUM(AA11:AA26)</f>
        <v>0</v>
      </c>
      <c r="AB30" s="103">
        <f>SUM(AB11:AB29)</f>
        <v>0</v>
      </c>
      <c r="AC30" s="103">
        <f t="shared" ref="AC30:AP30" si="159">SUM(AC11:AC29)</f>
        <v>0</v>
      </c>
      <c r="AD30" s="103">
        <f t="shared" si="159"/>
        <v>0</v>
      </c>
      <c r="AE30" s="103">
        <f t="shared" si="159"/>
        <v>0</v>
      </c>
      <c r="AF30" s="103">
        <f t="shared" si="159"/>
        <v>0</v>
      </c>
      <c r="AG30" s="103">
        <f t="shared" si="159"/>
        <v>0</v>
      </c>
      <c r="AH30" s="103">
        <f t="shared" si="159"/>
        <v>0</v>
      </c>
      <c r="AI30" s="103">
        <f t="shared" si="159"/>
        <v>0</v>
      </c>
      <c r="AJ30" s="103">
        <f t="shared" si="159"/>
        <v>0</v>
      </c>
      <c r="AK30" s="103">
        <f t="shared" si="159"/>
        <v>0</v>
      </c>
      <c r="AL30" s="103">
        <f t="shared" si="159"/>
        <v>0</v>
      </c>
      <c r="AM30" s="103">
        <f t="shared" si="159"/>
        <v>0</v>
      </c>
      <c r="AN30" s="103">
        <f t="shared" si="159"/>
        <v>0</v>
      </c>
      <c r="AO30" s="103">
        <f t="shared" si="159"/>
        <v>0</v>
      </c>
      <c r="AP30" s="103">
        <f t="shared" si="159"/>
        <v>0</v>
      </c>
      <c r="AQ30" s="100">
        <f>SUM(AQ10:AQ29)</f>
        <v>0</v>
      </c>
      <c r="AS30" s="102" t="s">
        <v>122</v>
      </c>
      <c r="AT30" s="103">
        <f>SUM(AT11:AT29)</f>
        <v>0</v>
      </c>
      <c r="AU30" s="103">
        <f>SUM(AU11:AU26)</f>
        <v>0</v>
      </c>
      <c r="AV30" s="103">
        <f>SUM(AV11:AV26)</f>
        <v>0</v>
      </c>
      <c r="AW30" s="103">
        <f>SUM(AW11:AW26)</f>
        <v>0</v>
      </c>
      <c r="AX30" s="103">
        <f>SUM(AX11:AX29)</f>
        <v>0</v>
      </c>
      <c r="AY30" s="103">
        <f t="shared" ref="AY30:BL30" si="160">SUM(AY11:AY29)</f>
        <v>0</v>
      </c>
      <c r="AZ30" s="103">
        <f t="shared" si="160"/>
        <v>0</v>
      </c>
      <c r="BA30" s="103">
        <f t="shared" si="160"/>
        <v>0</v>
      </c>
      <c r="BB30" s="103">
        <f t="shared" si="160"/>
        <v>0</v>
      </c>
      <c r="BC30" s="103">
        <f t="shared" si="160"/>
        <v>0</v>
      </c>
      <c r="BD30" s="103">
        <f t="shared" si="160"/>
        <v>0</v>
      </c>
      <c r="BE30" s="103">
        <f t="shared" si="160"/>
        <v>0</v>
      </c>
      <c r="BF30" s="103">
        <f t="shared" si="160"/>
        <v>0</v>
      </c>
      <c r="BG30" s="103">
        <f t="shared" si="160"/>
        <v>0</v>
      </c>
      <c r="BH30" s="103">
        <f t="shared" si="160"/>
        <v>0</v>
      </c>
      <c r="BI30" s="103">
        <f t="shared" si="160"/>
        <v>0</v>
      </c>
      <c r="BJ30" s="103">
        <f t="shared" si="160"/>
        <v>0</v>
      </c>
      <c r="BK30" s="103">
        <f t="shared" si="160"/>
        <v>0</v>
      </c>
      <c r="BL30" s="103">
        <f t="shared" si="160"/>
        <v>0</v>
      </c>
      <c r="BM30" s="100">
        <f>SUM(BM10:BM29)</f>
        <v>0</v>
      </c>
      <c r="BO30" s="102" t="s">
        <v>122</v>
      </c>
      <c r="BP30" s="103">
        <f>SUM(BP11:BP29)</f>
        <v>0</v>
      </c>
      <c r="BQ30" s="103">
        <f>SUM(BQ11:BQ26)</f>
        <v>0</v>
      </c>
      <c r="BR30" s="103">
        <f>SUM(BR11:BR26)</f>
        <v>0</v>
      </c>
      <c r="BS30" s="103">
        <f>SUM(BS11:BS26)</f>
        <v>0</v>
      </c>
      <c r="BT30" s="103">
        <f>SUM(BT11:BT29)</f>
        <v>0</v>
      </c>
      <c r="BU30" s="103">
        <f t="shared" ref="BU30:CH30" si="161">SUM(BU11:BU29)</f>
        <v>0</v>
      </c>
      <c r="BV30" s="103">
        <f t="shared" si="161"/>
        <v>0</v>
      </c>
      <c r="BW30" s="103">
        <f t="shared" si="161"/>
        <v>0</v>
      </c>
      <c r="BX30" s="103">
        <f t="shared" si="161"/>
        <v>0</v>
      </c>
      <c r="BY30" s="103">
        <f t="shared" si="161"/>
        <v>0</v>
      </c>
      <c r="BZ30" s="103">
        <f t="shared" si="161"/>
        <v>0</v>
      </c>
      <c r="CA30" s="103">
        <f t="shared" si="161"/>
        <v>0</v>
      </c>
      <c r="CB30" s="103">
        <f t="shared" si="161"/>
        <v>0</v>
      </c>
      <c r="CC30" s="103">
        <f t="shared" si="161"/>
        <v>0</v>
      </c>
      <c r="CD30" s="103">
        <f t="shared" si="161"/>
        <v>0</v>
      </c>
      <c r="CE30" s="103">
        <f t="shared" si="161"/>
        <v>0</v>
      </c>
      <c r="CF30" s="103">
        <f t="shared" si="161"/>
        <v>0</v>
      </c>
      <c r="CG30" s="103">
        <f t="shared" si="161"/>
        <v>0</v>
      </c>
      <c r="CH30" s="103">
        <f t="shared" si="161"/>
        <v>0</v>
      </c>
      <c r="CI30" s="100">
        <f>SUM(CI10:CI29)</f>
        <v>0</v>
      </c>
    </row>
    <row r="31" spans="1:87" x14ac:dyDescent="0.2">
      <c r="A31" s="88"/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96"/>
      <c r="U31" s="97">
        <f>SUM(G31:T31)</f>
        <v>0</v>
      </c>
      <c r="W31" s="88"/>
      <c r="X31" s="101"/>
      <c r="Y31" s="101"/>
      <c r="Z31" s="101"/>
      <c r="AA31" s="101"/>
      <c r="AB31" s="101"/>
      <c r="AC31" s="101"/>
      <c r="AD31" s="101"/>
      <c r="AE31" s="101"/>
      <c r="AF31" s="101"/>
      <c r="AG31" s="101"/>
      <c r="AH31" s="101"/>
      <c r="AI31" s="101"/>
      <c r="AJ31" s="101"/>
      <c r="AK31" s="101"/>
      <c r="AL31" s="101"/>
      <c r="AM31" s="101"/>
      <c r="AN31" s="101"/>
      <c r="AO31" s="101"/>
      <c r="AP31" s="96"/>
      <c r="AQ31" s="97">
        <f>SUM(AC31:AP31)</f>
        <v>0</v>
      </c>
      <c r="AS31" s="88"/>
      <c r="AT31" s="101"/>
      <c r="AU31" s="101"/>
      <c r="AV31" s="101"/>
      <c r="AW31" s="101"/>
      <c r="AX31" s="101"/>
      <c r="AY31" s="101"/>
      <c r="AZ31" s="101"/>
      <c r="BA31" s="101"/>
      <c r="BB31" s="101"/>
      <c r="BC31" s="101"/>
      <c r="BD31" s="101"/>
      <c r="BE31" s="101"/>
      <c r="BF31" s="101"/>
      <c r="BG31" s="101"/>
      <c r="BH31" s="101"/>
      <c r="BI31" s="101"/>
      <c r="BJ31" s="101"/>
      <c r="BK31" s="101"/>
      <c r="BL31" s="96"/>
      <c r="BM31" s="97">
        <f>SUM(AY31:BL31)</f>
        <v>0</v>
      </c>
      <c r="BO31" s="88"/>
      <c r="BP31" s="101"/>
      <c r="BQ31" s="101"/>
      <c r="BR31" s="101"/>
      <c r="BS31" s="101"/>
      <c r="BT31" s="101"/>
      <c r="BU31" s="101"/>
      <c r="BV31" s="101"/>
      <c r="BW31" s="101"/>
      <c r="BX31" s="101"/>
      <c r="BY31" s="101"/>
      <c r="BZ31" s="101"/>
      <c r="CA31" s="101"/>
      <c r="CB31" s="101"/>
      <c r="CC31" s="101"/>
      <c r="CD31" s="101"/>
      <c r="CE31" s="101"/>
      <c r="CF31" s="101"/>
      <c r="CG31" s="101"/>
      <c r="CH31" s="96"/>
      <c r="CI31" s="97">
        <f>SUM(BU31:CH31)</f>
        <v>0</v>
      </c>
    </row>
    <row r="32" spans="1:87" ht="15" thickBot="1" x14ac:dyDescent="0.25">
      <c r="A32" s="104" t="s">
        <v>123</v>
      </c>
      <c r="B32" s="105">
        <f>B30+B9</f>
        <v>0</v>
      </c>
      <c r="C32" s="105">
        <f>C30+C9</f>
        <v>0</v>
      </c>
      <c r="D32" s="105">
        <f>D30+D9</f>
        <v>0</v>
      </c>
      <c r="E32" s="105">
        <f>E30+E9</f>
        <v>0</v>
      </c>
      <c r="F32" s="105">
        <f>F30+F9</f>
        <v>0</v>
      </c>
      <c r="G32" s="105">
        <f>G9+G30</f>
        <v>0</v>
      </c>
      <c r="H32" s="105">
        <f>H9+H30</f>
        <v>0</v>
      </c>
      <c r="I32" s="105">
        <f>I9+I30</f>
        <v>0</v>
      </c>
      <c r="J32" s="105">
        <f t="shared" ref="J32" si="162">J9+J30</f>
        <v>0</v>
      </c>
      <c r="K32" s="105">
        <f>K9+K30</f>
        <v>0</v>
      </c>
      <c r="L32" s="105">
        <f t="shared" ref="L32" si="163">L9+L30</f>
        <v>0</v>
      </c>
      <c r="M32" s="105">
        <f>M9+M30</f>
        <v>0</v>
      </c>
      <c r="N32" s="105">
        <f>N9+N30</f>
        <v>0</v>
      </c>
      <c r="O32" s="105">
        <f t="shared" ref="O32:T32" si="164">O9+O30</f>
        <v>0</v>
      </c>
      <c r="P32" s="105">
        <f t="shared" si="164"/>
        <v>0</v>
      </c>
      <c r="Q32" s="105">
        <f t="shared" si="164"/>
        <v>0</v>
      </c>
      <c r="R32" s="105">
        <f t="shared" si="164"/>
        <v>0</v>
      </c>
      <c r="S32" s="105">
        <f t="shared" si="164"/>
        <v>0</v>
      </c>
      <c r="T32" s="105">
        <f t="shared" si="164"/>
        <v>0</v>
      </c>
      <c r="U32" s="106">
        <f>U30+U9</f>
        <v>0</v>
      </c>
      <c r="W32" s="104" t="s">
        <v>123</v>
      </c>
      <c r="X32" s="105">
        <f>X30+X9</f>
        <v>0</v>
      </c>
      <c r="Y32" s="105">
        <f>Y30+Y9</f>
        <v>0</v>
      </c>
      <c r="Z32" s="105">
        <f>Z30+Z9</f>
        <v>0</v>
      </c>
      <c r="AA32" s="105">
        <f>AA30+AA9</f>
        <v>0</v>
      </c>
      <c r="AB32" s="105">
        <f>AB30+AB9</f>
        <v>0</v>
      </c>
      <c r="AC32" s="105">
        <f>AC9+AC30</f>
        <v>0</v>
      </c>
      <c r="AD32" s="105">
        <f>AD9+AD30</f>
        <v>0</v>
      </c>
      <c r="AE32" s="105">
        <f>AE9+AE30</f>
        <v>0</v>
      </c>
      <c r="AF32" s="105">
        <f t="shared" ref="AF32" si="165">AF9+AF30</f>
        <v>0</v>
      </c>
      <c r="AG32" s="105">
        <f>AG9+AG30</f>
        <v>0</v>
      </c>
      <c r="AH32" s="105">
        <f t="shared" ref="AH32" si="166">AH9+AH30</f>
        <v>0</v>
      </c>
      <c r="AI32" s="105">
        <f>AI9+AI30</f>
        <v>0</v>
      </c>
      <c r="AJ32" s="105">
        <f>AJ9+AJ30</f>
        <v>0</v>
      </c>
      <c r="AK32" s="105">
        <f t="shared" ref="AK32:AP32" si="167">AK9+AK30</f>
        <v>0</v>
      </c>
      <c r="AL32" s="105">
        <f t="shared" si="167"/>
        <v>0</v>
      </c>
      <c r="AM32" s="105">
        <f t="shared" si="167"/>
        <v>0</v>
      </c>
      <c r="AN32" s="105">
        <f t="shared" si="167"/>
        <v>0</v>
      </c>
      <c r="AO32" s="105">
        <f t="shared" si="167"/>
        <v>0</v>
      </c>
      <c r="AP32" s="105">
        <f t="shared" si="167"/>
        <v>0</v>
      </c>
      <c r="AQ32" s="106">
        <f>AQ30+AQ9</f>
        <v>0</v>
      </c>
      <c r="AS32" s="104" t="s">
        <v>123</v>
      </c>
      <c r="AT32" s="105">
        <f>AT30+AT9</f>
        <v>0</v>
      </c>
      <c r="AU32" s="105">
        <f>AU30+AU9</f>
        <v>0</v>
      </c>
      <c r="AV32" s="105">
        <f>AV30+AV9</f>
        <v>0</v>
      </c>
      <c r="AW32" s="105">
        <f>AW30+AW9</f>
        <v>0</v>
      </c>
      <c r="AX32" s="105">
        <f>AX30+AX9</f>
        <v>0</v>
      </c>
      <c r="AY32" s="105">
        <f>AY9+AY30</f>
        <v>0</v>
      </c>
      <c r="AZ32" s="105">
        <f>AZ9+AZ30</f>
        <v>0</v>
      </c>
      <c r="BA32" s="105">
        <f>BA9+BA30</f>
        <v>0</v>
      </c>
      <c r="BB32" s="105">
        <f t="shared" ref="BB32" si="168">BB9+BB30</f>
        <v>0</v>
      </c>
      <c r="BC32" s="105">
        <f>BC9+BC30</f>
        <v>0</v>
      </c>
      <c r="BD32" s="105">
        <f t="shared" ref="BD32" si="169">BD9+BD30</f>
        <v>0</v>
      </c>
      <c r="BE32" s="105">
        <f>BE9+BE30</f>
        <v>0</v>
      </c>
      <c r="BF32" s="105">
        <f>BF9+BF30</f>
        <v>0</v>
      </c>
      <c r="BG32" s="105">
        <f t="shared" ref="BG32:BL32" si="170">BG9+BG30</f>
        <v>0</v>
      </c>
      <c r="BH32" s="105">
        <f t="shared" si="170"/>
        <v>0</v>
      </c>
      <c r="BI32" s="105">
        <f t="shared" si="170"/>
        <v>0</v>
      </c>
      <c r="BJ32" s="105">
        <f t="shared" si="170"/>
        <v>0</v>
      </c>
      <c r="BK32" s="105">
        <f t="shared" si="170"/>
        <v>0</v>
      </c>
      <c r="BL32" s="105">
        <f t="shared" si="170"/>
        <v>0</v>
      </c>
      <c r="BM32" s="106">
        <f>BM30+BM9</f>
        <v>0</v>
      </c>
      <c r="BO32" s="104" t="s">
        <v>123</v>
      </c>
      <c r="BP32" s="105">
        <f>BP30+BP9</f>
        <v>0</v>
      </c>
      <c r="BQ32" s="105">
        <f>BQ30+BQ9</f>
        <v>0</v>
      </c>
      <c r="BR32" s="105">
        <f>BR30+BR9</f>
        <v>0</v>
      </c>
      <c r="BS32" s="105">
        <f>BS30+BS9</f>
        <v>0</v>
      </c>
      <c r="BT32" s="105">
        <f>BT30+BT9</f>
        <v>0</v>
      </c>
      <c r="BU32" s="105">
        <f>BU9+BU30</f>
        <v>0</v>
      </c>
      <c r="BV32" s="105">
        <f>BV9+BV30</f>
        <v>0</v>
      </c>
      <c r="BW32" s="105">
        <f>BW9+BW30</f>
        <v>0</v>
      </c>
      <c r="BX32" s="105">
        <f t="shared" ref="BX32" si="171">BX9+BX30</f>
        <v>0</v>
      </c>
      <c r="BY32" s="105">
        <f>BY9+BY30</f>
        <v>0</v>
      </c>
      <c r="BZ32" s="105">
        <f t="shared" ref="BZ32" si="172">BZ9+BZ30</f>
        <v>0</v>
      </c>
      <c r="CA32" s="105">
        <f>CA9+CA30</f>
        <v>0</v>
      </c>
      <c r="CB32" s="105">
        <f>CB9+CB30</f>
        <v>0</v>
      </c>
      <c r="CC32" s="105">
        <f t="shared" ref="CC32:CH32" si="173">CC9+CC30</f>
        <v>0</v>
      </c>
      <c r="CD32" s="105">
        <f t="shared" si="173"/>
        <v>0</v>
      </c>
      <c r="CE32" s="105">
        <f t="shared" si="173"/>
        <v>0</v>
      </c>
      <c r="CF32" s="105">
        <f t="shared" si="173"/>
        <v>0</v>
      </c>
      <c r="CG32" s="105">
        <f t="shared" si="173"/>
        <v>0</v>
      </c>
      <c r="CH32" s="105">
        <f t="shared" si="173"/>
        <v>0</v>
      </c>
      <c r="CI32" s="106">
        <f>CI30+CI9</f>
        <v>0</v>
      </c>
    </row>
    <row r="33" spans="1:87" ht="19.5" thickTop="1" x14ac:dyDescent="0.3">
      <c r="A33" s="217" t="s">
        <v>61</v>
      </c>
      <c r="B33" s="217"/>
      <c r="D33" s="80"/>
      <c r="W33" s="321" t="s">
        <v>61</v>
      </c>
      <c r="X33" s="321"/>
      <c r="Z33" s="80"/>
      <c r="AS33" s="321" t="s">
        <v>61</v>
      </c>
      <c r="AT33" s="321"/>
      <c r="AV33" s="80"/>
      <c r="BO33" s="321" t="s">
        <v>61</v>
      </c>
      <c r="BP33" s="321"/>
      <c r="BR33" s="80"/>
    </row>
    <row r="34" spans="1:87" x14ac:dyDescent="0.2">
      <c r="D34" s="107"/>
      <c r="G34" s="90">
        <v>0.15</v>
      </c>
      <c r="H34" s="91">
        <v>0.05</v>
      </c>
      <c r="I34" s="91">
        <v>0.05</v>
      </c>
      <c r="J34" s="91">
        <v>0.08</v>
      </c>
      <c r="K34" s="92">
        <v>0.05</v>
      </c>
      <c r="L34" s="93">
        <v>0.08</v>
      </c>
      <c r="M34" s="92">
        <v>0.05</v>
      </c>
      <c r="N34" s="93">
        <v>6.5000000000000002E-2</v>
      </c>
      <c r="O34" s="91">
        <v>6.5000000000000002E-2</v>
      </c>
      <c r="P34" s="91">
        <v>6.5000000000000002E-2</v>
      </c>
      <c r="Q34" s="91">
        <v>7.0000000000000007E-2</v>
      </c>
      <c r="R34" s="91">
        <v>6.5000000000000002E-2</v>
      </c>
      <c r="S34" s="93">
        <v>0.08</v>
      </c>
      <c r="T34" s="93">
        <v>0.08</v>
      </c>
      <c r="U34" s="95"/>
      <c r="Z34" s="107"/>
      <c r="AC34" s="90">
        <v>0.15</v>
      </c>
      <c r="AD34" s="91">
        <v>0.05</v>
      </c>
      <c r="AE34" s="91">
        <v>0.05</v>
      </c>
      <c r="AF34" s="91">
        <v>0.08</v>
      </c>
      <c r="AG34" s="92">
        <v>0.05</v>
      </c>
      <c r="AH34" s="93">
        <v>0.08</v>
      </c>
      <c r="AI34" s="92">
        <v>0.05</v>
      </c>
      <c r="AJ34" s="93">
        <v>6.5000000000000002E-2</v>
      </c>
      <c r="AK34" s="91">
        <v>6.5000000000000002E-2</v>
      </c>
      <c r="AL34" s="91">
        <v>6.5000000000000002E-2</v>
      </c>
      <c r="AM34" s="91">
        <v>7.0000000000000007E-2</v>
      </c>
      <c r="AN34" s="91">
        <v>6.5000000000000002E-2</v>
      </c>
      <c r="AO34" s="93">
        <v>0.08</v>
      </c>
      <c r="AP34" s="93">
        <v>0.08</v>
      </c>
      <c r="AQ34" s="95"/>
      <c r="AR34" s="95"/>
      <c r="AV34" s="107"/>
      <c r="AY34" s="90">
        <v>0.15</v>
      </c>
      <c r="AZ34" s="91">
        <v>0.05</v>
      </c>
      <c r="BA34" s="91">
        <v>0.05</v>
      </c>
      <c r="BB34" s="91">
        <v>0.08</v>
      </c>
      <c r="BC34" s="92">
        <v>0.05</v>
      </c>
      <c r="BD34" s="93">
        <v>0.08</v>
      </c>
      <c r="BE34" s="92">
        <v>0.05</v>
      </c>
      <c r="BF34" s="93">
        <v>6.5000000000000002E-2</v>
      </c>
      <c r="BG34" s="91">
        <v>6.5000000000000002E-2</v>
      </c>
      <c r="BH34" s="91">
        <v>6.5000000000000002E-2</v>
      </c>
      <c r="BI34" s="91">
        <v>7.0000000000000007E-2</v>
      </c>
      <c r="BJ34" s="91">
        <v>6.5000000000000002E-2</v>
      </c>
      <c r="BK34" s="93">
        <v>0.08</v>
      </c>
      <c r="BL34" s="93">
        <v>0.08</v>
      </c>
      <c r="BM34" s="95"/>
      <c r="BR34" s="107"/>
      <c r="BU34" s="90">
        <v>0.15</v>
      </c>
      <c r="BV34" s="91">
        <v>0.05</v>
      </c>
      <c r="BW34" s="91">
        <v>0.05</v>
      </c>
      <c r="BX34" s="91">
        <v>0.08</v>
      </c>
      <c r="BY34" s="92">
        <v>0.05</v>
      </c>
      <c r="BZ34" s="93">
        <v>0.08</v>
      </c>
      <c r="CA34" s="92">
        <v>0.05</v>
      </c>
      <c r="CB34" s="93">
        <v>6.5000000000000002E-2</v>
      </c>
      <c r="CC34" s="91">
        <v>6.5000000000000002E-2</v>
      </c>
      <c r="CD34" s="91">
        <v>6.5000000000000002E-2</v>
      </c>
      <c r="CE34" s="91">
        <v>7.0000000000000007E-2</v>
      </c>
      <c r="CF34" s="91">
        <v>6.5000000000000002E-2</v>
      </c>
      <c r="CG34" s="93">
        <v>0.08</v>
      </c>
      <c r="CH34" s="93">
        <v>0.08</v>
      </c>
      <c r="CI34" s="95"/>
    </row>
    <row r="35" spans="1:87" x14ac:dyDescent="0.2">
      <c r="G35" s="90">
        <v>0.15</v>
      </c>
      <c r="H35" s="91">
        <v>0.05</v>
      </c>
      <c r="I35" s="91">
        <v>0.05</v>
      </c>
      <c r="J35" s="91">
        <v>0.08</v>
      </c>
      <c r="K35" s="92">
        <v>0.05</v>
      </c>
      <c r="L35" s="93">
        <v>0.08</v>
      </c>
      <c r="M35" s="92">
        <v>0.05</v>
      </c>
      <c r="N35" s="93">
        <v>6.5000000000000002E-2</v>
      </c>
      <c r="O35" s="91">
        <v>6.5000000000000002E-2</v>
      </c>
      <c r="P35" s="91">
        <v>6.5000000000000002E-2</v>
      </c>
      <c r="Q35" s="91">
        <v>7.0000000000000007E-2</v>
      </c>
      <c r="R35" s="91">
        <v>6.5000000000000002E-2</v>
      </c>
      <c r="S35" s="93">
        <v>0.08</v>
      </c>
      <c r="T35" s="93">
        <v>0.08</v>
      </c>
      <c r="AC35" s="90">
        <v>0.15</v>
      </c>
      <c r="AD35" s="91">
        <v>0.05</v>
      </c>
      <c r="AE35" s="91">
        <v>0.05</v>
      </c>
      <c r="AF35" s="91">
        <v>0.08</v>
      </c>
      <c r="AG35" s="92">
        <v>0.05</v>
      </c>
      <c r="AH35" s="93">
        <v>0.08</v>
      </c>
      <c r="AI35" s="92">
        <v>0.05</v>
      </c>
      <c r="AJ35" s="93">
        <v>6.5000000000000002E-2</v>
      </c>
      <c r="AK35" s="91">
        <v>6.5000000000000002E-2</v>
      </c>
      <c r="AL35" s="91">
        <v>6.5000000000000002E-2</v>
      </c>
      <c r="AM35" s="91">
        <v>7.0000000000000007E-2</v>
      </c>
      <c r="AN35" s="91">
        <v>6.5000000000000002E-2</v>
      </c>
      <c r="AO35" s="93">
        <v>0.08</v>
      </c>
      <c r="AP35" s="93">
        <v>0.08</v>
      </c>
      <c r="AY35" s="90">
        <v>0.15</v>
      </c>
      <c r="AZ35" s="91">
        <v>0.05</v>
      </c>
      <c r="BA35" s="91">
        <v>0.05</v>
      </c>
      <c r="BB35" s="91">
        <v>0.08</v>
      </c>
      <c r="BC35" s="92">
        <v>0.05</v>
      </c>
      <c r="BD35" s="93">
        <v>0.08</v>
      </c>
      <c r="BE35" s="92">
        <v>0.05</v>
      </c>
      <c r="BF35" s="93">
        <v>6.5000000000000002E-2</v>
      </c>
      <c r="BG35" s="91">
        <v>6.5000000000000002E-2</v>
      </c>
      <c r="BH35" s="91">
        <v>6.5000000000000002E-2</v>
      </c>
      <c r="BI35" s="91">
        <v>7.0000000000000007E-2</v>
      </c>
      <c r="BJ35" s="91">
        <v>6.5000000000000002E-2</v>
      </c>
      <c r="BK35" s="93">
        <v>0.08</v>
      </c>
      <c r="BL35" s="93">
        <v>0.08</v>
      </c>
      <c r="BU35" s="90">
        <v>0.15</v>
      </c>
      <c r="BV35" s="91">
        <v>0.05</v>
      </c>
      <c r="BW35" s="91">
        <v>0.05</v>
      </c>
      <c r="BX35" s="91">
        <v>0.08</v>
      </c>
      <c r="BY35" s="92">
        <v>0.05</v>
      </c>
      <c r="BZ35" s="93">
        <v>0.08</v>
      </c>
      <c r="CA35" s="92">
        <v>0.05</v>
      </c>
      <c r="CB35" s="93">
        <v>6.5000000000000002E-2</v>
      </c>
      <c r="CC35" s="91">
        <v>6.5000000000000002E-2</v>
      </c>
      <c r="CD35" s="91">
        <v>6.5000000000000002E-2</v>
      </c>
      <c r="CE35" s="91">
        <v>7.0000000000000007E-2</v>
      </c>
      <c r="CF35" s="91">
        <v>6.5000000000000002E-2</v>
      </c>
      <c r="CG35" s="93">
        <v>0.08</v>
      </c>
      <c r="CH35" s="93">
        <v>0.08</v>
      </c>
    </row>
    <row r="36" spans="1:87" x14ac:dyDescent="0.2">
      <c r="G36" s="90">
        <v>0.15</v>
      </c>
      <c r="H36" s="91">
        <v>0.05</v>
      </c>
      <c r="I36" s="91">
        <v>0.05</v>
      </c>
      <c r="J36" s="91">
        <v>0.08</v>
      </c>
      <c r="K36" s="92">
        <v>0.05</v>
      </c>
      <c r="L36" s="93">
        <v>0.08</v>
      </c>
      <c r="M36" s="92">
        <v>0.05</v>
      </c>
      <c r="N36" s="93">
        <v>6.5000000000000002E-2</v>
      </c>
      <c r="O36" s="91">
        <v>6.5000000000000002E-2</v>
      </c>
      <c r="P36" s="91">
        <v>6.5000000000000002E-2</v>
      </c>
      <c r="Q36" s="91">
        <v>7.0000000000000007E-2</v>
      </c>
      <c r="R36" s="91">
        <v>6.5000000000000002E-2</v>
      </c>
      <c r="S36" s="93">
        <v>0.08</v>
      </c>
      <c r="T36" s="93">
        <v>0.08</v>
      </c>
      <c r="AC36" s="90">
        <v>0.15</v>
      </c>
      <c r="AD36" s="91">
        <v>0.05</v>
      </c>
      <c r="AE36" s="91">
        <v>0.05</v>
      </c>
      <c r="AF36" s="91">
        <v>0.08</v>
      </c>
      <c r="AG36" s="92">
        <v>0.05</v>
      </c>
      <c r="AH36" s="93">
        <v>0.08</v>
      </c>
      <c r="AI36" s="92">
        <v>0.05</v>
      </c>
      <c r="AJ36" s="93">
        <v>6.5000000000000002E-2</v>
      </c>
      <c r="AK36" s="91">
        <v>6.5000000000000002E-2</v>
      </c>
      <c r="AL36" s="91">
        <v>6.5000000000000002E-2</v>
      </c>
      <c r="AM36" s="91">
        <v>7.0000000000000007E-2</v>
      </c>
      <c r="AN36" s="91">
        <v>6.5000000000000002E-2</v>
      </c>
      <c r="AO36" s="93">
        <v>0.08</v>
      </c>
      <c r="AP36" s="93">
        <v>0.08</v>
      </c>
      <c r="AY36" s="90">
        <v>0.15</v>
      </c>
      <c r="AZ36" s="91">
        <v>0.05</v>
      </c>
      <c r="BA36" s="91">
        <v>0.05</v>
      </c>
      <c r="BB36" s="91">
        <v>0.08</v>
      </c>
      <c r="BC36" s="92">
        <v>0.05</v>
      </c>
      <c r="BD36" s="93">
        <v>0.08</v>
      </c>
      <c r="BE36" s="92">
        <v>0.05</v>
      </c>
      <c r="BF36" s="93">
        <v>6.5000000000000002E-2</v>
      </c>
      <c r="BG36" s="91">
        <v>6.5000000000000002E-2</v>
      </c>
      <c r="BH36" s="91">
        <v>6.5000000000000002E-2</v>
      </c>
      <c r="BI36" s="91">
        <v>7.0000000000000007E-2</v>
      </c>
      <c r="BJ36" s="91">
        <v>6.5000000000000002E-2</v>
      </c>
      <c r="BK36" s="93">
        <v>0.08</v>
      </c>
      <c r="BL36" s="93">
        <v>0.08</v>
      </c>
      <c r="BU36" s="90">
        <v>0.15</v>
      </c>
      <c r="BV36" s="91">
        <v>0.05</v>
      </c>
      <c r="BW36" s="91">
        <v>0.05</v>
      </c>
      <c r="BX36" s="91">
        <v>0.08</v>
      </c>
      <c r="BY36" s="92">
        <v>0.05</v>
      </c>
      <c r="BZ36" s="93">
        <v>0.08</v>
      </c>
      <c r="CA36" s="92">
        <v>0.05</v>
      </c>
      <c r="CB36" s="93">
        <v>6.5000000000000002E-2</v>
      </c>
      <c r="CC36" s="91">
        <v>6.5000000000000002E-2</v>
      </c>
      <c r="CD36" s="91">
        <v>6.5000000000000002E-2</v>
      </c>
      <c r="CE36" s="91">
        <v>7.0000000000000007E-2</v>
      </c>
      <c r="CF36" s="91">
        <v>6.5000000000000002E-2</v>
      </c>
      <c r="CG36" s="93">
        <v>0.08</v>
      </c>
      <c r="CH36" s="93">
        <v>0.08</v>
      </c>
    </row>
    <row r="37" spans="1:87" x14ac:dyDescent="0.2">
      <c r="G37" s="90">
        <v>0.15</v>
      </c>
      <c r="H37" s="91">
        <v>0.05</v>
      </c>
      <c r="I37" s="91">
        <v>0.05</v>
      </c>
      <c r="J37" s="91">
        <v>0.08</v>
      </c>
      <c r="K37" s="92">
        <v>0.05</v>
      </c>
      <c r="L37" s="93">
        <v>0.08</v>
      </c>
      <c r="M37" s="92">
        <v>0.05</v>
      </c>
      <c r="N37" s="93">
        <v>6.5000000000000002E-2</v>
      </c>
      <c r="O37" s="91">
        <v>6.5000000000000002E-2</v>
      </c>
      <c r="P37" s="91">
        <v>6.5000000000000002E-2</v>
      </c>
      <c r="Q37" s="91">
        <v>7.0000000000000007E-2</v>
      </c>
      <c r="R37" s="91">
        <v>6.5000000000000002E-2</v>
      </c>
      <c r="S37" s="93">
        <v>0.08</v>
      </c>
      <c r="T37" s="93">
        <v>0.08</v>
      </c>
      <c r="AC37" s="90">
        <v>0.15</v>
      </c>
      <c r="AD37" s="91">
        <v>0.05</v>
      </c>
      <c r="AE37" s="91">
        <v>0.05</v>
      </c>
      <c r="AF37" s="91">
        <v>0.08</v>
      </c>
      <c r="AG37" s="92">
        <v>0.05</v>
      </c>
      <c r="AH37" s="93">
        <v>0.08</v>
      </c>
      <c r="AI37" s="92">
        <v>0.05</v>
      </c>
      <c r="AJ37" s="93">
        <v>6.5000000000000002E-2</v>
      </c>
      <c r="AK37" s="91">
        <v>6.5000000000000002E-2</v>
      </c>
      <c r="AL37" s="91">
        <v>6.5000000000000002E-2</v>
      </c>
      <c r="AM37" s="91">
        <v>7.0000000000000007E-2</v>
      </c>
      <c r="AN37" s="91">
        <v>6.5000000000000002E-2</v>
      </c>
      <c r="AO37" s="93">
        <v>0.08</v>
      </c>
      <c r="AP37" s="93">
        <v>0.08</v>
      </c>
      <c r="AY37" s="90">
        <v>0.15</v>
      </c>
      <c r="AZ37" s="91">
        <v>0.05</v>
      </c>
      <c r="BA37" s="91">
        <v>0.05</v>
      </c>
      <c r="BB37" s="91">
        <v>0.08</v>
      </c>
      <c r="BC37" s="92">
        <v>0.05</v>
      </c>
      <c r="BD37" s="93">
        <v>0.08</v>
      </c>
      <c r="BE37" s="92">
        <v>0.05</v>
      </c>
      <c r="BF37" s="93">
        <v>6.5000000000000002E-2</v>
      </c>
      <c r="BG37" s="91">
        <v>6.5000000000000002E-2</v>
      </c>
      <c r="BH37" s="91">
        <v>6.5000000000000002E-2</v>
      </c>
      <c r="BI37" s="91">
        <v>7.0000000000000007E-2</v>
      </c>
      <c r="BJ37" s="91">
        <v>6.5000000000000002E-2</v>
      </c>
      <c r="BK37" s="93">
        <v>0.08</v>
      </c>
      <c r="BL37" s="93">
        <v>0.08</v>
      </c>
      <c r="BU37" s="90">
        <v>0.15</v>
      </c>
      <c r="BV37" s="91">
        <v>0.05</v>
      </c>
      <c r="BW37" s="91">
        <v>0.05</v>
      </c>
      <c r="BX37" s="91">
        <v>0.08</v>
      </c>
      <c r="BY37" s="92">
        <v>0.05</v>
      </c>
      <c r="BZ37" s="93">
        <v>0.08</v>
      </c>
      <c r="CA37" s="92">
        <v>0.05</v>
      </c>
      <c r="CB37" s="93">
        <v>6.5000000000000002E-2</v>
      </c>
      <c r="CC37" s="91">
        <v>6.5000000000000002E-2</v>
      </c>
      <c r="CD37" s="91">
        <v>6.5000000000000002E-2</v>
      </c>
      <c r="CE37" s="91">
        <v>7.0000000000000007E-2</v>
      </c>
      <c r="CF37" s="91">
        <v>6.5000000000000002E-2</v>
      </c>
      <c r="CG37" s="93">
        <v>0.08</v>
      </c>
      <c r="CH37" s="93">
        <v>0.08</v>
      </c>
    </row>
    <row r="38" spans="1:87" x14ac:dyDescent="0.2">
      <c r="G38" s="90">
        <v>0.15</v>
      </c>
      <c r="H38" s="91">
        <v>0.05</v>
      </c>
      <c r="I38" s="91">
        <v>0.05</v>
      </c>
      <c r="J38" s="91">
        <v>0.08</v>
      </c>
      <c r="K38" s="92">
        <v>0.05</v>
      </c>
      <c r="L38" s="93">
        <v>0.08</v>
      </c>
      <c r="M38" s="92">
        <v>0.05</v>
      </c>
      <c r="N38" s="93">
        <v>6.5000000000000002E-2</v>
      </c>
      <c r="O38" s="91">
        <v>6.5000000000000002E-2</v>
      </c>
      <c r="P38" s="91">
        <v>6.5000000000000002E-2</v>
      </c>
      <c r="Q38" s="91">
        <v>7.0000000000000007E-2</v>
      </c>
      <c r="R38" s="91">
        <v>6.5000000000000002E-2</v>
      </c>
      <c r="S38" s="93">
        <v>0.08</v>
      </c>
      <c r="T38" s="93">
        <v>0.08</v>
      </c>
      <c r="AC38" s="90">
        <v>0.15</v>
      </c>
      <c r="AD38" s="91">
        <v>0.05</v>
      </c>
      <c r="AE38" s="91">
        <v>0.05</v>
      </c>
      <c r="AF38" s="91">
        <v>0.08</v>
      </c>
      <c r="AG38" s="92">
        <v>0.05</v>
      </c>
      <c r="AH38" s="93">
        <v>0.08</v>
      </c>
      <c r="AI38" s="92">
        <v>0.05</v>
      </c>
      <c r="AJ38" s="93">
        <v>6.5000000000000002E-2</v>
      </c>
      <c r="AK38" s="91">
        <v>6.5000000000000002E-2</v>
      </c>
      <c r="AL38" s="91">
        <v>6.5000000000000002E-2</v>
      </c>
      <c r="AM38" s="91">
        <v>7.0000000000000007E-2</v>
      </c>
      <c r="AN38" s="91">
        <v>6.5000000000000002E-2</v>
      </c>
      <c r="AO38" s="93">
        <v>0.08</v>
      </c>
      <c r="AP38" s="93">
        <v>0.08</v>
      </c>
      <c r="AY38" s="90">
        <v>0.15</v>
      </c>
      <c r="AZ38" s="91">
        <v>0.05</v>
      </c>
      <c r="BA38" s="91">
        <v>0.05</v>
      </c>
      <c r="BB38" s="91">
        <v>0.08</v>
      </c>
      <c r="BC38" s="92">
        <v>0.05</v>
      </c>
      <c r="BD38" s="93">
        <v>0.08</v>
      </c>
      <c r="BE38" s="92">
        <v>0.05</v>
      </c>
      <c r="BF38" s="93">
        <v>6.5000000000000002E-2</v>
      </c>
      <c r="BG38" s="91">
        <v>6.5000000000000002E-2</v>
      </c>
      <c r="BH38" s="91">
        <v>6.5000000000000002E-2</v>
      </c>
      <c r="BI38" s="91">
        <v>7.0000000000000007E-2</v>
      </c>
      <c r="BJ38" s="91">
        <v>6.5000000000000002E-2</v>
      </c>
      <c r="BK38" s="93">
        <v>0.08</v>
      </c>
      <c r="BL38" s="93">
        <v>0.08</v>
      </c>
      <c r="BU38" s="90">
        <v>0.15</v>
      </c>
      <c r="BV38" s="91">
        <v>0.05</v>
      </c>
      <c r="BW38" s="91">
        <v>0.05</v>
      </c>
      <c r="BX38" s="91">
        <v>0.08</v>
      </c>
      <c r="BY38" s="92">
        <v>0.05</v>
      </c>
      <c r="BZ38" s="93">
        <v>0.08</v>
      </c>
      <c r="CA38" s="92">
        <v>0.05</v>
      </c>
      <c r="CB38" s="93">
        <v>6.5000000000000002E-2</v>
      </c>
      <c r="CC38" s="91">
        <v>6.5000000000000002E-2</v>
      </c>
      <c r="CD38" s="91">
        <v>6.5000000000000002E-2</v>
      </c>
      <c r="CE38" s="91">
        <v>7.0000000000000007E-2</v>
      </c>
      <c r="CF38" s="91">
        <v>6.5000000000000002E-2</v>
      </c>
      <c r="CG38" s="93">
        <v>0.08</v>
      </c>
      <c r="CH38" s="93">
        <v>0.08</v>
      </c>
    </row>
    <row r="39" spans="1:87" x14ac:dyDescent="0.2">
      <c r="G39" s="90">
        <v>0.15</v>
      </c>
      <c r="H39" s="91">
        <v>0.05</v>
      </c>
      <c r="I39" s="91">
        <v>0.05</v>
      </c>
      <c r="J39" s="91">
        <v>0.08</v>
      </c>
      <c r="K39" s="92">
        <v>0.05</v>
      </c>
      <c r="L39" s="93">
        <v>0.08</v>
      </c>
      <c r="M39" s="92">
        <v>0.05</v>
      </c>
      <c r="N39" s="93">
        <v>6.5000000000000002E-2</v>
      </c>
      <c r="O39" s="91">
        <v>6.5000000000000002E-2</v>
      </c>
      <c r="P39" s="91">
        <v>6.5000000000000002E-2</v>
      </c>
      <c r="Q39" s="91">
        <v>7.0000000000000007E-2</v>
      </c>
      <c r="R39" s="91">
        <v>6.5000000000000002E-2</v>
      </c>
      <c r="S39" s="93">
        <v>0.08</v>
      </c>
      <c r="T39" s="93">
        <v>0.08</v>
      </c>
      <c r="AC39" s="90">
        <v>0.15</v>
      </c>
      <c r="AD39" s="91">
        <v>0.05</v>
      </c>
      <c r="AE39" s="91">
        <v>0.05</v>
      </c>
      <c r="AF39" s="91">
        <v>0.08</v>
      </c>
      <c r="AG39" s="92">
        <v>0.05</v>
      </c>
      <c r="AH39" s="93">
        <v>0.08</v>
      </c>
      <c r="AI39" s="92">
        <v>0.05</v>
      </c>
      <c r="AJ39" s="93">
        <v>6.5000000000000002E-2</v>
      </c>
      <c r="AK39" s="91">
        <v>6.5000000000000002E-2</v>
      </c>
      <c r="AL39" s="91">
        <v>6.5000000000000002E-2</v>
      </c>
      <c r="AM39" s="91">
        <v>7.0000000000000007E-2</v>
      </c>
      <c r="AN39" s="91">
        <v>6.5000000000000002E-2</v>
      </c>
      <c r="AO39" s="93">
        <v>0.08</v>
      </c>
      <c r="AP39" s="93">
        <v>0.08</v>
      </c>
      <c r="AY39" s="90">
        <v>0.15</v>
      </c>
      <c r="AZ39" s="91">
        <v>0.05</v>
      </c>
      <c r="BA39" s="91">
        <v>0.05</v>
      </c>
      <c r="BB39" s="91">
        <v>0.08</v>
      </c>
      <c r="BC39" s="92">
        <v>0.05</v>
      </c>
      <c r="BD39" s="93">
        <v>0.08</v>
      </c>
      <c r="BE39" s="92">
        <v>0.05</v>
      </c>
      <c r="BF39" s="93">
        <v>6.5000000000000002E-2</v>
      </c>
      <c r="BG39" s="91">
        <v>6.5000000000000002E-2</v>
      </c>
      <c r="BH39" s="91">
        <v>6.5000000000000002E-2</v>
      </c>
      <c r="BI39" s="91">
        <v>7.0000000000000007E-2</v>
      </c>
      <c r="BJ39" s="91">
        <v>6.5000000000000002E-2</v>
      </c>
      <c r="BK39" s="93">
        <v>0.08</v>
      </c>
      <c r="BL39" s="93">
        <v>0.08</v>
      </c>
      <c r="BU39" s="90">
        <v>0.15</v>
      </c>
      <c r="BV39" s="91">
        <v>0.05</v>
      </c>
      <c r="BW39" s="91">
        <v>0.05</v>
      </c>
      <c r="BX39" s="91">
        <v>0.08</v>
      </c>
      <c r="BY39" s="92">
        <v>0.05</v>
      </c>
      <c r="BZ39" s="93">
        <v>0.08</v>
      </c>
      <c r="CA39" s="92">
        <v>0.05</v>
      </c>
      <c r="CB39" s="93">
        <v>6.5000000000000002E-2</v>
      </c>
      <c r="CC39" s="91">
        <v>6.5000000000000002E-2</v>
      </c>
      <c r="CD39" s="91">
        <v>6.5000000000000002E-2</v>
      </c>
      <c r="CE39" s="91">
        <v>7.0000000000000007E-2</v>
      </c>
      <c r="CF39" s="91">
        <v>6.5000000000000002E-2</v>
      </c>
      <c r="CG39" s="93">
        <v>0.08</v>
      </c>
      <c r="CH39" s="93">
        <v>0.08</v>
      </c>
    </row>
    <row r="40" spans="1:87" x14ac:dyDescent="0.2">
      <c r="G40" s="90">
        <v>0.15</v>
      </c>
      <c r="H40" s="91">
        <v>0.05</v>
      </c>
      <c r="I40" s="91">
        <v>0.05</v>
      </c>
      <c r="J40" s="91">
        <v>0.08</v>
      </c>
      <c r="K40" s="92">
        <v>0.05</v>
      </c>
      <c r="L40" s="93">
        <v>0.08</v>
      </c>
      <c r="M40" s="92">
        <v>0.05</v>
      </c>
      <c r="N40" s="93">
        <v>6.5000000000000002E-2</v>
      </c>
      <c r="O40" s="91">
        <v>6.5000000000000002E-2</v>
      </c>
      <c r="P40" s="91">
        <v>6.5000000000000002E-2</v>
      </c>
      <c r="Q40" s="91">
        <v>7.0000000000000007E-2</v>
      </c>
      <c r="R40" s="91">
        <v>6.5000000000000002E-2</v>
      </c>
      <c r="S40" s="93">
        <v>0.08</v>
      </c>
      <c r="T40" s="93">
        <v>0.08</v>
      </c>
      <c r="AC40" s="90">
        <v>0.15</v>
      </c>
      <c r="AD40" s="91">
        <v>0.05</v>
      </c>
      <c r="AE40" s="91">
        <v>0.05</v>
      </c>
      <c r="AF40" s="91">
        <v>0.08</v>
      </c>
      <c r="AG40" s="92">
        <v>0.05</v>
      </c>
      <c r="AH40" s="93">
        <v>0.08</v>
      </c>
      <c r="AI40" s="92">
        <v>0.05</v>
      </c>
      <c r="AJ40" s="93">
        <v>6.5000000000000002E-2</v>
      </c>
      <c r="AK40" s="91">
        <v>6.5000000000000002E-2</v>
      </c>
      <c r="AL40" s="91">
        <v>6.5000000000000002E-2</v>
      </c>
      <c r="AM40" s="91">
        <v>7.0000000000000007E-2</v>
      </c>
      <c r="AN40" s="91">
        <v>6.5000000000000002E-2</v>
      </c>
      <c r="AO40" s="93">
        <v>0.08</v>
      </c>
      <c r="AP40" s="93">
        <v>0.08</v>
      </c>
      <c r="AY40" s="90">
        <v>0.15</v>
      </c>
      <c r="AZ40" s="91">
        <v>0.05</v>
      </c>
      <c r="BA40" s="91">
        <v>0.05</v>
      </c>
      <c r="BB40" s="91">
        <v>0.08</v>
      </c>
      <c r="BC40" s="92">
        <v>0.05</v>
      </c>
      <c r="BD40" s="93">
        <v>0.08</v>
      </c>
      <c r="BE40" s="92">
        <v>0.05</v>
      </c>
      <c r="BF40" s="93">
        <v>6.5000000000000002E-2</v>
      </c>
      <c r="BG40" s="91">
        <v>6.5000000000000002E-2</v>
      </c>
      <c r="BH40" s="91">
        <v>6.5000000000000002E-2</v>
      </c>
      <c r="BI40" s="91">
        <v>7.0000000000000007E-2</v>
      </c>
      <c r="BJ40" s="91">
        <v>6.5000000000000002E-2</v>
      </c>
      <c r="BK40" s="93">
        <v>0.08</v>
      </c>
      <c r="BL40" s="93">
        <v>0.08</v>
      </c>
      <c r="BU40" s="90">
        <v>0.15</v>
      </c>
      <c r="BV40" s="91">
        <v>0.05</v>
      </c>
      <c r="BW40" s="91">
        <v>0.05</v>
      </c>
      <c r="BX40" s="91">
        <v>0.08</v>
      </c>
      <c r="BY40" s="92">
        <v>0.05</v>
      </c>
      <c r="BZ40" s="93">
        <v>0.08</v>
      </c>
      <c r="CA40" s="92">
        <v>0.05</v>
      </c>
      <c r="CB40" s="93">
        <v>6.5000000000000002E-2</v>
      </c>
      <c r="CC40" s="91">
        <v>6.5000000000000002E-2</v>
      </c>
      <c r="CD40" s="91">
        <v>6.5000000000000002E-2</v>
      </c>
      <c r="CE40" s="91">
        <v>7.0000000000000007E-2</v>
      </c>
      <c r="CF40" s="91">
        <v>6.5000000000000002E-2</v>
      </c>
      <c r="CG40" s="93">
        <v>0.08</v>
      </c>
      <c r="CH40" s="93">
        <v>0.08</v>
      </c>
    </row>
    <row r="41" spans="1:87" x14ac:dyDescent="0.2">
      <c r="G41" s="90">
        <v>0.15</v>
      </c>
      <c r="H41" s="91">
        <v>0.05</v>
      </c>
      <c r="I41" s="91">
        <v>0.05</v>
      </c>
      <c r="J41" s="91">
        <v>0.08</v>
      </c>
      <c r="K41" s="92">
        <v>0.05</v>
      </c>
      <c r="L41" s="93">
        <v>0.08</v>
      </c>
      <c r="M41" s="92">
        <v>0.05</v>
      </c>
      <c r="N41" s="93">
        <v>6.5000000000000002E-2</v>
      </c>
      <c r="O41" s="91">
        <v>6.5000000000000002E-2</v>
      </c>
      <c r="P41" s="91">
        <v>6.5000000000000002E-2</v>
      </c>
      <c r="Q41" s="91">
        <v>7.0000000000000007E-2</v>
      </c>
      <c r="R41" s="91">
        <v>6.5000000000000002E-2</v>
      </c>
      <c r="S41" s="93">
        <v>0.08</v>
      </c>
      <c r="T41" s="93">
        <v>0.08</v>
      </c>
      <c r="AC41" s="90">
        <v>0.15</v>
      </c>
      <c r="AD41" s="91">
        <v>0.05</v>
      </c>
      <c r="AE41" s="91">
        <v>0.05</v>
      </c>
      <c r="AF41" s="91">
        <v>0.08</v>
      </c>
      <c r="AG41" s="92">
        <v>0.05</v>
      </c>
      <c r="AH41" s="93">
        <v>0.08</v>
      </c>
      <c r="AI41" s="92">
        <v>0.05</v>
      </c>
      <c r="AJ41" s="93">
        <v>6.5000000000000002E-2</v>
      </c>
      <c r="AK41" s="91">
        <v>6.5000000000000002E-2</v>
      </c>
      <c r="AL41" s="91">
        <v>6.5000000000000002E-2</v>
      </c>
      <c r="AM41" s="91">
        <v>7.0000000000000007E-2</v>
      </c>
      <c r="AN41" s="91">
        <v>6.5000000000000002E-2</v>
      </c>
      <c r="AO41" s="93">
        <v>0.08</v>
      </c>
      <c r="AP41" s="93">
        <v>0.08</v>
      </c>
      <c r="AY41" s="90">
        <v>0.15</v>
      </c>
      <c r="AZ41" s="91">
        <v>0.05</v>
      </c>
      <c r="BA41" s="91">
        <v>0.05</v>
      </c>
      <c r="BB41" s="91">
        <v>0.08</v>
      </c>
      <c r="BC41" s="92">
        <v>0.05</v>
      </c>
      <c r="BD41" s="93">
        <v>0.08</v>
      </c>
      <c r="BE41" s="92">
        <v>0.05</v>
      </c>
      <c r="BF41" s="93">
        <v>6.5000000000000002E-2</v>
      </c>
      <c r="BG41" s="91">
        <v>6.5000000000000002E-2</v>
      </c>
      <c r="BH41" s="91">
        <v>6.5000000000000002E-2</v>
      </c>
      <c r="BI41" s="91">
        <v>7.0000000000000007E-2</v>
      </c>
      <c r="BJ41" s="91">
        <v>6.5000000000000002E-2</v>
      </c>
      <c r="BK41" s="93">
        <v>0.08</v>
      </c>
      <c r="BL41" s="93">
        <v>0.08</v>
      </c>
      <c r="BU41" s="90">
        <v>0.15</v>
      </c>
      <c r="BV41" s="91">
        <v>0.05</v>
      </c>
      <c r="BW41" s="91">
        <v>0.05</v>
      </c>
      <c r="BX41" s="91">
        <v>0.08</v>
      </c>
      <c r="BY41" s="92">
        <v>0.05</v>
      </c>
      <c r="BZ41" s="93">
        <v>0.08</v>
      </c>
      <c r="CA41" s="92">
        <v>0.05</v>
      </c>
      <c r="CB41" s="93">
        <v>6.5000000000000002E-2</v>
      </c>
      <c r="CC41" s="91">
        <v>6.5000000000000002E-2</v>
      </c>
      <c r="CD41" s="91">
        <v>6.5000000000000002E-2</v>
      </c>
      <c r="CE41" s="91">
        <v>7.0000000000000007E-2</v>
      </c>
      <c r="CF41" s="91">
        <v>6.5000000000000002E-2</v>
      </c>
      <c r="CG41" s="93">
        <v>0.08</v>
      </c>
      <c r="CH41" s="93">
        <v>0.08</v>
      </c>
    </row>
    <row r="42" spans="1:87" x14ac:dyDescent="0.2">
      <c r="G42" s="90">
        <v>0.15</v>
      </c>
      <c r="H42" s="91">
        <v>0.05</v>
      </c>
      <c r="I42" s="91">
        <v>0.05</v>
      </c>
      <c r="J42" s="91">
        <v>0.08</v>
      </c>
      <c r="K42" s="92">
        <v>0.05</v>
      </c>
      <c r="L42" s="93">
        <v>0.08</v>
      </c>
      <c r="M42" s="92">
        <v>0.05</v>
      </c>
      <c r="N42" s="93">
        <v>6.5000000000000002E-2</v>
      </c>
      <c r="O42" s="91">
        <v>6.5000000000000002E-2</v>
      </c>
      <c r="P42" s="91">
        <v>6.5000000000000002E-2</v>
      </c>
      <c r="Q42" s="91">
        <v>7.0000000000000007E-2</v>
      </c>
      <c r="R42" s="91">
        <v>6.5000000000000002E-2</v>
      </c>
      <c r="S42" s="93">
        <v>0.08</v>
      </c>
      <c r="T42" s="93">
        <v>0.08</v>
      </c>
      <c r="AC42" s="90">
        <v>0.15</v>
      </c>
      <c r="AD42" s="91">
        <v>0.05</v>
      </c>
      <c r="AE42" s="91">
        <v>0.05</v>
      </c>
      <c r="AF42" s="91">
        <v>0.08</v>
      </c>
      <c r="AG42" s="92">
        <v>0.05</v>
      </c>
      <c r="AH42" s="93">
        <v>0.08</v>
      </c>
      <c r="AI42" s="92">
        <v>0.05</v>
      </c>
      <c r="AJ42" s="93">
        <v>6.5000000000000002E-2</v>
      </c>
      <c r="AK42" s="91">
        <v>6.5000000000000002E-2</v>
      </c>
      <c r="AL42" s="91">
        <v>6.5000000000000002E-2</v>
      </c>
      <c r="AM42" s="91">
        <v>7.0000000000000007E-2</v>
      </c>
      <c r="AN42" s="91">
        <v>6.5000000000000002E-2</v>
      </c>
      <c r="AO42" s="93">
        <v>0.08</v>
      </c>
      <c r="AP42" s="93">
        <v>0.08</v>
      </c>
      <c r="AY42" s="90">
        <v>0.15</v>
      </c>
      <c r="AZ42" s="91">
        <v>0.05</v>
      </c>
      <c r="BA42" s="91">
        <v>0.05</v>
      </c>
      <c r="BB42" s="91">
        <v>0.08</v>
      </c>
      <c r="BC42" s="92">
        <v>0.05</v>
      </c>
      <c r="BD42" s="93">
        <v>0.08</v>
      </c>
      <c r="BE42" s="92">
        <v>0.05</v>
      </c>
      <c r="BF42" s="93">
        <v>6.5000000000000002E-2</v>
      </c>
      <c r="BG42" s="91">
        <v>6.5000000000000002E-2</v>
      </c>
      <c r="BH42" s="91">
        <v>6.5000000000000002E-2</v>
      </c>
      <c r="BI42" s="91">
        <v>7.0000000000000007E-2</v>
      </c>
      <c r="BJ42" s="91">
        <v>6.5000000000000002E-2</v>
      </c>
      <c r="BK42" s="93">
        <v>0.08</v>
      </c>
      <c r="BL42" s="93">
        <v>0.08</v>
      </c>
      <c r="BU42" s="90">
        <v>0.15</v>
      </c>
      <c r="BV42" s="91">
        <v>0.05</v>
      </c>
      <c r="BW42" s="91">
        <v>0.05</v>
      </c>
      <c r="BX42" s="91">
        <v>0.08</v>
      </c>
      <c r="BY42" s="92">
        <v>0.05</v>
      </c>
      <c r="BZ42" s="93">
        <v>0.08</v>
      </c>
      <c r="CA42" s="92">
        <v>0.05</v>
      </c>
      <c r="CB42" s="93">
        <v>6.5000000000000002E-2</v>
      </c>
      <c r="CC42" s="91">
        <v>6.5000000000000002E-2</v>
      </c>
      <c r="CD42" s="91">
        <v>6.5000000000000002E-2</v>
      </c>
      <c r="CE42" s="91">
        <v>7.0000000000000007E-2</v>
      </c>
      <c r="CF42" s="91">
        <v>6.5000000000000002E-2</v>
      </c>
      <c r="CG42" s="93">
        <v>0.08</v>
      </c>
      <c r="CH42" s="93">
        <v>0.08</v>
      </c>
    </row>
    <row r="43" spans="1:87" x14ac:dyDescent="0.2">
      <c r="G43" s="90">
        <v>0.15</v>
      </c>
      <c r="H43" s="91">
        <v>0.05</v>
      </c>
      <c r="I43" s="91">
        <v>0.05</v>
      </c>
      <c r="J43" s="91">
        <v>0.08</v>
      </c>
      <c r="K43" s="92">
        <v>0.05</v>
      </c>
      <c r="L43" s="93">
        <v>0.08</v>
      </c>
      <c r="M43" s="92">
        <v>0.05</v>
      </c>
      <c r="N43" s="93">
        <v>6.5000000000000002E-2</v>
      </c>
      <c r="O43" s="91">
        <v>6.5000000000000002E-2</v>
      </c>
      <c r="P43" s="91">
        <v>6.5000000000000002E-2</v>
      </c>
      <c r="Q43" s="91">
        <v>7.0000000000000007E-2</v>
      </c>
      <c r="R43" s="91">
        <v>6.5000000000000002E-2</v>
      </c>
      <c r="S43" s="93">
        <v>0.08</v>
      </c>
      <c r="T43" s="93">
        <v>0.08</v>
      </c>
      <c r="AC43" s="90">
        <v>0.15</v>
      </c>
      <c r="AD43" s="91">
        <v>0.05</v>
      </c>
      <c r="AE43" s="91">
        <v>0.05</v>
      </c>
      <c r="AF43" s="91">
        <v>0.08</v>
      </c>
      <c r="AG43" s="92">
        <v>0.05</v>
      </c>
      <c r="AH43" s="93">
        <v>0.08</v>
      </c>
      <c r="AI43" s="92">
        <v>0.05</v>
      </c>
      <c r="AJ43" s="93">
        <v>6.5000000000000002E-2</v>
      </c>
      <c r="AK43" s="91">
        <v>6.5000000000000002E-2</v>
      </c>
      <c r="AL43" s="91">
        <v>6.5000000000000002E-2</v>
      </c>
      <c r="AM43" s="91">
        <v>7.0000000000000007E-2</v>
      </c>
      <c r="AN43" s="91">
        <v>6.5000000000000002E-2</v>
      </c>
      <c r="AO43" s="93">
        <v>0.08</v>
      </c>
      <c r="AP43" s="93">
        <v>0.08</v>
      </c>
      <c r="AY43" s="90">
        <v>0.15</v>
      </c>
      <c r="AZ43" s="91">
        <v>0.05</v>
      </c>
      <c r="BA43" s="91">
        <v>0.05</v>
      </c>
      <c r="BB43" s="91">
        <v>0.08</v>
      </c>
      <c r="BC43" s="92">
        <v>0.05</v>
      </c>
      <c r="BD43" s="93">
        <v>0.08</v>
      </c>
      <c r="BE43" s="92">
        <v>0.05</v>
      </c>
      <c r="BF43" s="93">
        <v>6.5000000000000002E-2</v>
      </c>
      <c r="BG43" s="91">
        <v>6.5000000000000002E-2</v>
      </c>
      <c r="BH43" s="91">
        <v>6.5000000000000002E-2</v>
      </c>
      <c r="BI43" s="91">
        <v>7.0000000000000007E-2</v>
      </c>
      <c r="BJ43" s="91">
        <v>6.5000000000000002E-2</v>
      </c>
      <c r="BK43" s="93">
        <v>0.08</v>
      </c>
      <c r="BL43" s="93">
        <v>0.08</v>
      </c>
      <c r="BU43" s="90">
        <v>0.15</v>
      </c>
      <c r="BV43" s="91">
        <v>0.05</v>
      </c>
      <c r="BW43" s="91">
        <v>0.05</v>
      </c>
      <c r="BX43" s="91">
        <v>0.08</v>
      </c>
      <c r="BY43" s="92">
        <v>0.05</v>
      </c>
      <c r="BZ43" s="93">
        <v>0.08</v>
      </c>
      <c r="CA43" s="92">
        <v>0.05</v>
      </c>
      <c r="CB43" s="93">
        <v>6.5000000000000002E-2</v>
      </c>
      <c r="CC43" s="91">
        <v>6.5000000000000002E-2</v>
      </c>
      <c r="CD43" s="91">
        <v>6.5000000000000002E-2</v>
      </c>
      <c r="CE43" s="91">
        <v>7.0000000000000007E-2</v>
      </c>
      <c r="CF43" s="91">
        <v>6.5000000000000002E-2</v>
      </c>
      <c r="CG43" s="93">
        <v>0.08</v>
      </c>
      <c r="CH43" s="93">
        <v>0.08</v>
      </c>
    </row>
    <row r="44" spans="1:87" x14ac:dyDescent="0.2">
      <c r="G44" s="90">
        <v>0.15</v>
      </c>
      <c r="H44" s="91">
        <v>0.05</v>
      </c>
      <c r="I44" s="91">
        <v>0.05</v>
      </c>
      <c r="J44" s="91">
        <v>0.08</v>
      </c>
      <c r="K44" s="92">
        <v>0.05</v>
      </c>
      <c r="L44" s="93">
        <v>0.08</v>
      </c>
      <c r="M44" s="92">
        <v>0.05</v>
      </c>
      <c r="N44" s="93">
        <v>6.5000000000000002E-2</v>
      </c>
      <c r="O44" s="91">
        <v>6.5000000000000002E-2</v>
      </c>
      <c r="P44" s="91">
        <v>6.5000000000000002E-2</v>
      </c>
      <c r="Q44" s="91">
        <v>7.0000000000000007E-2</v>
      </c>
      <c r="R44" s="91">
        <v>6.5000000000000002E-2</v>
      </c>
      <c r="S44" s="93">
        <v>0.08</v>
      </c>
      <c r="T44" s="93">
        <v>0.08</v>
      </c>
      <c r="AC44" s="90">
        <v>0.15</v>
      </c>
      <c r="AD44" s="91">
        <v>0.05</v>
      </c>
      <c r="AE44" s="91">
        <v>0.05</v>
      </c>
      <c r="AF44" s="91">
        <v>0.08</v>
      </c>
      <c r="AG44" s="92">
        <v>0.05</v>
      </c>
      <c r="AH44" s="93">
        <v>0.08</v>
      </c>
      <c r="AI44" s="92">
        <v>0.05</v>
      </c>
      <c r="AJ44" s="93">
        <v>6.5000000000000002E-2</v>
      </c>
      <c r="AK44" s="91">
        <v>6.5000000000000002E-2</v>
      </c>
      <c r="AL44" s="91">
        <v>6.5000000000000002E-2</v>
      </c>
      <c r="AM44" s="91">
        <v>7.0000000000000007E-2</v>
      </c>
      <c r="AN44" s="91">
        <v>6.5000000000000002E-2</v>
      </c>
      <c r="AO44" s="93">
        <v>0.08</v>
      </c>
      <c r="AP44" s="93">
        <v>0.08</v>
      </c>
      <c r="AY44" s="90">
        <v>0.15</v>
      </c>
      <c r="AZ44" s="91">
        <v>0.05</v>
      </c>
      <c r="BA44" s="91">
        <v>0.05</v>
      </c>
      <c r="BB44" s="91">
        <v>0.08</v>
      </c>
      <c r="BC44" s="92">
        <v>0.05</v>
      </c>
      <c r="BD44" s="93">
        <v>0.08</v>
      </c>
      <c r="BE44" s="92">
        <v>0.05</v>
      </c>
      <c r="BF44" s="93">
        <v>6.5000000000000002E-2</v>
      </c>
      <c r="BG44" s="91">
        <v>6.5000000000000002E-2</v>
      </c>
      <c r="BH44" s="91">
        <v>6.5000000000000002E-2</v>
      </c>
      <c r="BI44" s="91">
        <v>7.0000000000000007E-2</v>
      </c>
      <c r="BJ44" s="91">
        <v>6.5000000000000002E-2</v>
      </c>
      <c r="BK44" s="93">
        <v>0.08</v>
      </c>
      <c r="BL44" s="93">
        <v>0.08</v>
      </c>
      <c r="BU44" s="90">
        <v>0.15</v>
      </c>
      <c r="BV44" s="91">
        <v>0.05</v>
      </c>
      <c r="BW44" s="91">
        <v>0.05</v>
      </c>
      <c r="BX44" s="91">
        <v>0.08</v>
      </c>
      <c r="BY44" s="92">
        <v>0.05</v>
      </c>
      <c r="BZ44" s="93">
        <v>0.08</v>
      </c>
      <c r="CA44" s="92">
        <v>0.05</v>
      </c>
      <c r="CB44" s="93">
        <v>6.5000000000000002E-2</v>
      </c>
      <c r="CC44" s="91">
        <v>6.5000000000000002E-2</v>
      </c>
      <c r="CD44" s="91">
        <v>6.5000000000000002E-2</v>
      </c>
      <c r="CE44" s="91">
        <v>7.0000000000000007E-2</v>
      </c>
      <c r="CF44" s="91">
        <v>6.5000000000000002E-2</v>
      </c>
      <c r="CG44" s="93">
        <v>0.08</v>
      </c>
      <c r="CH44" s="93">
        <v>0.08</v>
      </c>
    </row>
    <row r="45" spans="1:87" x14ac:dyDescent="0.2">
      <c r="G45" s="90">
        <v>0.15</v>
      </c>
      <c r="H45" s="91">
        <v>0.05</v>
      </c>
      <c r="I45" s="91">
        <v>0.05</v>
      </c>
      <c r="J45" s="91">
        <v>0.08</v>
      </c>
      <c r="K45" s="92">
        <v>0.05</v>
      </c>
      <c r="L45" s="93">
        <v>0.08</v>
      </c>
      <c r="M45" s="92">
        <v>0.05</v>
      </c>
      <c r="N45" s="93">
        <v>6.5000000000000002E-2</v>
      </c>
      <c r="O45" s="91">
        <v>6.5000000000000002E-2</v>
      </c>
      <c r="P45" s="91">
        <v>6.5000000000000002E-2</v>
      </c>
      <c r="Q45" s="91">
        <v>7.0000000000000007E-2</v>
      </c>
      <c r="R45" s="91">
        <v>6.5000000000000002E-2</v>
      </c>
      <c r="S45" s="93">
        <v>0.08</v>
      </c>
      <c r="T45" s="93">
        <v>0.08</v>
      </c>
      <c r="AC45" s="90">
        <v>0.15</v>
      </c>
      <c r="AD45" s="91">
        <v>0.05</v>
      </c>
      <c r="AE45" s="91">
        <v>0.05</v>
      </c>
      <c r="AF45" s="91">
        <v>0.08</v>
      </c>
      <c r="AG45" s="92">
        <v>0.05</v>
      </c>
      <c r="AH45" s="93">
        <v>0.08</v>
      </c>
      <c r="AI45" s="92">
        <v>0.05</v>
      </c>
      <c r="AJ45" s="93">
        <v>6.5000000000000002E-2</v>
      </c>
      <c r="AK45" s="91">
        <v>6.5000000000000002E-2</v>
      </c>
      <c r="AL45" s="91">
        <v>6.5000000000000002E-2</v>
      </c>
      <c r="AM45" s="91">
        <v>7.0000000000000007E-2</v>
      </c>
      <c r="AN45" s="91">
        <v>6.5000000000000002E-2</v>
      </c>
      <c r="AO45" s="93">
        <v>0.08</v>
      </c>
      <c r="AP45" s="93">
        <v>0.08</v>
      </c>
      <c r="AY45" s="90">
        <v>0.15</v>
      </c>
      <c r="AZ45" s="91">
        <v>0.05</v>
      </c>
      <c r="BA45" s="91">
        <v>0.05</v>
      </c>
      <c r="BB45" s="91">
        <v>0.08</v>
      </c>
      <c r="BC45" s="92">
        <v>0.05</v>
      </c>
      <c r="BD45" s="93">
        <v>0.08</v>
      </c>
      <c r="BE45" s="92">
        <v>0.05</v>
      </c>
      <c r="BF45" s="93">
        <v>6.5000000000000002E-2</v>
      </c>
      <c r="BG45" s="91">
        <v>6.5000000000000002E-2</v>
      </c>
      <c r="BH45" s="91">
        <v>6.5000000000000002E-2</v>
      </c>
      <c r="BI45" s="91">
        <v>7.0000000000000007E-2</v>
      </c>
      <c r="BJ45" s="91">
        <v>6.5000000000000002E-2</v>
      </c>
      <c r="BK45" s="93">
        <v>0.08</v>
      </c>
      <c r="BL45" s="93">
        <v>0.08</v>
      </c>
      <c r="BU45" s="90">
        <v>0.15</v>
      </c>
      <c r="BV45" s="91">
        <v>0.05</v>
      </c>
      <c r="BW45" s="91">
        <v>0.05</v>
      </c>
      <c r="BX45" s="91">
        <v>0.08</v>
      </c>
      <c r="BY45" s="92">
        <v>0.05</v>
      </c>
      <c r="BZ45" s="93">
        <v>0.08</v>
      </c>
      <c r="CA45" s="92">
        <v>0.05</v>
      </c>
      <c r="CB45" s="93">
        <v>6.5000000000000002E-2</v>
      </c>
      <c r="CC45" s="91">
        <v>6.5000000000000002E-2</v>
      </c>
      <c r="CD45" s="91">
        <v>6.5000000000000002E-2</v>
      </c>
      <c r="CE45" s="91">
        <v>7.0000000000000007E-2</v>
      </c>
      <c r="CF45" s="91">
        <v>6.5000000000000002E-2</v>
      </c>
      <c r="CG45" s="93">
        <v>0.08</v>
      </c>
      <c r="CH45" s="93">
        <v>0.08</v>
      </c>
    </row>
    <row r="46" spans="1:87" x14ac:dyDescent="0.2">
      <c r="G46" s="90">
        <v>0.15</v>
      </c>
      <c r="H46" s="91">
        <v>0.05</v>
      </c>
      <c r="I46" s="91">
        <v>0.05</v>
      </c>
      <c r="J46" s="91">
        <v>0.08</v>
      </c>
      <c r="K46" s="92">
        <v>0.05</v>
      </c>
      <c r="L46" s="93">
        <v>0.08</v>
      </c>
      <c r="M46" s="92">
        <v>0.05</v>
      </c>
      <c r="N46" s="93">
        <v>6.5000000000000002E-2</v>
      </c>
      <c r="O46" s="91">
        <v>6.5000000000000002E-2</v>
      </c>
      <c r="P46" s="91">
        <v>6.5000000000000002E-2</v>
      </c>
      <c r="Q46" s="91">
        <v>7.0000000000000007E-2</v>
      </c>
      <c r="R46" s="91">
        <v>6.5000000000000002E-2</v>
      </c>
      <c r="S46" s="93">
        <v>0.08</v>
      </c>
      <c r="T46" s="93">
        <v>0.08</v>
      </c>
      <c r="AC46" s="90">
        <v>0.15</v>
      </c>
      <c r="AD46" s="91">
        <v>0.05</v>
      </c>
      <c r="AE46" s="91">
        <v>0.05</v>
      </c>
      <c r="AF46" s="91">
        <v>0.08</v>
      </c>
      <c r="AG46" s="92">
        <v>0.05</v>
      </c>
      <c r="AH46" s="93">
        <v>0.08</v>
      </c>
      <c r="AI46" s="92">
        <v>0.05</v>
      </c>
      <c r="AJ46" s="93">
        <v>6.5000000000000002E-2</v>
      </c>
      <c r="AK46" s="91">
        <v>6.5000000000000002E-2</v>
      </c>
      <c r="AL46" s="91">
        <v>6.5000000000000002E-2</v>
      </c>
      <c r="AM46" s="91">
        <v>7.0000000000000007E-2</v>
      </c>
      <c r="AN46" s="91">
        <v>6.5000000000000002E-2</v>
      </c>
      <c r="AO46" s="93">
        <v>0.08</v>
      </c>
      <c r="AP46" s="93">
        <v>0.08</v>
      </c>
      <c r="AY46" s="90">
        <v>0.15</v>
      </c>
      <c r="AZ46" s="91">
        <v>0.05</v>
      </c>
      <c r="BA46" s="91">
        <v>0.05</v>
      </c>
      <c r="BB46" s="91">
        <v>0.08</v>
      </c>
      <c r="BC46" s="92">
        <v>0.05</v>
      </c>
      <c r="BD46" s="93">
        <v>0.08</v>
      </c>
      <c r="BE46" s="92">
        <v>0.05</v>
      </c>
      <c r="BF46" s="93">
        <v>6.5000000000000002E-2</v>
      </c>
      <c r="BG46" s="91">
        <v>6.5000000000000002E-2</v>
      </c>
      <c r="BH46" s="91">
        <v>6.5000000000000002E-2</v>
      </c>
      <c r="BI46" s="91">
        <v>7.0000000000000007E-2</v>
      </c>
      <c r="BJ46" s="91">
        <v>6.5000000000000002E-2</v>
      </c>
      <c r="BK46" s="93">
        <v>0.08</v>
      </c>
      <c r="BL46" s="93">
        <v>0.08</v>
      </c>
      <c r="BU46" s="90">
        <v>0.15</v>
      </c>
      <c r="BV46" s="91">
        <v>0.05</v>
      </c>
      <c r="BW46" s="91">
        <v>0.05</v>
      </c>
      <c r="BX46" s="91">
        <v>0.08</v>
      </c>
      <c r="BY46" s="92">
        <v>0.05</v>
      </c>
      <c r="BZ46" s="93">
        <v>0.08</v>
      </c>
      <c r="CA46" s="92">
        <v>0.05</v>
      </c>
      <c r="CB46" s="93">
        <v>6.5000000000000002E-2</v>
      </c>
      <c r="CC46" s="91">
        <v>6.5000000000000002E-2</v>
      </c>
      <c r="CD46" s="91">
        <v>6.5000000000000002E-2</v>
      </c>
      <c r="CE46" s="91">
        <v>7.0000000000000007E-2</v>
      </c>
      <c r="CF46" s="91">
        <v>6.5000000000000002E-2</v>
      </c>
      <c r="CG46" s="93">
        <v>0.08</v>
      </c>
      <c r="CH46" s="93">
        <v>0.08</v>
      </c>
    </row>
    <row r="47" spans="1:87" x14ac:dyDescent="0.2">
      <c r="G47" s="90">
        <v>0.15</v>
      </c>
      <c r="H47" s="91">
        <v>0.05</v>
      </c>
      <c r="I47" s="91">
        <v>0.05</v>
      </c>
      <c r="J47" s="91">
        <v>0.08</v>
      </c>
      <c r="K47" s="92">
        <v>0.05</v>
      </c>
      <c r="L47" s="93">
        <v>0.08</v>
      </c>
      <c r="M47" s="92">
        <v>0.05</v>
      </c>
      <c r="N47" s="93">
        <v>6.5000000000000002E-2</v>
      </c>
      <c r="O47" s="91">
        <v>6.5000000000000002E-2</v>
      </c>
      <c r="P47" s="91">
        <v>6.5000000000000002E-2</v>
      </c>
      <c r="Q47" s="91">
        <v>7.0000000000000007E-2</v>
      </c>
      <c r="R47" s="91">
        <v>6.5000000000000002E-2</v>
      </c>
      <c r="S47" s="93">
        <v>0.08</v>
      </c>
      <c r="T47" s="93">
        <v>0.08</v>
      </c>
      <c r="AC47" s="90">
        <v>0.15</v>
      </c>
      <c r="AD47" s="91">
        <v>0.05</v>
      </c>
      <c r="AE47" s="91">
        <v>0.05</v>
      </c>
      <c r="AF47" s="91">
        <v>0.08</v>
      </c>
      <c r="AG47" s="92">
        <v>0.05</v>
      </c>
      <c r="AH47" s="93">
        <v>0.08</v>
      </c>
      <c r="AI47" s="92">
        <v>0.05</v>
      </c>
      <c r="AJ47" s="93">
        <v>6.5000000000000002E-2</v>
      </c>
      <c r="AK47" s="91">
        <v>6.5000000000000002E-2</v>
      </c>
      <c r="AL47" s="91">
        <v>6.5000000000000002E-2</v>
      </c>
      <c r="AM47" s="91">
        <v>7.0000000000000007E-2</v>
      </c>
      <c r="AN47" s="91">
        <v>6.5000000000000002E-2</v>
      </c>
      <c r="AO47" s="93">
        <v>0.08</v>
      </c>
      <c r="AP47" s="93">
        <v>0.08</v>
      </c>
      <c r="AY47" s="90">
        <v>0.15</v>
      </c>
      <c r="AZ47" s="91">
        <v>0.05</v>
      </c>
      <c r="BA47" s="91">
        <v>0.05</v>
      </c>
      <c r="BB47" s="91">
        <v>0.08</v>
      </c>
      <c r="BC47" s="92">
        <v>0.05</v>
      </c>
      <c r="BD47" s="93">
        <v>0.08</v>
      </c>
      <c r="BE47" s="92">
        <v>0.05</v>
      </c>
      <c r="BF47" s="93">
        <v>6.5000000000000002E-2</v>
      </c>
      <c r="BG47" s="91">
        <v>6.5000000000000002E-2</v>
      </c>
      <c r="BH47" s="91">
        <v>6.5000000000000002E-2</v>
      </c>
      <c r="BI47" s="91">
        <v>7.0000000000000007E-2</v>
      </c>
      <c r="BJ47" s="91">
        <v>6.5000000000000002E-2</v>
      </c>
      <c r="BK47" s="93">
        <v>0.08</v>
      </c>
      <c r="BL47" s="93">
        <v>0.08</v>
      </c>
      <c r="BU47" s="90">
        <v>0.15</v>
      </c>
      <c r="BV47" s="91">
        <v>0.05</v>
      </c>
      <c r="BW47" s="91">
        <v>0.05</v>
      </c>
      <c r="BX47" s="91">
        <v>0.08</v>
      </c>
      <c r="BY47" s="92">
        <v>0.05</v>
      </c>
      <c r="BZ47" s="93">
        <v>0.08</v>
      </c>
      <c r="CA47" s="92">
        <v>0.05</v>
      </c>
      <c r="CB47" s="93">
        <v>6.5000000000000002E-2</v>
      </c>
      <c r="CC47" s="91">
        <v>6.5000000000000002E-2</v>
      </c>
      <c r="CD47" s="91">
        <v>6.5000000000000002E-2</v>
      </c>
      <c r="CE47" s="91">
        <v>7.0000000000000007E-2</v>
      </c>
      <c r="CF47" s="91">
        <v>6.5000000000000002E-2</v>
      </c>
      <c r="CG47" s="93">
        <v>0.08</v>
      </c>
      <c r="CH47" s="93">
        <v>0.08</v>
      </c>
    </row>
    <row r="48" spans="1:87" x14ac:dyDescent="0.2">
      <c r="G48" s="90">
        <v>0.15</v>
      </c>
      <c r="H48" s="91">
        <v>0.05</v>
      </c>
      <c r="I48" s="91">
        <v>0.05</v>
      </c>
      <c r="J48" s="91">
        <v>0.08</v>
      </c>
      <c r="K48" s="92">
        <v>0.05</v>
      </c>
      <c r="L48" s="93">
        <v>0.08</v>
      </c>
      <c r="M48" s="92">
        <v>0.05</v>
      </c>
      <c r="N48" s="93">
        <v>6.5000000000000002E-2</v>
      </c>
      <c r="O48" s="91">
        <v>6.5000000000000002E-2</v>
      </c>
      <c r="P48" s="91">
        <v>6.5000000000000002E-2</v>
      </c>
      <c r="Q48" s="91">
        <v>7.0000000000000007E-2</v>
      </c>
      <c r="R48" s="91">
        <v>6.5000000000000002E-2</v>
      </c>
      <c r="S48" s="93">
        <v>0.08</v>
      </c>
      <c r="T48" s="93">
        <v>0.08</v>
      </c>
      <c r="AC48" s="90">
        <v>0.15</v>
      </c>
      <c r="AD48" s="91">
        <v>0.05</v>
      </c>
      <c r="AE48" s="91">
        <v>0.05</v>
      </c>
      <c r="AF48" s="91">
        <v>0.08</v>
      </c>
      <c r="AG48" s="92">
        <v>0.05</v>
      </c>
      <c r="AH48" s="93">
        <v>0.08</v>
      </c>
      <c r="AI48" s="92">
        <v>0.05</v>
      </c>
      <c r="AJ48" s="93">
        <v>6.5000000000000002E-2</v>
      </c>
      <c r="AK48" s="91">
        <v>6.5000000000000002E-2</v>
      </c>
      <c r="AL48" s="91">
        <v>6.5000000000000002E-2</v>
      </c>
      <c r="AM48" s="91">
        <v>7.0000000000000007E-2</v>
      </c>
      <c r="AN48" s="91">
        <v>6.5000000000000002E-2</v>
      </c>
      <c r="AO48" s="93">
        <v>0.08</v>
      </c>
      <c r="AP48" s="93">
        <v>0.08</v>
      </c>
      <c r="AY48" s="90">
        <v>0.15</v>
      </c>
      <c r="AZ48" s="91">
        <v>0.05</v>
      </c>
      <c r="BA48" s="91">
        <v>0.05</v>
      </c>
      <c r="BB48" s="91">
        <v>0.08</v>
      </c>
      <c r="BC48" s="92">
        <v>0.05</v>
      </c>
      <c r="BD48" s="93">
        <v>0.08</v>
      </c>
      <c r="BE48" s="92">
        <v>0.05</v>
      </c>
      <c r="BF48" s="93">
        <v>6.5000000000000002E-2</v>
      </c>
      <c r="BG48" s="91">
        <v>6.5000000000000002E-2</v>
      </c>
      <c r="BH48" s="91">
        <v>6.5000000000000002E-2</v>
      </c>
      <c r="BI48" s="91">
        <v>7.0000000000000007E-2</v>
      </c>
      <c r="BJ48" s="91">
        <v>6.5000000000000002E-2</v>
      </c>
      <c r="BK48" s="93">
        <v>0.08</v>
      </c>
      <c r="BL48" s="93">
        <v>0.08</v>
      </c>
      <c r="BU48" s="90">
        <v>0.15</v>
      </c>
      <c r="BV48" s="91">
        <v>0.05</v>
      </c>
      <c r="BW48" s="91">
        <v>0.05</v>
      </c>
      <c r="BX48" s="91">
        <v>0.08</v>
      </c>
      <c r="BY48" s="92">
        <v>0.05</v>
      </c>
      <c r="BZ48" s="93">
        <v>0.08</v>
      </c>
      <c r="CA48" s="92">
        <v>0.05</v>
      </c>
      <c r="CB48" s="93">
        <v>6.5000000000000002E-2</v>
      </c>
      <c r="CC48" s="91">
        <v>6.5000000000000002E-2</v>
      </c>
      <c r="CD48" s="91">
        <v>6.5000000000000002E-2</v>
      </c>
      <c r="CE48" s="91">
        <v>7.0000000000000007E-2</v>
      </c>
      <c r="CF48" s="91">
        <v>6.5000000000000002E-2</v>
      </c>
      <c r="CG48" s="93">
        <v>0.08</v>
      </c>
      <c r="CH48" s="93">
        <v>0.08</v>
      </c>
    </row>
    <row r="49" spans="7:86" x14ac:dyDescent="0.2">
      <c r="G49" s="90">
        <v>0.15</v>
      </c>
      <c r="H49" s="91">
        <v>0.05</v>
      </c>
      <c r="I49" s="91">
        <v>0.05</v>
      </c>
      <c r="J49" s="91">
        <v>0.08</v>
      </c>
      <c r="K49" s="92">
        <v>0.05</v>
      </c>
      <c r="L49" s="93">
        <v>0.08</v>
      </c>
      <c r="M49" s="92">
        <v>0.05</v>
      </c>
      <c r="N49" s="93">
        <v>6.5000000000000002E-2</v>
      </c>
      <c r="O49" s="91">
        <v>6.5000000000000002E-2</v>
      </c>
      <c r="P49" s="91">
        <v>6.5000000000000002E-2</v>
      </c>
      <c r="Q49" s="91">
        <v>7.0000000000000007E-2</v>
      </c>
      <c r="R49" s="91">
        <v>6.5000000000000002E-2</v>
      </c>
      <c r="S49" s="93">
        <v>0.08</v>
      </c>
      <c r="T49" s="93">
        <v>0.08</v>
      </c>
      <c r="AC49" s="90">
        <v>0.15</v>
      </c>
      <c r="AD49" s="91">
        <v>0.05</v>
      </c>
      <c r="AE49" s="91">
        <v>0.05</v>
      </c>
      <c r="AF49" s="91">
        <v>0.08</v>
      </c>
      <c r="AG49" s="92">
        <v>0.05</v>
      </c>
      <c r="AH49" s="93">
        <v>0.08</v>
      </c>
      <c r="AI49" s="92">
        <v>0.05</v>
      </c>
      <c r="AJ49" s="93">
        <v>6.5000000000000002E-2</v>
      </c>
      <c r="AK49" s="91">
        <v>6.5000000000000002E-2</v>
      </c>
      <c r="AL49" s="91">
        <v>6.5000000000000002E-2</v>
      </c>
      <c r="AM49" s="91">
        <v>7.0000000000000007E-2</v>
      </c>
      <c r="AN49" s="91">
        <v>6.5000000000000002E-2</v>
      </c>
      <c r="AO49" s="93">
        <v>0.08</v>
      </c>
      <c r="AP49" s="93">
        <v>0.08</v>
      </c>
      <c r="AY49" s="90">
        <v>0.15</v>
      </c>
      <c r="AZ49" s="91">
        <v>0.05</v>
      </c>
      <c r="BA49" s="91">
        <v>0.05</v>
      </c>
      <c r="BB49" s="91">
        <v>0.08</v>
      </c>
      <c r="BC49" s="92">
        <v>0.05</v>
      </c>
      <c r="BD49" s="93">
        <v>0.08</v>
      </c>
      <c r="BE49" s="92">
        <v>0.05</v>
      </c>
      <c r="BF49" s="93">
        <v>6.5000000000000002E-2</v>
      </c>
      <c r="BG49" s="91">
        <v>6.5000000000000002E-2</v>
      </c>
      <c r="BH49" s="91">
        <v>6.5000000000000002E-2</v>
      </c>
      <c r="BI49" s="91">
        <v>7.0000000000000007E-2</v>
      </c>
      <c r="BJ49" s="91">
        <v>6.5000000000000002E-2</v>
      </c>
      <c r="BK49" s="93">
        <v>0.08</v>
      </c>
      <c r="BL49" s="93">
        <v>0.08</v>
      </c>
      <c r="BU49" s="90">
        <v>0.15</v>
      </c>
      <c r="BV49" s="91">
        <v>0.05</v>
      </c>
      <c r="BW49" s="91">
        <v>0.05</v>
      </c>
      <c r="BX49" s="91">
        <v>0.08</v>
      </c>
      <c r="BY49" s="92">
        <v>0.05</v>
      </c>
      <c r="BZ49" s="93">
        <v>0.08</v>
      </c>
      <c r="CA49" s="92">
        <v>0.05</v>
      </c>
      <c r="CB49" s="93">
        <v>6.5000000000000002E-2</v>
      </c>
      <c r="CC49" s="91">
        <v>6.5000000000000002E-2</v>
      </c>
      <c r="CD49" s="91">
        <v>6.5000000000000002E-2</v>
      </c>
      <c r="CE49" s="91">
        <v>7.0000000000000007E-2</v>
      </c>
      <c r="CF49" s="91">
        <v>6.5000000000000002E-2</v>
      </c>
      <c r="CG49" s="93">
        <v>0.08</v>
      </c>
      <c r="CH49" s="93">
        <v>0.08</v>
      </c>
    </row>
    <row r="50" spans="7:86" x14ac:dyDescent="0.2">
      <c r="G50" s="90">
        <v>0.15</v>
      </c>
      <c r="H50" s="91">
        <v>0.05</v>
      </c>
      <c r="I50" s="91">
        <v>0.05</v>
      </c>
      <c r="J50" s="91">
        <v>0.08</v>
      </c>
      <c r="K50" s="92">
        <v>0.05</v>
      </c>
      <c r="L50" s="93">
        <v>0.08</v>
      </c>
      <c r="M50" s="92">
        <v>0.05</v>
      </c>
      <c r="N50" s="93">
        <v>6.5000000000000002E-2</v>
      </c>
      <c r="O50" s="91">
        <v>6.5000000000000002E-2</v>
      </c>
      <c r="P50" s="91">
        <v>6.5000000000000002E-2</v>
      </c>
      <c r="Q50" s="91">
        <v>7.0000000000000007E-2</v>
      </c>
      <c r="R50" s="91">
        <v>6.5000000000000002E-2</v>
      </c>
      <c r="S50" s="93">
        <v>0.08</v>
      </c>
      <c r="T50" s="93">
        <v>0.08</v>
      </c>
      <c r="AC50" s="90">
        <v>0.15</v>
      </c>
      <c r="AD50" s="91">
        <v>0.05</v>
      </c>
      <c r="AE50" s="91">
        <v>0.05</v>
      </c>
      <c r="AF50" s="91">
        <v>0.08</v>
      </c>
      <c r="AG50" s="92">
        <v>0.05</v>
      </c>
      <c r="AH50" s="93">
        <v>0.08</v>
      </c>
      <c r="AI50" s="92">
        <v>0.05</v>
      </c>
      <c r="AJ50" s="93">
        <v>6.5000000000000002E-2</v>
      </c>
      <c r="AK50" s="91">
        <v>6.5000000000000002E-2</v>
      </c>
      <c r="AL50" s="91">
        <v>6.5000000000000002E-2</v>
      </c>
      <c r="AM50" s="91">
        <v>7.0000000000000007E-2</v>
      </c>
      <c r="AN50" s="91">
        <v>6.5000000000000002E-2</v>
      </c>
      <c r="AO50" s="93">
        <v>0.08</v>
      </c>
      <c r="AP50" s="93">
        <v>0.08</v>
      </c>
      <c r="AY50" s="90">
        <v>0.15</v>
      </c>
      <c r="AZ50" s="91">
        <v>0.05</v>
      </c>
      <c r="BA50" s="91">
        <v>0.05</v>
      </c>
      <c r="BB50" s="91">
        <v>0.08</v>
      </c>
      <c r="BC50" s="92">
        <v>0.05</v>
      </c>
      <c r="BD50" s="93">
        <v>0.08</v>
      </c>
      <c r="BE50" s="92">
        <v>0.05</v>
      </c>
      <c r="BF50" s="93">
        <v>6.5000000000000002E-2</v>
      </c>
      <c r="BG50" s="91">
        <v>6.5000000000000002E-2</v>
      </c>
      <c r="BH50" s="91">
        <v>6.5000000000000002E-2</v>
      </c>
      <c r="BI50" s="91">
        <v>7.0000000000000007E-2</v>
      </c>
      <c r="BJ50" s="91">
        <v>6.5000000000000002E-2</v>
      </c>
      <c r="BK50" s="93">
        <v>0.08</v>
      </c>
      <c r="BL50" s="93">
        <v>0.08</v>
      </c>
      <c r="BU50" s="90">
        <v>0.15</v>
      </c>
      <c r="BV50" s="91">
        <v>0.05</v>
      </c>
      <c r="BW50" s="91">
        <v>0.05</v>
      </c>
      <c r="BX50" s="91">
        <v>0.08</v>
      </c>
      <c r="BY50" s="92">
        <v>0.05</v>
      </c>
      <c r="BZ50" s="93">
        <v>0.08</v>
      </c>
      <c r="CA50" s="92">
        <v>0.05</v>
      </c>
      <c r="CB50" s="93">
        <v>6.5000000000000002E-2</v>
      </c>
      <c r="CC50" s="91">
        <v>6.5000000000000002E-2</v>
      </c>
      <c r="CD50" s="91">
        <v>6.5000000000000002E-2</v>
      </c>
      <c r="CE50" s="91">
        <v>7.0000000000000007E-2</v>
      </c>
      <c r="CF50" s="91">
        <v>6.5000000000000002E-2</v>
      </c>
      <c r="CG50" s="93">
        <v>0.08</v>
      </c>
      <c r="CH50" s="93">
        <v>0.08</v>
      </c>
    </row>
    <row r="51" spans="7:86" x14ac:dyDescent="0.2">
      <c r="G51" s="90">
        <v>0.15</v>
      </c>
      <c r="H51" s="91">
        <v>0.05</v>
      </c>
      <c r="I51" s="91">
        <v>0.05</v>
      </c>
      <c r="J51" s="91">
        <v>0.08</v>
      </c>
      <c r="K51" s="92">
        <v>0.05</v>
      </c>
      <c r="L51" s="93">
        <v>0.08</v>
      </c>
      <c r="M51" s="92">
        <v>0.05</v>
      </c>
      <c r="N51" s="93">
        <v>6.5000000000000002E-2</v>
      </c>
      <c r="O51" s="91">
        <v>6.5000000000000002E-2</v>
      </c>
      <c r="P51" s="91">
        <v>6.5000000000000002E-2</v>
      </c>
      <c r="Q51" s="91">
        <v>7.0000000000000007E-2</v>
      </c>
      <c r="R51" s="91">
        <v>6.5000000000000002E-2</v>
      </c>
      <c r="S51" s="93">
        <v>0.08</v>
      </c>
      <c r="T51" s="93">
        <v>0.08</v>
      </c>
      <c r="AC51" s="90">
        <v>0.15</v>
      </c>
      <c r="AD51" s="91">
        <v>0.05</v>
      </c>
      <c r="AE51" s="91">
        <v>0.05</v>
      </c>
      <c r="AF51" s="91">
        <v>0.08</v>
      </c>
      <c r="AG51" s="92">
        <v>0.05</v>
      </c>
      <c r="AH51" s="93">
        <v>0.08</v>
      </c>
      <c r="AI51" s="92">
        <v>0.05</v>
      </c>
      <c r="AJ51" s="93">
        <v>6.5000000000000002E-2</v>
      </c>
      <c r="AK51" s="91">
        <v>6.5000000000000002E-2</v>
      </c>
      <c r="AL51" s="91">
        <v>6.5000000000000002E-2</v>
      </c>
      <c r="AM51" s="91">
        <v>7.0000000000000007E-2</v>
      </c>
      <c r="AN51" s="91">
        <v>6.5000000000000002E-2</v>
      </c>
      <c r="AO51" s="93">
        <v>0.08</v>
      </c>
      <c r="AP51" s="93">
        <v>0.08</v>
      </c>
      <c r="AY51" s="90">
        <v>0.15</v>
      </c>
      <c r="AZ51" s="91">
        <v>0.05</v>
      </c>
      <c r="BA51" s="91">
        <v>0.05</v>
      </c>
      <c r="BB51" s="91">
        <v>0.08</v>
      </c>
      <c r="BC51" s="92">
        <v>0.05</v>
      </c>
      <c r="BD51" s="93">
        <v>0.08</v>
      </c>
      <c r="BE51" s="92">
        <v>0.05</v>
      </c>
      <c r="BF51" s="93">
        <v>6.5000000000000002E-2</v>
      </c>
      <c r="BG51" s="91">
        <v>6.5000000000000002E-2</v>
      </c>
      <c r="BH51" s="91">
        <v>6.5000000000000002E-2</v>
      </c>
      <c r="BI51" s="91">
        <v>7.0000000000000007E-2</v>
      </c>
      <c r="BJ51" s="91">
        <v>6.5000000000000002E-2</v>
      </c>
      <c r="BK51" s="93">
        <v>0.08</v>
      </c>
      <c r="BL51" s="93">
        <v>0.08</v>
      </c>
      <c r="BU51" s="90">
        <v>0.15</v>
      </c>
      <c r="BV51" s="91">
        <v>0.05</v>
      </c>
      <c r="BW51" s="91">
        <v>0.05</v>
      </c>
      <c r="BX51" s="91">
        <v>0.08</v>
      </c>
      <c r="BY51" s="92">
        <v>0.05</v>
      </c>
      <c r="BZ51" s="93">
        <v>0.08</v>
      </c>
      <c r="CA51" s="92">
        <v>0.05</v>
      </c>
      <c r="CB51" s="93">
        <v>6.5000000000000002E-2</v>
      </c>
      <c r="CC51" s="91">
        <v>6.5000000000000002E-2</v>
      </c>
      <c r="CD51" s="91">
        <v>6.5000000000000002E-2</v>
      </c>
      <c r="CE51" s="91">
        <v>7.0000000000000007E-2</v>
      </c>
      <c r="CF51" s="91">
        <v>6.5000000000000002E-2</v>
      </c>
      <c r="CG51" s="93">
        <v>0.08</v>
      </c>
      <c r="CH51" s="93">
        <v>0.08</v>
      </c>
    </row>
    <row r="52" spans="7:86" x14ac:dyDescent="0.2">
      <c r="G52" s="90">
        <v>0.15</v>
      </c>
      <c r="H52" s="91">
        <v>0.05</v>
      </c>
      <c r="I52" s="91">
        <v>0.05</v>
      </c>
      <c r="J52" s="91">
        <v>0.08</v>
      </c>
      <c r="K52" s="92">
        <v>0.05</v>
      </c>
      <c r="L52" s="93">
        <v>0.08</v>
      </c>
      <c r="M52" s="92">
        <v>0.05</v>
      </c>
      <c r="N52" s="93">
        <v>6.5000000000000002E-2</v>
      </c>
      <c r="O52" s="91">
        <v>6.5000000000000002E-2</v>
      </c>
      <c r="P52" s="91">
        <v>6.5000000000000002E-2</v>
      </c>
      <c r="Q52" s="91">
        <v>7.0000000000000007E-2</v>
      </c>
      <c r="R52" s="91">
        <v>6.5000000000000002E-2</v>
      </c>
      <c r="S52" s="93">
        <v>0.08</v>
      </c>
      <c r="T52" s="93">
        <v>0.08</v>
      </c>
      <c r="AC52" s="90">
        <v>0.15</v>
      </c>
      <c r="AD52" s="91">
        <v>0.05</v>
      </c>
      <c r="AE52" s="91">
        <v>0.05</v>
      </c>
      <c r="AF52" s="91">
        <v>0.08</v>
      </c>
      <c r="AG52" s="92">
        <v>0.05</v>
      </c>
      <c r="AH52" s="93">
        <v>0.08</v>
      </c>
      <c r="AI52" s="92">
        <v>0.05</v>
      </c>
      <c r="AJ52" s="93">
        <v>6.5000000000000002E-2</v>
      </c>
      <c r="AK52" s="91">
        <v>6.5000000000000002E-2</v>
      </c>
      <c r="AL52" s="91">
        <v>6.5000000000000002E-2</v>
      </c>
      <c r="AM52" s="91">
        <v>7.0000000000000007E-2</v>
      </c>
      <c r="AN52" s="91">
        <v>6.5000000000000002E-2</v>
      </c>
      <c r="AO52" s="93">
        <v>0.08</v>
      </c>
      <c r="AP52" s="93">
        <v>0.08</v>
      </c>
      <c r="AY52" s="90">
        <v>0.15</v>
      </c>
      <c r="AZ52" s="91">
        <v>0.05</v>
      </c>
      <c r="BA52" s="91">
        <v>0.05</v>
      </c>
      <c r="BB52" s="91">
        <v>0.08</v>
      </c>
      <c r="BC52" s="92">
        <v>0.05</v>
      </c>
      <c r="BD52" s="93">
        <v>0.08</v>
      </c>
      <c r="BE52" s="92">
        <v>0.05</v>
      </c>
      <c r="BF52" s="93">
        <v>6.5000000000000002E-2</v>
      </c>
      <c r="BG52" s="91">
        <v>6.5000000000000002E-2</v>
      </c>
      <c r="BH52" s="91">
        <v>6.5000000000000002E-2</v>
      </c>
      <c r="BI52" s="91">
        <v>7.0000000000000007E-2</v>
      </c>
      <c r="BJ52" s="91">
        <v>6.5000000000000002E-2</v>
      </c>
      <c r="BK52" s="93">
        <v>0.08</v>
      </c>
      <c r="BL52" s="93">
        <v>0.08</v>
      </c>
      <c r="BU52" s="90">
        <v>0.15</v>
      </c>
      <c r="BV52" s="91">
        <v>0.05</v>
      </c>
      <c r="BW52" s="91">
        <v>0.05</v>
      </c>
      <c r="BX52" s="91">
        <v>0.08</v>
      </c>
      <c r="BY52" s="92">
        <v>0.05</v>
      </c>
      <c r="BZ52" s="93">
        <v>0.08</v>
      </c>
      <c r="CA52" s="92">
        <v>0.05</v>
      </c>
      <c r="CB52" s="93">
        <v>6.5000000000000002E-2</v>
      </c>
      <c r="CC52" s="91">
        <v>6.5000000000000002E-2</v>
      </c>
      <c r="CD52" s="91">
        <v>6.5000000000000002E-2</v>
      </c>
      <c r="CE52" s="91">
        <v>7.0000000000000007E-2</v>
      </c>
      <c r="CF52" s="91">
        <v>6.5000000000000002E-2</v>
      </c>
      <c r="CG52" s="93">
        <v>0.08</v>
      </c>
      <c r="CH52" s="93">
        <v>0.08</v>
      </c>
    </row>
    <row r="53" spans="7:86" x14ac:dyDescent="0.2">
      <c r="G53" s="90">
        <v>0.15</v>
      </c>
      <c r="H53" s="91">
        <v>0.05</v>
      </c>
      <c r="I53" s="91">
        <v>0.05</v>
      </c>
      <c r="J53" s="91">
        <v>0.08</v>
      </c>
      <c r="K53" s="92">
        <v>0.05</v>
      </c>
      <c r="L53" s="93">
        <v>0.08</v>
      </c>
      <c r="M53" s="92">
        <v>0.05</v>
      </c>
      <c r="N53" s="93">
        <v>6.5000000000000002E-2</v>
      </c>
      <c r="O53" s="91">
        <v>6.5000000000000002E-2</v>
      </c>
      <c r="P53" s="91">
        <v>6.5000000000000002E-2</v>
      </c>
      <c r="Q53" s="91">
        <v>7.0000000000000007E-2</v>
      </c>
      <c r="R53" s="91">
        <v>6.5000000000000002E-2</v>
      </c>
      <c r="S53" s="93">
        <v>0.08</v>
      </c>
      <c r="T53" s="93">
        <v>0.08</v>
      </c>
      <c r="AC53" s="90">
        <v>0.15</v>
      </c>
      <c r="AD53" s="91">
        <v>0.05</v>
      </c>
      <c r="AE53" s="91">
        <v>0.05</v>
      </c>
      <c r="AF53" s="91">
        <v>0.08</v>
      </c>
      <c r="AG53" s="92">
        <v>0.05</v>
      </c>
      <c r="AH53" s="93">
        <v>0.08</v>
      </c>
      <c r="AI53" s="92">
        <v>0.05</v>
      </c>
      <c r="AJ53" s="93">
        <v>6.5000000000000002E-2</v>
      </c>
      <c r="AK53" s="91">
        <v>6.5000000000000002E-2</v>
      </c>
      <c r="AL53" s="91">
        <v>6.5000000000000002E-2</v>
      </c>
      <c r="AM53" s="91">
        <v>7.0000000000000007E-2</v>
      </c>
      <c r="AN53" s="91">
        <v>6.5000000000000002E-2</v>
      </c>
      <c r="AO53" s="93">
        <v>0.08</v>
      </c>
      <c r="AP53" s="93">
        <v>0.08</v>
      </c>
      <c r="AY53" s="90">
        <v>0.15</v>
      </c>
      <c r="AZ53" s="91">
        <v>0.05</v>
      </c>
      <c r="BA53" s="91">
        <v>0.05</v>
      </c>
      <c r="BB53" s="91">
        <v>0.08</v>
      </c>
      <c r="BC53" s="92">
        <v>0.05</v>
      </c>
      <c r="BD53" s="93">
        <v>0.08</v>
      </c>
      <c r="BE53" s="92">
        <v>0.05</v>
      </c>
      <c r="BF53" s="93">
        <v>6.5000000000000002E-2</v>
      </c>
      <c r="BG53" s="91">
        <v>6.5000000000000002E-2</v>
      </c>
      <c r="BH53" s="91">
        <v>6.5000000000000002E-2</v>
      </c>
      <c r="BI53" s="91">
        <v>7.0000000000000007E-2</v>
      </c>
      <c r="BJ53" s="91">
        <v>6.5000000000000002E-2</v>
      </c>
      <c r="BK53" s="93">
        <v>0.08</v>
      </c>
      <c r="BL53" s="93">
        <v>0.08</v>
      </c>
      <c r="BU53" s="90">
        <v>0.15</v>
      </c>
      <c r="BV53" s="91">
        <v>0.05</v>
      </c>
      <c r="BW53" s="91">
        <v>0.05</v>
      </c>
      <c r="BX53" s="91">
        <v>0.08</v>
      </c>
      <c r="BY53" s="92">
        <v>0.05</v>
      </c>
      <c r="BZ53" s="93">
        <v>0.08</v>
      </c>
      <c r="CA53" s="92">
        <v>0.05</v>
      </c>
      <c r="CB53" s="93">
        <v>6.5000000000000002E-2</v>
      </c>
      <c r="CC53" s="91">
        <v>6.5000000000000002E-2</v>
      </c>
      <c r="CD53" s="91">
        <v>6.5000000000000002E-2</v>
      </c>
      <c r="CE53" s="91">
        <v>7.0000000000000007E-2</v>
      </c>
      <c r="CF53" s="91">
        <v>6.5000000000000002E-2</v>
      </c>
      <c r="CG53" s="93">
        <v>0.08</v>
      </c>
      <c r="CH53" s="93">
        <v>0.08</v>
      </c>
    </row>
    <row r="54" spans="7:86" x14ac:dyDescent="0.2">
      <c r="G54" s="90">
        <v>0.15</v>
      </c>
      <c r="H54" s="91">
        <v>0.05</v>
      </c>
      <c r="I54" s="91">
        <v>0.05</v>
      </c>
      <c r="J54" s="91">
        <v>0.08</v>
      </c>
      <c r="K54" s="92">
        <v>0.05</v>
      </c>
      <c r="L54" s="93">
        <v>0.08</v>
      </c>
      <c r="M54" s="92">
        <v>0.05</v>
      </c>
      <c r="N54" s="93">
        <v>6.5000000000000002E-2</v>
      </c>
      <c r="O54" s="91">
        <v>6.5000000000000002E-2</v>
      </c>
      <c r="P54" s="91">
        <v>6.5000000000000002E-2</v>
      </c>
      <c r="Q54" s="91">
        <v>7.0000000000000007E-2</v>
      </c>
      <c r="R54" s="91">
        <v>6.5000000000000002E-2</v>
      </c>
      <c r="S54" s="93">
        <v>0.08</v>
      </c>
      <c r="T54" s="93">
        <v>0.08</v>
      </c>
      <c r="AC54" s="90">
        <v>0.15</v>
      </c>
      <c r="AD54" s="91">
        <v>0.05</v>
      </c>
      <c r="AE54" s="91">
        <v>0.05</v>
      </c>
      <c r="AF54" s="91">
        <v>0.08</v>
      </c>
      <c r="AG54" s="92">
        <v>0.05</v>
      </c>
      <c r="AH54" s="93">
        <v>0.08</v>
      </c>
      <c r="AI54" s="92">
        <v>0.05</v>
      </c>
      <c r="AJ54" s="93">
        <v>6.5000000000000002E-2</v>
      </c>
      <c r="AK54" s="91">
        <v>6.5000000000000002E-2</v>
      </c>
      <c r="AL54" s="91">
        <v>6.5000000000000002E-2</v>
      </c>
      <c r="AM54" s="91">
        <v>7.0000000000000007E-2</v>
      </c>
      <c r="AN54" s="91">
        <v>6.5000000000000002E-2</v>
      </c>
      <c r="AO54" s="93">
        <v>0.08</v>
      </c>
      <c r="AP54" s="93">
        <v>0.08</v>
      </c>
      <c r="AY54" s="90">
        <v>0.15</v>
      </c>
      <c r="AZ54" s="91">
        <v>0.05</v>
      </c>
      <c r="BA54" s="91">
        <v>0.05</v>
      </c>
      <c r="BB54" s="91">
        <v>0.08</v>
      </c>
      <c r="BC54" s="92">
        <v>0.05</v>
      </c>
      <c r="BD54" s="93">
        <v>0.08</v>
      </c>
      <c r="BE54" s="92">
        <v>0.05</v>
      </c>
      <c r="BF54" s="93">
        <v>6.5000000000000002E-2</v>
      </c>
      <c r="BG54" s="91">
        <v>6.5000000000000002E-2</v>
      </c>
      <c r="BH54" s="91">
        <v>6.5000000000000002E-2</v>
      </c>
      <c r="BI54" s="91">
        <v>7.0000000000000007E-2</v>
      </c>
      <c r="BJ54" s="91">
        <v>6.5000000000000002E-2</v>
      </c>
      <c r="BK54" s="93">
        <v>0.08</v>
      </c>
      <c r="BL54" s="93">
        <v>0.08</v>
      </c>
      <c r="BU54" s="90">
        <v>0.15</v>
      </c>
      <c r="BV54" s="91">
        <v>0.05</v>
      </c>
      <c r="BW54" s="91">
        <v>0.05</v>
      </c>
      <c r="BX54" s="91">
        <v>0.08</v>
      </c>
      <c r="BY54" s="92">
        <v>0.05</v>
      </c>
      <c r="BZ54" s="93">
        <v>0.08</v>
      </c>
      <c r="CA54" s="92">
        <v>0.05</v>
      </c>
      <c r="CB54" s="93">
        <v>6.5000000000000002E-2</v>
      </c>
      <c r="CC54" s="91">
        <v>6.5000000000000002E-2</v>
      </c>
      <c r="CD54" s="91">
        <v>6.5000000000000002E-2</v>
      </c>
      <c r="CE54" s="91">
        <v>7.0000000000000007E-2</v>
      </c>
      <c r="CF54" s="91">
        <v>6.5000000000000002E-2</v>
      </c>
      <c r="CG54" s="93">
        <v>0.08</v>
      </c>
      <c r="CH54" s="93">
        <v>0.08</v>
      </c>
    </row>
    <row r="55" spans="7:86" x14ac:dyDescent="0.2">
      <c r="G55" s="90">
        <v>0.15</v>
      </c>
      <c r="H55" s="91">
        <v>0.05</v>
      </c>
      <c r="I55" s="91">
        <v>0.05</v>
      </c>
      <c r="J55" s="91">
        <v>0.08</v>
      </c>
      <c r="K55" s="92">
        <v>0.05</v>
      </c>
      <c r="L55" s="93">
        <v>0.08</v>
      </c>
      <c r="M55" s="92">
        <v>0.05</v>
      </c>
      <c r="N55" s="93">
        <v>6.5000000000000002E-2</v>
      </c>
      <c r="O55" s="91">
        <v>6.5000000000000002E-2</v>
      </c>
      <c r="P55" s="91">
        <v>6.5000000000000002E-2</v>
      </c>
      <c r="Q55" s="91">
        <v>7.0000000000000007E-2</v>
      </c>
      <c r="R55" s="91">
        <v>6.5000000000000002E-2</v>
      </c>
      <c r="S55" s="93">
        <v>0.08</v>
      </c>
      <c r="T55" s="93">
        <v>0.08</v>
      </c>
      <c r="AC55" s="90">
        <v>0.15</v>
      </c>
      <c r="AD55" s="91">
        <v>0.05</v>
      </c>
      <c r="AE55" s="91">
        <v>0.05</v>
      </c>
      <c r="AF55" s="91">
        <v>0.08</v>
      </c>
      <c r="AG55" s="92">
        <v>0.05</v>
      </c>
      <c r="AH55" s="93">
        <v>0.08</v>
      </c>
      <c r="AI55" s="92">
        <v>0.05</v>
      </c>
      <c r="AJ55" s="93">
        <v>6.5000000000000002E-2</v>
      </c>
      <c r="AK55" s="91">
        <v>6.5000000000000002E-2</v>
      </c>
      <c r="AL55" s="91">
        <v>6.5000000000000002E-2</v>
      </c>
      <c r="AM55" s="91">
        <v>7.0000000000000007E-2</v>
      </c>
      <c r="AN55" s="91">
        <v>6.5000000000000002E-2</v>
      </c>
      <c r="AO55" s="93">
        <v>0.08</v>
      </c>
      <c r="AP55" s="93">
        <v>0.08</v>
      </c>
      <c r="AY55" s="90">
        <v>0.15</v>
      </c>
      <c r="AZ55" s="91">
        <v>0.05</v>
      </c>
      <c r="BA55" s="91">
        <v>0.05</v>
      </c>
      <c r="BB55" s="91">
        <v>0.08</v>
      </c>
      <c r="BC55" s="92">
        <v>0.05</v>
      </c>
      <c r="BD55" s="93">
        <v>0.08</v>
      </c>
      <c r="BE55" s="92">
        <v>0.05</v>
      </c>
      <c r="BF55" s="93">
        <v>6.5000000000000002E-2</v>
      </c>
      <c r="BG55" s="91">
        <v>6.5000000000000002E-2</v>
      </c>
      <c r="BH55" s="91">
        <v>6.5000000000000002E-2</v>
      </c>
      <c r="BI55" s="91">
        <v>7.0000000000000007E-2</v>
      </c>
      <c r="BJ55" s="91">
        <v>6.5000000000000002E-2</v>
      </c>
      <c r="BK55" s="93">
        <v>0.08</v>
      </c>
      <c r="BL55" s="93">
        <v>0.08</v>
      </c>
      <c r="BU55" s="90">
        <v>0.15</v>
      </c>
      <c r="BV55" s="91">
        <v>0.05</v>
      </c>
      <c r="BW55" s="91">
        <v>0.05</v>
      </c>
      <c r="BX55" s="91">
        <v>0.08</v>
      </c>
      <c r="BY55" s="92">
        <v>0.05</v>
      </c>
      <c r="BZ55" s="93">
        <v>0.08</v>
      </c>
      <c r="CA55" s="92">
        <v>0.05</v>
      </c>
      <c r="CB55" s="93">
        <v>6.5000000000000002E-2</v>
      </c>
      <c r="CC55" s="91">
        <v>6.5000000000000002E-2</v>
      </c>
      <c r="CD55" s="91">
        <v>6.5000000000000002E-2</v>
      </c>
      <c r="CE55" s="91">
        <v>7.0000000000000007E-2</v>
      </c>
      <c r="CF55" s="91">
        <v>6.5000000000000002E-2</v>
      </c>
      <c r="CG55" s="93">
        <v>0.08</v>
      </c>
      <c r="CH55" s="93">
        <v>0.08</v>
      </c>
    </row>
    <row r="56" spans="7:86" x14ac:dyDescent="0.2">
      <c r="G56" s="90">
        <v>0.15</v>
      </c>
      <c r="H56" s="91">
        <v>0.05</v>
      </c>
      <c r="I56" s="91">
        <v>0.05</v>
      </c>
      <c r="J56" s="91">
        <v>0.08</v>
      </c>
      <c r="K56" s="92">
        <v>0.05</v>
      </c>
      <c r="L56" s="93">
        <v>0.08</v>
      </c>
      <c r="M56" s="92">
        <v>0.05</v>
      </c>
      <c r="N56" s="93">
        <v>6.5000000000000002E-2</v>
      </c>
      <c r="O56" s="91">
        <v>6.5000000000000002E-2</v>
      </c>
      <c r="P56" s="91">
        <v>6.5000000000000002E-2</v>
      </c>
      <c r="Q56" s="91">
        <v>7.0000000000000007E-2</v>
      </c>
      <c r="R56" s="91">
        <v>6.5000000000000002E-2</v>
      </c>
      <c r="S56" s="93">
        <v>0.08</v>
      </c>
      <c r="T56" s="93">
        <v>0.08</v>
      </c>
      <c r="AC56" s="90">
        <v>0.15</v>
      </c>
      <c r="AD56" s="91">
        <v>0.05</v>
      </c>
      <c r="AE56" s="91">
        <v>0.05</v>
      </c>
      <c r="AF56" s="91">
        <v>0.08</v>
      </c>
      <c r="AG56" s="92">
        <v>0.05</v>
      </c>
      <c r="AH56" s="93">
        <v>0.08</v>
      </c>
      <c r="AI56" s="92">
        <v>0.05</v>
      </c>
      <c r="AJ56" s="93">
        <v>6.5000000000000002E-2</v>
      </c>
      <c r="AK56" s="91">
        <v>6.5000000000000002E-2</v>
      </c>
      <c r="AL56" s="91">
        <v>6.5000000000000002E-2</v>
      </c>
      <c r="AM56" s="91">
        <v>7.0000000000000007E-2</v>
      </c>
      <c r="AN56" s="91">
        <v>6.5000000000000002E-2</v>
      </c>
      <c r="AO56" s="93">
        <v>0.08</v>
      </c>
      <c r="AP56" s="93">
        <v>0.08</v>
      </c>
      <c r="AY56" s="90">
        <v>0.15</v>
      </c>
      <c r="AZ56" s="91">
        <v>0.05</v>
      </c>
      <c r="BA56" s="91">
        <v>0.05</v>
      </c>
      <c r="BB56" s="91">
        <v>0.08</v>
      </c>
      <c r="BC56" s="92">
        <v>0.05</v>
      </c>
      <c r="BD56" s="93">
        <v>0.08</v>
      </c>
      <c r="BE56" s="92">
        <v>0.05</v>
      </c>
      <c r="BF56" s="93">
        <v>6.5000000000000002E-2</v>
      </c>
      <c r="BG56" s="91">
        <v>6.5000000000000002E-2</v>
      </c>
      <c r="BH56" s="91">
        <v>6.5000000000000002E-2</v>
      </c>
      <c r="BI56" s="91">
        <v>7.0000000000000007E-2</v>
      </c>
      <c r="BJ56" s="91">
        <v>6.5000000000000002E-2</v>
      </c>
      <c r="BK56" s="93">
        <v>0.08</v>
      </c>
      <c r="BL56" s="93">
        <v>0.08</v>
      </c>
      <c r="BU56" s="90">
        <v>0.15</v>
      </c>
      <c r="BV56" s="91">
        <v>0.05</v>
      </c>
      <c r="BW56" s="91">
        <v>0.05</v>
      </c>
      <c r="BX56" s="91">
        <v>0.08</v>
      </c>
      <c r="BY56" s="92">
        <v>0.05</v>
      </c>
      <c r="BZ56" s="93">
        <v>0.08</v>
      </c>
      <c r="CA56" s="92">
        <v>0.05</v>
      </c>
      <c r="CB56" s="93">
        <v>6.5000000000000002E-2</v>
      </c>
      <c r="CC56" s="91">
        <v>6.5000000000000002E-2</v>
      </c>
      <c r="CD56" s="91">
        <v>6.5000000000000002E-2</v>
      </c>
      <c r="CE56" s="91">
        <v>7.0000000000000007E-2</v>
      </c>
      <c r="CF56" s="91">
        <v>6.5000000000000002E-2</v>
      </c>
      <c r="CG56" s="93">
        <v>0.08</v>
      </c>
      <c r="CH56" s="93">
        <v>0.08</v>
      </c>
    </row>
    <row r="57" spans="7:86" x14ac:dyDescent="0.2">
      <c r="G57" s="90">
        <v>0.15</v>
      </c>
      <c r="H57" s="91">
        <v>0.05</v>
      </c>
      <c r="I57" s="91">
        <v>0.05</v>
      </c>
      <c r="J57" s="91">
        <v>0.08</v>
      </c>
      <c r="K57" s="92">
        <v>0.05</v>
      </c>
      <c r="L57" s="93">
        <v>0.08</v>
      </c>
      <c r="M57" s="92">
        <v>0.05</v>
      </c>
      <c r="N57" s="93">
        <v>6.5000000000000002E-2</v>
      </c>
      <c r="O57" s="91">
        <v>6.5000000000000002E-2</v>
      </c>
      <c r="P57" s="91">
        <v>6.5000000000000002E-2</v>
      </c>
      <c r="Q57" s="91">
        <v>7.0000000000000007E-2</v>
      </c>
      <c r="R57" s="91">
        <v>6.5000000000000002E-2</v>
      </c>
      <c r="S57" s="93">
        <v>0.08</v>
      </c>
      <c r="T57" s="93">
        <v>0.08</v>
      </c>
      <c r="AC57" s="90">
        <v>0.15</v>
      </c>
      <c r="AD57" s="91">
        <v>0.05</v>
      </c>
      <c r="AE57" s="91">
        <v>0.05</v>
      </c>
      <c r="AF57" s="91">
        <v>0.08</v>
      </c>
      <c r="AG57" s="92">
        <v>0.05</v>
      </c>
      <c r="AH57" s="93">
        <v>0.08</v>
      </c>
      <c r="AI57" s="92">
        <v>0.05</v>
      </c>
      <c r="AJ57" s="93">
        <v>6.5000000000000002E-2</v>
      </c>
      <c r="AK57" s="91">
        <v>6.5000000000000002E-2</v>
      </c>
      <c r="AL57" s="91">
        <v>6.5000000000000002E-2</v>
      </c>
      <c r="AM57" s="91">
        <v>7.0000000000000007E-2</v>
      </c>
      <c r="AN57" s="91">
        <v>6.5000000000000002E-2</v>
      </c>
      <c r="AO57" s="93">
        <v>0.08</v>
      </c>
      <c r="AP57" s="93">
        <v>0.08</v>
      </c>
      <c r="AY57" s="90">
        <v>0.15</v>
      </c>
      <c r="AZ57" s="91">
        <v>0.05</v>
      </c>
      <c r="BA57" s="91">
        <v>0.05</v>
      </c>
      <c r="BB57" s="91">
        <v>0.08</v>
      </c>
      <c r="BC57" s="92">
        <v>0.05</v>
      </c>
      <c r="BD57" s="93">
        <v>0.08</v>
      </c>
      <c r="BE57" s="92">
        <v>0.05</v>
      </c>
      <c r="BF57" s="93">
        <v>6.5000000000000002E-2</v>
      </c>
      <c r="BG57" s="91">
        <v>6.5000000000000002E-2</v>
      </c>
      <c r="BH57" s="91">
        <v>6.5000000000000002E-2</v>
      </c>
      <c r="BI57" s="91">
        <v>7.0000000000000007E-2</v>
      </c>
      <c r="BJ57" s="91">
        <v>6.5000000000000002E-2</v>
      </c>
      <c r="BK57" s="93">
        <v>0.08</v>
      </c>
      <c r="BL57" s="93">
        <v>0.08</v>
      </c>
      <c r="BU57" s="90">
        <v>0.15</v>
      </c>
      <c r="BV57" s="91">
        <v>0.05</v>
      </c>
      <c r="BW57" s="91">
        <v>0.05</v>
      </c>
      <c r="BX57" s="91">
        <v>0.08</v>
      </c>
      <c r="BY57" s="92">
        <v>0.05</v>
      </c>
      <c r="BZ57" s="93">
        <v>0.08</v>
      </c>
      <c r="CA57" s="92">
        <v>0.05</v>
      </c>
      <c r="CB57" s="93">
        <v>6.5000000000000002E-2</v>
      </c>
      <c r="CC57" s="91">
        <v>6.5000000000000002E-2</v>
      </c>
      <c r="CD57" s="91">
        <v>6.5000000000000002E-2</v>
      </c>
      <c r="CE57" s="91">
        <v>7.0000000000000007E-2</v>
      </c>
      <c r="CF57" s="91">
        <v>6.5000000000000002E-2</v>
      </c>
      <c r="CG57" s="93">
        <v>0.08</v>
      </c>
      <c r="CH57" s="93">
        <v>0.08</v>
      </c>
    </row>
    <row r="58" spans="7:86" x14ac:dyDescent="0.2">
      <c r="G58" s="90">
        <v>0.15</v>
      </c>
      <c r="H58" s="91">
        <v>0.05</v>
      </c>
      <c r="I58" s="91">
        <v>0.05</v>
      </c>
      <c r="J58" s="91">
        <v>0.08</v>
      </c>
      <c r="K58" s="92">
        <v>0.05</v>
      </c>
      <c r="L58" s="93">
        <v>0.08</v>
      </c>
      <c r="M58" s="92">
        <v>0.05</v>
      </c>
      <c r="N58" s="93">
        <v>6.5000000000000002E-2</v>
      </c>
      <c r="O58" s="91">
        <v>6.5000000000000002E-2</v>
      </c>
      <c r="P58" s="91">
        <v>6.5000000000000002E-2</v>
      </c>
      <c r="Q58" s="91">
        <v>7.0000000000000007E-2</v>
      </c>
      <c r="R58" s="91">
        <v>6.5000000000000002E-2</v>
      </c>
      <c r="S58" s="93">
        <v>0.08</v>
      </c>
      <c r="T58" s="93">
        <v>0.08</v>
      </c>
      <c r="AC58" s="90">
        <v>0.15</v>
      </c>
      <c r="AD58" s="91">
        <v>0.05</v>
      </c>
      <c r="AE58" s="91">
        <v>0.05</v>
      </c>
      <c r="AF58" s="91">
        <v>0.08</v>
      </c>
      <c r="AG58" s="92">
        <v>0.05</v>
      </c>
      <c r="AH58" s="93">
        <v>0.08</v>
      </c>
      <c r="AI58" s="92">
        <v>0.05</v>
      </c>
      <c r="AJ58" s="93">
        <v>6.5000000000000002E-2</v>
      </c>
      <c r="AK58" s="91">
        <v>6.5000000000000002E-2</v>
      </c>
      <c r="AL58" s="91">
        <v>6.5000000000000002E-2</v>
      </c>
      <c r="AM58" s="91">
        <v>7.0000000000000007E-2</v>
      </c>
      <c r="AN58" s="91">
        <v>6.5000000000000002E-2</v>
      </c>
      <c r="AO58" s="93">
        <v>0.08</v>
      </c>
      <c r="AP58" s="93">
        <v>0.08</v>
      </c>
      <c r="AY58" s="90">
        <v>0.15</v>
      </c>
      <c r="AZ58" s="91">
        <v>0.05</v>
      </c>
      <c r="BA58" s="91">
        <v>0.05</v>
      </c>
      <c r="BB58" s="91">
        <v>0.08</v>
      </c>
      <c r="BC58" s="92">
        <v>0.05</v>
      </c>
      <c r="BD58" s="93">
        <v>0.08</v>
      </c>
      <c r="BE58" s="92">
        <v>0.05</v>
      </c>
      <c r="BF58" s="93">
        <v>6.5000000000000002E-2</v>
      </c>
      <c r="BG58" s="91">
        <v>6.5000000000000002E-2</v>
      </c>
      <c r="BH58" s="91">
        <v>6.5000000000000002E-2</v>
      </c>
      <c r="BI58" s="91">
        <v>7.0000000000000007E-2</v>
      </c>
      <c r="BJ58" s="91">
        <v>6.5000000000000002E-2</v>
      </c>
      <c r="BK58" s="93">
        <v>0.08</v>
      </c>
      <c r="BL58" s="93">
        <v>0.08</v>
      </c>
      <c r="BU58" s="90">
        <v>0.15</v>
      </c>
      <c r="BV58" s="91">
        <v>0.05</v>
      </c>
      <c r="BW58" s="91">
        <v>0.05</v>
      </c>
      <c r="BX58" s="91">
        <v>0.08</v>
      </c>
      <c r="BY58" s="92">
        <v>0.05</v>
      </c>
      <c r="BZ58" s="93">
        <v>0.08</v>
      </c>
      <c r="CA58" s="92">
        <v>0.05</v>
      </c>
      <c r="CB58" s="93">
        <v>6.5000000000000002E-2</v>
      </c>
      <c r="CC58" s="91">
        <v>6.5000000000000002E-2</v>
      </c>
      <c r="CD58" s="91">
        <v>6.5000000000000002E-2</v>
      </c>
      <c r="CE58" s="91">
        <v>7.0000000000000007E-2</v>
      </c>
      <c r="CF58" s="91">
        <v>6.5000000000000002E-2</v>
      </c>
      <c r="CG58" s="93">
        <v>0.08</v>
      </c>
      <c r="CH58" s="93">
        <v>0.08</v>
      </c>
    </row>
    <row r="59" spans="7:86" x14ac:dyDescent="0.2">
      <c r="G59" s="90">
        <v>0.15</v>
      </c>
      <c r="H59" s="91">
        <v>0.05</v>
      </c>
      <c r="I59" s="91">
        <v>0.05</v>
      </c>
      <c r="J59" s="91">
        <v>0.08</v>
      </c>
      <c r="K59" s="92">
        <v>0.05</v>
      </c>
      <c r="L59" s="93">
        <v>0.08</v>
      </c>
      <c r="M59" s="92">
        <v>0.05</v>
      </c>
      <c r="N59" s="93">
        <v>6.5000000000000002E-2</v>
      </c>
      <c r="O59" s="91">
        <v>6.5000000000000002E-2</v>
      </c>
      <c r="P59" s="91">
        <v>6.5000000000000002E-2</v>
      </c>
      <c r="Q59" s="91">
        <v>7.0000000000000007E-2</v>
      </c>
      <c r="R59" s="91">
        <v>6.5000000000000002E-2</v>
      </c>
      <c r="S59" s="93">
        <v>0.08</v>
      </c>
      <c r="T59" s="93">
        <v>0.08</v>
      </c>
      <c r="AC59" s="90">
        <v>0.15</v>
      </c>
      <c r="AD59" s="91">
        <v>0.05</v>
      </c>
      <c r="AE59" s="91">
        <v>0.05</v>
      </c>
      <c r="AF59" s="91">
        <v>0.08</v>
      </c>
      <c r="AG59" s="92">
        <v>0.05</v>
      </c>
      <c r="AH59" s="93">
        <v>0.08</v>
      </c>
      <c r="AI59" s="92">
        <v>0.05</v>
      </c>
      <c r="AJ59" s="93">
        <v>6.5000000000000002E-2</v>
      </c>
      <c r="AK59" s="91">
        <v>6.5000000000000002E-2</v>
      </c>
      <c r="AL59" s="91">
        <v>6.5000000000000002E-2</v>
      </c>
      <c r="AM59" s="91">
        <v>7.0000000000000007E-2</v>
      </c>
      <c r="AN59" s="91">
        <v>6.5000000000000002E-2</v>
      </c>
      <c r="AO59" s="93">
        <v>0.08</v>
      </c>
      <c r="AP59" s="93">
        <v>0.08</v>
      </c>
      <c r="AY59" s="90">
        <v>0.15</v>
      </c>
      <c r="AZ59" s="91">
        <v>0.05</v>
      </c>
      <c r="BA59" s="91">
        <v>0.05</v>
      </c>
      <c r="BB59" s="91">
        <v>0.08</v>
      </c>
      <c r="BC59" s="92">
        <v>0.05</v>
      </c>
      <c r="BD59" s="93">
        <v>0.08</v>
      </c>
      <c r="BE59" s="92">
        <v>0.05</v>
      </c>
      <c r="BF59" s="93">
        <v>6.5000000000000002E-2</v>
      </c>
      <c r="BG59" s="91">
        <v>6.5000000000000002E-2</v>
      </c>
      <c r="BH59" s="91">
        <v>6.5000000000000002E-2</v>
      </c>
      <c r="BI59" s="91">
        <v>7.0000000000000007E-2</v>
      </c>
      <c r="BJ59" s="91">
        <v>6.5000000000000002E-2</v>
      </c>
      <c r="BK59" s="93">
        <v>0.08</v>
      </c>
      <c r="BL59" s="93">
        <v>0.08</v>
      </c>
      <c r="BU59" s="90">
        <v>0.15</v>
      </c>
      <c r="BV59" s="91">
        <v>0.05</v>
      </c>
      <c r="BW59" s="91">
        <v>0.05</v>
      </c>
      <c r="BX59" s="91">
        <v>0.08</v>
      </c>
      <c r="BY59" s="92">
        <v>0.05</v>
      </c>
      <c r="BZ59" s="93">
        <v>0.08</v>
      </c>
      <c r="CA59" s="92">
        <v>0.05</v>
      </c>
      <c r="CB59" s="93">
        <v>6.5000000000000002E-2</v>
      </c>
      <c r="CC59" s="91">
        <v>6.5000000000000002E-2</v>
      </c>
      <c r="CD59" s="91">
        <v>6.5000000000000002E-2</v>
      </c>
      <c r="CE59" s="91">
        <v>7.0000000000000007E-2</v>
      </c>
      <c r="CF59" s="91">
        <v>6.5000000000000002E-2</v>
      </c>
      <c r="CG59" s="93">
        <v>0.08</v>
      </c>
      <c r="CH59" s="93">
        <v>0.08</v>
      </c>
    </row>
    <row r="60" spans="7:86" x14ac:dyDescent="0.2">
      <c r="G60" s="90">
        <v>0.15</v>
      </c>
      <c r="H60" s="91">
        <v>0.05</v>
      </c>
      <c r="I60" s="91">
        <v>0.05</v>
      </c>
      <c r="J60" s="91">
        <v>0.08</v>
      </c>
      <c r="K60" s="92">
        <v>0.05</v>
      </c>
      <c r="L60" s="93">
        <v>0.08</v>
      </c>
      <c r="M60" s="92">
        <v>0.05</v>
      </c>
      <c r="N60" s="93">
        <v>6.5000000000000002E-2</v>
      </c>
      <c r="O60" s="91">
        <v>6.5000000000000002E-2</v>
      </c>
      <c r="P60" s="91">
        <v>6.5000000000000002E-2</v>
      </c>
      <c r="Q60" s="91">
        <v>7.0000000000000007E-2</v>
      </c>
      <c r="R60" s="91">
        <v>6.5000000000000002E-2</v>
      </c>
      <c r="S60" s="93">
        <v>0.08</v>
      </c>
      <c r="T60" s="93">
        <v>0.08</v>
      </c>
      <c r="AC60" s="90">
        <v>0.15</v>
      </c>
      <c r="AD60" s="91">
        <v>0.05</v>
      </c>
      <c r="AE60" s="91">
        <v>0.05</v>
      </c>
      <c r="AF60" s="91">
        <v>0.08</v>
      </c>
      <c r="AG60" s="92">
        <v>0.05</v>
      </c>
      <c r="AH60" s="93">
        <v>0.08</v>
      </c>
      <c r="AI60" s="92">
        <v>0.05</v>
      </c>
      <c r="AJ60" s="93">
        <v>6.5000000000000002E-2</v>
      </c>
      <c r="AK60" s="91">
        <v>6.5000000000000002E-2</v>
      </c>
      <c r="AL60" s="91">
        <v>6.5000000000000002E-2</v>
      </c>
      <c r="AM60" s="91">
        <v>7.0000000000000007E-2</v>
      </c>
      <c r="AN60" s="91">
        <v>6.5000000000000002E-2</v>
      </c>
      <c r="AO60" s="93">
        <v>0.08</v>
      </c>
      <c r="AP60" s="93">
        <v>0.08</v>
      </c>
      <c r="AY60" s="90">
        <v>0.15</v>
      </c>
      <c r="AZ60" s="91">
        <v>0.05</v>
      </c>
      <c r="BA60" s="91">
        <v>0.05</v>
      </c>
      <c r="BB60" s="91">
        <v>0.08</v>
      </c>
      <c r="BC60" s="92">
        <v>0.05</v>
      </c>
      <c r="BD60" s="93">
        <v>0.08</v>
      </c>
      <c r="BE60" s="92">
        <v>0.05</v>
      </c>
      <c r="BF60" s="93">
        <v>6.5000000000000002E-2</v>
      </c>
      <c r="BG60" s="91">
        <v>6.5000000000000002E-2</v>
      </c>
      <c r="BH60" s="91">
        <v>6.5000000000000002E-2</v>
      </c>
      <c r="BI60" s="91">
        <v>7.0000000000000007E-2</v>
      </c>
      <c r="BJ60" s="91">
        <v>6.5000000000000002E-2</v>
      </c>
      <c r="BK60" s="93">
        <v>0.08</v>
      </c>
      <c r="BL60" s="93">
        <v>0.08</v>
      </c>
      <c r="BU60" s="90">
        <v>0.15</v>
      </c>
      <c r="BV60" s="91">
        <v>0.05</v>
      </c>
      <c r="BW60" s="91">
        <v>0.05</v>
      </c>
      <c r="BX60" s="91">
        <v>0.08</v>
      </c>
      <c r="BY60" s="92">
        <v>0.05</v>
      </c>
      <c r="BZ60" s="93">
        <v>0.08</v>
      </c>
      <c r="CA60" s="92">
        <v>0.05</v>
      </c>
      <c r="CB60" s="93">
        <v>6.5000000000000002E-2</v>
      </c>
      <c r="CC60" s="91">
        <v>6.5000000000000002E-2</v>
      </c>
      <c r="CD60" s="91">
        <v>6.5000000000000002E-2</v>
      </c>
      <c r="CE60" s="91">
        <v>7.0000000000000007E-2</v>
      </c>
      <c r="CF60" s="91">
        <v>6.5000000000000002E-2</v>
      </c>
      <c r="CG60" s="93">
        <v>0.08</v>
      </c>
      <c r="CH60" s="93">
        <v>0.08</v>
      </c>
    </row>
    <row r="61" spans="7:86" x14ac:dyDescent="0.2">
      <c r="G61" s="90">
        <v>0.15</v>
      </c>
      <c r="H61" s="91">
        <v>0.05</v>
      </c>
      <c r="I61" s="91">
        <v>0.05</v>
      </c>
      <c r="J61" s="91">
        <v>0.08</v>
      </c>
      <c r="K61" s="92">
        <v>0.05</v>
      </c>
      <c r="L61" s="93">
        <v>0.08</v>
      </c>
      <c r="M61" s="92">
        <v>0.05</v>
      </c>
      <c r="N61" s="93">
        <v>6.5000000000000002E-2</v>
      </c>
      <c r="O61" s="91">
        <v>6.5000000000000002E-2</v>
      </c>
      <c r="P61" s="91">
        <v>6.5000000000000002E-2</v>
      </c>
      <c r="Q61" s="91">
        <v>7.0000000000000007E-2</v>
      </c>
      <c r="R61" s="91">
        <v>6.5000000000000002E-2</v>
      </c>
      <c r="S61" s="93">
        <v>0.08</v>
      </c>
      <c r="T61" s="93">
        <v>0.08</v>
      </c>
      <c r="AC61" s="90">
        <v>0.15</v>
      </c>
      <c r="AD61" s="91">
        <v>0.05</v>
      </c>
      <c r="AE61" s="91">
        <v>0.05</v>
      </c>
      <c r="AF61" s="91">
        <v>0.08</v>
      </c>
      <c r="AG61" s="92">
        <v>0.05</v>
      </c>
      <c r="AH61" s="93">
        <v>0.08</v>
      </c>
      <c r="AI61" s="92">
        <v>0.05</v>
      </c>
      <c r="AJ61" s="93">
        <v>6.5000000000000002E-2</v>
      </c>
      <c r="AK61" s="91">
        <v>6.5000000000000002E-2</v>
      </c>
      <c r="AL61" s="91">
        <v>6.5000000000000002E-2</v>
      </c>
      <c r="AM61" s="91">
        <v>7.0000000000000007E-2</v>
      </c>
      <c r="AN61" s="91">
        <v>6.5000000000000002E-2</v>
      </c>
      <c r="AO61" s="93">
        <v>0.08</v>
      </c>
      <c r="AP61" s="93">
        <v>0.08</v>
      </c>
      <c r="AY61" s="90">
        <v>0.15</v>
      </c>
      <c r="AZ61" s="91">
        <v>0.05</v>
      </c>
      <c r="BA61" s="91">
        <v>0.05</v>
      </c>
      <c r="BB61" s="91">
        <v>0.08</v>
      </c>
      <c r="BC61" s="92">
        <v>0.05</v>
      </c>
      <c r="BD61" s="93">
        <v>0.08</v>
      </c>
      <c r="BE61" s="92">
        <v>0.05</v>
      </c>
      <c r="BF61" s="93">
        <v>6.5000000000000002E-2</v>
      </c>
      <c r="BG61" s="91">
        <v>6.5000000000000002E-2</v>
      </c>
      <c r="BH61" s="91">
        <v>6.5000000000000002E-2</v>
      </c>
      <c r="BI61" s="91">
        <v>7.0000000000000007E-2</v>
      </c>
      <c r="BJ61" s="91">
        <v>6.5000000000000002E-2</v>
      </c>
      <c r="BK61" s="93">
        <v>0.08</v>
      </c>
      <c r="BL61" s="93">
        <v>0.08</v>
      </c>
      <c r="BU61" s="90">
        <v>0.15</v>
      </c>
      <c r="BV61" s="91">
        <v>0.05</v>
      </c>
      <c r="BW61" s="91">
        <v>0.05</v>
      </c>
      <c r="BX61" s="91">
        <v>0.08</v>
      </c>
      <c r="BY61" s="92">
        <v>0.05</v>
      </c>
      <c r="BZ61" s="93">
        <v>0.08</v>
      </c>
      <c r="CA61" s="92">
        <v>0.05</v>
      </c>
      <c r="CB61" s="93">
        <v>6.5000000000000002E-2</v>
      </c>
      <c r="CC61" s="91">
        <v>6.5000000000000002E-2</v>
      </c>
      <c r="CD61" s="91">
        <v>6.5000000000000002E-2</v>
      </c>
      <c r="CE61" s="91">
        <v>7.0000000000000007E-2</v>
      </c>
      <c r="CF61" s="91">
        <v>6.5000000000000002E-2</v>
      </c>
      <c r="CG61" s="93">
        <v>0.08</v>
      </c>
      <c r="CH61" s="93">
        <v>0.08</v>
      </c>
    </row>
    <row r="62" spans="7:86" x14ac:dyDescent="0.2">
      <c r="G62" s="90">
        <v>0.15</v>
      </c>
      <c r="H62" s="91">
        <v>0.05</v>
      </c>
      <c r="I62" s="91">
        <v>0.05</v>
      </c>
      <c r="J62" s="91">
        <v>0.08</v>
      </c>
      <c r="K62" s="92">
        <v>0.05</v>
      </c>
      <c r="L62" s="93">
        <v>0.08</v>
      </c>
      <c r="M62" s="92">
        <v>0.05</v>
      </c>
      <c r="N62" s="93">
        <v>6.5000000000000002E-2</v>
      </c>
      <c r="O62" s="91">
        <v>6.5000000000000002E-2</v>
      </c>
      <c r="P62" s="91">
        <v>6.5000000000000002E-2</v>
      </c>
      <c r="Q62" s="91">
        <v>7.0000000000000007E-2</v>
      </c>
      <c r="R62" s="91">
        <v>6.5000000000000002E-2</v>
      </c>
      <c r="S62" s="93">
        <v>0.08</v>
      </c>
      <c r="T62" s="93">
        <v>0.08</v>
      </c>
      <c r="AC62" s="90">
        <v>0.15</v>
      </c>
      <c r="AD62" s="91">
        <v>0.05</v>
      </c>
      <c r="AE62" s="91">
        <v>0.05</v>
      </c>
      <c r="AF62" s="91">
        <v>0.08</v>
      </c>
      <c r="AG62" s="92">
        <v>0.05</v>
      </c>
      <c r="AH62" s="93">
        <v>0.08</v>
      </c>
      <c r="AI62" s="92">
        <v>0.05</v>
      </c>
      <c r="AJ62" s="93">
        <v>6.5000000000000002E-2</v>
      </c>
      <c r="AK62" s="91">
        <v>6.5000000000000002E-2</v>
      </c>
      <c r="AL62" s="91">
        <v>6.5000000000000002E-2</v>
      </c>
      <c r="AM62" s="91">
        <v>7.0000000000000007E-2</v>
      </c>
      <c r="AN62" s="91">
        <v>6.5000000000000002E-2</v>
      </c>
      <c r="AO62" s="93">
        <v>0.08</v>
      </c>
      <c r="AP62" s="93">
        <v>0.08</v>
      </c>
      <c r="AY62" s="90">
        <v>0.15</v>
      </c>
      <c r="AZ62" s="91">
        <v>0.05</v>
      </c>
      <c r="BA62" s="91">
        <v>0.05</v>
      </c>
      <c r="BB62" s="91">
        <v>0.08</v>
      </c>
      <c r="BC62" s="92">
        <v>0.05</v>
      </c>
      <c r="BD62" s="93">
        <v>0.08</v>
      </c>
      <c r="BE62" s="92">
        <v>0.05</v>
      </c>
      <c r="BF62" s="93">
        <v>6.5000000000000002E-2</v>
      </c>
      <c r="BG62" s="91">
        <v>6.5000000000000002E-2</v>
      </c>
      <c r="BH62" s="91">
        <v>6.5000000000000002E-2</v>
      </c>
      <c r="BI62" s="91">
        <v>7.0000000000000007E-2</v>
      </c>
      <c r="BJ62" s="91">
        <v>6.5000000000000002E-2</v>
      </c>
      <c r="BK62" s="93">
        <v>0.08</v>
      </c>
      <c r="BL62" s="93">
        <v>0.08</v>
      </c>
      <c r="BU62" s="90">
        <v>0.15</v>
      </c>
      <c r="BV62" s="91">
        <v>0.05</v>
      </c>
      <c r="BW62" s="91">
        <v>0.05</v>
      </c>
      <c r="BX62" s="91">
        <v>0.08</v>
      </c>
      <c r="BY62" s="92">
        <v>0.05</v>
      </c>
      <c r="BZ62" s="93">
        <v>0.08</v>
      </c>
      <c r="CA62" s="92">
        <v>0.05</v>
      </c>
      <c r="CB62" s="93">
        <v>6.5000000000000002E-2</v>
      </c>
      <c r="CC62" s="91">
        <v>6.5000000000000002E-2</v>
      </c>
      <c r="CD62" s="91">
        <v>6.5000000000000002E-2</v>
      </c>
      <c r="CE62" s="91">
        <v>7.0000000000000007E-2</v>
      </c>
      <c r="CF62" s="91">
        <v>6.5000000000000002E-2</v>
      </c>
      <c r="CG62" s="93">
        <v>0.08</v>
      </c>
      <c r="CH62" s="93">
        <v>0.08</v>
      </c>
    </row>
    <row r="63" spans="7:86" x14ac:dyDescent="0.2">
      <c r="G63" s="90">
        <v>0.15</v>
      </c>
      <c r="H63" s="91">
        <v>0.05</v>
      </c>
      <c r="I63" s="91">
        <v>0.05</v>
      </c>
      <c r="J63" s="91">
        <v>0.08</v>
      </c>
      <c r="K63" s="92">
        <v>0.05</v>
      </c>
      <c r="L63" s="93">
        <v>0.08</v>
      </c>
      <c r="M63" s="92">
        <v>0.05</v>
      </c>
      <c r="N63" s="93">
        <v>6.5000000000000002E-2</v>
      </c>
      <c r="O63" s="91">
        <v>6.5000000000000002E-2</v>
      </c>
      <c r="P63" s="91">
        <v>6.5000000000000002E-2</v>
      </c>
      <c r="Q63" s="91">
        <v>7.0000000000000007E-2</v>
      </c>
      <c r="R63" s="91">
        <v>6.5000000000000002E-2</v>
      </c>
      <c r="S63" s="93">
        <v>0.08</v>
      </c>
      <c r="T63" s="93">
        <v>0.08</v>
      </c>
      <c r="AC63" s="90">
        <v>0.15</v>
      </c>
      <c r="AD63" s="91">
        <v>0.05</v>
      </c>
      <c r="AE63" s="91">
        <v>0.05</v>
      </c>
      <c r="AF63" s="91">
        <v>0.08</v>
      </c>
      <c r="AG63" s="92">
        <v>0.05</v>
      </c>
      <c r="AH63" s="93">
        <v>0.08</v>
      </c>
      <c r="AI63" s="92">
        <v>0.05</v>
      </c>
      <c r="AJ63" s="93">
        <v>6.5000000000000002E-2</v>
      </c>
      <c r="AK63" s="91">
        <v>6.5000000000000002E-2</v>
      </c>
      <c r="AL63" s="91">
        <v>6.5000000000000002E-2</v>
      </c>
      <c r="AM63" s="91">
        <v>7.0000000000000007E-2</v>
      </c>
      <c r="AN63" s="91">
        <v>6.5000000000000002E-2</v>
      </c>
      <c r="AO63" s="93">
        <v>0.08</v>
      </c>
      <c r="AP63" s="93">
        <v>0.08</v>
      </c>
      <c r="AY63" s="90">
        <v>0.15</v>
      </c>
      <c r="AZ63" s="91">
        <v>0.05</v>
      </c>
      <c r="BA63" s="91">
        <v>0.05</v>
      </c>
      <c r="BB63" s="91">
        <v>0.08</v>
      </c>
      <c r="BC63" s="92">
        <v>0.05</v>
      </c>
      <c r="BD63" s="93">
        <v>0.08</v>
      </c>
      <c r="BE63" s="92">
        <v>0.05</v>
      </c>
      <c r="BF63" s="93">
        <v>6.5000000000000002E-2</v>
      </c>
      <c r="BG63" s="91">
        <v>6.5000000000000002E-2</v>
      </c>
      <c r="BH63" s="91">
        <v>6.5000000000000002E-2</v>
      </c>
      <c r="BI63" s="91">
        <v>7.0000000000000007E-2</v>
      </c>
      <c r="BJ63" s="91">
        <v>6.5000000000000002E-2</v>
      </c>
      <c r="BK63" s="93">
        <v>0.08</v>
      </c>
      <c r="BL63" s="93">
        <v>0.08</v>
      </c>
      <c r="BU63" s="90">
        <v>0.15</v>
      </c>
      <c r="BV63" s="91">
        <v>0.05</v>
      </c>
      <c r="BW63" s="91">
        <v>0.05</v>
      </c>
      <c r="BX63" s="91">
        <v>0.08</v>
      </c>
      <c r="BY63" s="92">
        <v>0.05</v>
      </c>
      <c r="BZ63" s="93">
        <v>0.08</v>
      </c>
      <c r="CA63" s="92">
        <v>0.05</v>
      </c>
      <c r="CB63" s="93">
        <v>6.5000000000000002E-2</v>
      </c>
      <c r="CC63" s="91">
        <v>6.5000000000000002E-2</v>
      </c>
      <c r="CD63" s="91">
        <v>6.5000000000000002E-2</v>
      </c>
      <c r="CE63" s="91">
        <v>7.0000000000000007E-2</v>
      </c>
      <c r="CF63" s="91">
        <v>6.5000000000000002E-2</v>
      </c>
      <c r="CG63" s="93">
        <v>0.08</v>
      </c>
      <c r="CH63" s="93">
        <v>0.08</v>
      </c>
    </row>
    <row r="64" spans="7:86" x14ac:dyDescent="0.2">
      <c r="G64" s="90">
        <v>0.15</v>
      </c>
      <c r="H64" s="91">
        <v>0.05</v>
      </c>
      <c r="I64" s="91">
        <v>0.05</v>
      </c>
      <c r="J64" s="91">
        <v>0.08</v>
      </c>
      <c r="K64" s="92">
        <v>0.05</v>
      </c>
      <c r="L64" s="93">
        <v>0.08</v>
      </c>
      <c r="M64" s="92">
        <v>0.05</v>
      </c>
      <c r="N64" s="93">
        <v>6.5000000000000002E-2</v>
      </c>
      <c r="O64" s="91">
        <v>6.5000000000000002E-2</v>
      </c>
      <c r="P64" s="91">
        <v>6.5000000000000002E-2</v>
      </c>
      <c r="Q64" s="91">
        <v>7.0000000000000007E-2</v>
      </c>
      <c r="R64" s="91">
        <v>6.5000000000000002E-2</v>
      </c>
      <c r="S64" s="93">
        <v>0.08</v>
      </c>
      <c r="T64" s="93">
        <v>0.08</v>
      </c>
      <c r="AC64" s="90">
        <v>0.15</v>
      </c>
      <c r="AD64" s="91">
        <v>0.05</v>
      </c>
      <c r="AE64" s="91">
        <v>0.05</v>
      </c>
      <c r="AF64" s="91">
        <v>0.08</v>
      </c>
      <c r="AG64" s="92">
        <v>0.05</v>
      </c>
      <c r="AH64" s="93">
        <v>0.08</v>
      </c>
      <c r="AI64" s="92">
        <v>0.05</v>
      </c>
      <c r="AJ64" s="93">
        <v>6.5000000000000002E-2</v>
      </c>
      <c r="AK64" s="91">
        <v>6.5000000000000002E-2</v>
      </c>
      <c r="AL64" s="91">
        <v>6.5000000000000002E-2</v>
      </c>
      <c r="AM64" s="91">
        <v>7.0000000000000007E-2</v>
      </c>
      <c r="AN64" s="91">
        <v>6.5000000000000002E-2</v>
      </c>
      <c r="AO64" s="93">
        <v>0.08</v>
      </c>
      <c r="AP64" s="93">
        <v>0.08</v>
      </c>
      <c r="AY64" s="90">
        <v>0.15</v>
      </c>
      <c r="AZ64" s="91">
        <v>0.05</v>
      </c>
      <c r="BA64" s="91">
        <v>0.05</v>
      </c>
      <c r="BB64" s="91">
        <v>0.08</v>
      </c>
      <c r="BC64" s="92">
        <v>0.05</v>
      </c>
      <c r="BD64" s="93">
        <v>0.08</v>
      </c>
      <c r="BE64" s="92">
        <v>0.05</v>
      </c>
      <c r="BF64" s="93">
        <v>6.5000000000000002E-2</v>
      </c>
      <c r="BG64" s="91">
        <v>6.5000000000000002E-2</v>
      </c>
      <c r="BH64" s="91">
        <v>6.5000000000000002E-2</v>
      </c>
      <c r="BI64" s="91">
        <v>7.0000000000000007E-2</v>
      </c>
      <c r="BJ64" s="91">
        <v>6.5000000000000002E-2</v>
      </c>
      <c r="BK64" s="93">
        <v>0.08</v>
      </c>
      <c r="BL64" s="93">
        <v>0.08</v>
      </c>
      <c r="BU64" s="90">
        <v>0.15</v>
      </c>
      <c r="BV64" s="91">
        <v>0.05</v>
      </c>
      <c r="BW64" s="91">
        <v>0.05</v>
      </c>
      <c r="BX64" s="91">
        <v>0.08</v>
      </c>
      <c r="BY64" s="92">
        <v>0.05</v>
      </c>
      <c r="BZ64" s="93">
        <v>0.08</v>
      </c>
      <c r="CA64" s="92">
        <v>0.05</v>
      </c>
      <c r="CB64" s="93">
        <v>6.5000000000000002E-2</v>
      </c>
      <c r="CC64" s="91">
        <v>6.5000000000000002E-2</v>
      </c>
      <c r="CD64" s="91">
        <v>6.5000000000000002E-2</v>
      </c>
      <c r="CE64" s="91">
        <v>7.0000000000000007E-2</v>
      </c>
      <c r="CF64" s="91">
        <v>6.5000000000000002E-2</v>
      </c>
      <c r="CG64" s="93">
        <v>0.08</v>
      </c>
      <c r="CH64" s="93">
        <v>0.08</v>
      </c>
    </row>
    <row r="65" spans="7:86" x14ac:dyDescent="0.2">
      <c r="G65" s="90">
        <v>0.15</v>
      </c>
      <c r="H65" s="91">
        <v>0.05</v>
      </c>
      <c r="I65" s="91">
        <v>0.05</v>
      </c>
      <c r="J65" s="91">
        <v>0.08</v>
      </c>
      <c r="K65" s="92">
        <v>0.05</v>
      </c>
      <c r="L65" s="93">
        <v>0.08</v>
      </c>
      <c r="M65" s="92">
        <v>0.05</v>
      </c>
      <c r="N65" s="93">
        <v>6.5000000000000002E-2</v>
      </c>
      <c r="O65" s="91">
        <v>6.5000000000000002E-2</v>
      </c>
      <c r="P65" s="91">
        <v>6.5000000000000002E-2</v>
      </c>
      <c r="Q65" s="91">
        <v>7.0000000000000007E-2</v>
      </c>
      <c r="R65" s="91">
        <v>6.5000000000000002E-2</v>
      </c>
      <c r="S65" s="93">
        <v>0.08</v>
      </c>
      <c r="T65" s="93">
        <v>0.08</v>
      </c>
      <c r="AC65" s="90">
        <v>0.15</v>
      </c>
      <c r="AD65" s="91">
        <v>0.05</v>
      </c>
      <c r="AE65" s="91">
        <v>0.05</v>
      </c>
      <c r="AF65" s="91">
        <v>0.08</v>
      </c>
      <c r="AG65" s="92">
        <v>0.05</v>
      </c>
      <c r="AH65" s="93">
        <v>0.08</v>
      </c>
      <c r="AI65" s="92">
        <v>0.05</v>
      </c>
      <c r="AJ65" s="93">
        <v>6.5000000000000002E-2</v>
      </c>
      <c r="AK65" s="91">
        <v>6.5000000000000002E-2</v>
      </c>
      <c r="AL65" s="91">
        <v>6.5000000000000002E-2</v>
      </c>
      <c r="AM65" s="91">
        <v>7.0000000000000007E-2</v>
      </c>
      <c r="AN65" s="91">
        <v>6.5000000000000002E-2</v>
      </c>
      <c r="AO65" s="93">
        <v>0.08</v>
      </c>
      <c r="AP65" s="93">
        <v>0.08</v>
      </c>
      <c r="AY65" s="90">
        <v>0.15</v>
      </c>
      <c r="AZ65" s="91">
        <v>0.05</v>
      </c>
      <c r="BA65" s="91">
        <v>0.05</v>
      </c>
      <c r="BB65" s="91">
        <v>0.08</v>
      </c>
      <c r="BC65" s="92">
        <v>0.05</v>
      </c>
      <c r="BD65" s="93">
        <v>0.08</v>
      </c>
      <c r="BE65" s="92">
        <v>0.05</v>
      </c>
      <c r="BF65" s="93">
        <v>6.5000000000000002E-2</v>
      </c>
      <c r="BG65" s="91">
        <v>6.5000000000000002E-2</v>
      </c>
      <c r="BH65" s="91">
        <v>6.5000000000000002E-2</v>
      </c>
      <c r="BI65" s="91">
        <v>7.0000000000000007E-2</v>
      </c>
      <c r="BJ65" s="91">
        <v>6.5000000000000002E-2</v>
      </c>
      <c r="BK65" s="93">
        <v>0.08</v>
      </c>
      <c r="BL65" s="93">
        <v>0.08</v>
      </c>
      <c r="BU65" s="90">
        <v>0.15</v>
      </c>
      <c r="BV65" s="91">
        <v>0.05</v>
      </c>
      <c r="BW65" s="91">
        <v>0.05</v>
      </c>
      <c r="BX65" s="91">
        <v>0.08</v>
      </c>
      <c r="BY65" s="92">
        <v>0.05</v>
      </c>
      <c r="BZ65" s="93">
        <v>0.08</v>
      </c>
      <c r="CA65" s="92">
        <v>0.05</v>
      </c>
      <c r="CB65" s="93">
        <v>6.5000000000000002E-2</v>
      </c>
      <c r="CC65" s="91">
        <v>6.5000000000000002E-2</v>
      </c>
      <c r="CD65" s="91">
        <v>6.5000000000000002E-2</v>
      </c>
      <c r="CE65" s="91">
        <v>7.0000000000000007E-2</v>
      </c>
      <c r="CF65" s="91">
        <v>6.5000000000000002E-2</v>
      </c>
      <c r="CG65" s="93">
        <v>0.08</v>
      </c>
      <c r="CH65" s="93">
        <v>0.08</v>
      </c>
    </row>
    <row r="66" spans="7:86" x14ac:dyDescent="0.2">
      <c r="G66" s="90">
        <v>0.15</v>
      </c>
      <c r="H66" s="91">
        <v>0.05</v>
      </c>
      <c r="I66" s="91">
        <v>0.05</v>
      </c>
      <c r="J66" s="91">
        <v>0.08</v>
      </c>
      <c r="K66" s="92">
        <v>0.05</v>
      </c>
      <c r="L66" s="93">
        <v>0.08</v>
      </c>
      <c r="M66" s="92">
        <v>0.05</v>
      </c>
      <c r="N66" s="93">
        <v>6.5000000000000002E-2</v>
      </c>
      <c r="O66" s="91">
        <v>6.5000000000000002E-2</v>
      </c>
      <c r="P66" s="91">
        <v>6.5000000000000002E-2</v>
      </c>
      <c r="Q66" s="91">
        <v>7.0000000000000007E-2</v>
      </c>
      <c r="R66" s="91">
        <v>6.5000000000000002E-2</v>
      </c>
      <c r="S66" s="93">
        <v>0.08</v>
      </c>
      <c r="T66" s="93">
        <v>0.08</v>
      </c>
      <c r="AC66" s="90">
        <v>0.15</v>
      </c>
      <c r="AD66" s="91">
        <v>0.05</v>
      </c>
      <c r="AE66" s="91">
        <v>0.05</v>
      </c>
      <c r="AF66" s="91">
        <v>0.08</v>
      </c>
      <c r="AG66" s="92">
        <v>0.05</v>
      </c>
      <c r="AH66" s="93">
        <v>0.08</v>
      </c>
      <c r="AI66" s="92">
        <v>0.05</v>
      </c>
      <c r="AJ66" s="93">
        <v>6.5000000000000002E-2</v>
      </c>
      <c r="AK66" s="91">
        <v>6.5000000000000002E-2</v>
      </c>
      <c r="AL66" s="91">
        <v>6.5000000000000002E-2</v>
      </c>
      <c r="AM66" s="91">
        <v>7.0000000000000007E-2</v>
      </c>
      <c r="AN66" s="91">
        <v>6.5000000000000002E-2</v>
      </c>
      <c r="AO66" s="93">
        <v>0.08</v>
      </c>
      <c r="AP66" s="93">
        <v>0.08</v>
      </c>
      <c r="AY66" s="90">
        <v>0.15</v>
      </c>
      <c r="AZ66" s="91">
        <v>0.05</v>
      </c>
      <c r="BA66" s="91">
        <v>0.05</v>
      </c>
      <c r="BB66" s="91">
        <v>0.08</v>
      </c>
      <c r="BC66" s="92">
        <v>0.05</v>
      </c>
      <c r="BD66" s="93">
        <v>0.08</v>
      </c>
      <c r="BE66" s="92">
        <v>0.05</v>
      </c>
      <c r="BF66" s="93">
        <v>6.5000000000000002E-2</v>
      </c>
      <c r="BG66" s="91">
        <v>6.5000000000000002E-2</v>
      </c>
      <c r="BH66" s="91">
        <v>6.5000000000000002E-2</v>
      </c>
      <c r="BI66" s="91">
        <v>7.0000000000000007E-2</v>
      </c>
      <c r="BJ66" s="91">
        <v>6.5000000000000002E-2</v>
      </c>
      <c r="BK66" s="93">
        <v>0.08</v>
      </c>
      <c r="BL66" s="93">
        <v>0.08</v>
      </c>
      <c r="BU66" s="90">
        <v>0.15</v>
      </c>
      <c r="BV66" s="91">
        <v>0.05</v>
      </c>
      <c r="BW66" s="91">
        <v>0.05</v>
      </c>
      <c r="BX66" s="91">
        <v>0.08</v>
      </c>
      <c r="BY66" s="92">
        <v>0.05</v>
      </c>
      <c r="BZ66" s="93">
        <v>0.08</v>
      </c>
      <c r="CA66" s="92">
        <v>0.05</v>
      </c>
      <c r="CB66" s="93">
        <v>6.5000000000000002E-2</v>
      </c>
      <c r="CC66" s="91">
        <v>6.5000000000000002E-2</v>
      </c>
      <c r="CD66" s="91">
        <v>6.5000000000000002E-2</v>
      </c>
      <c r="CE66" s="91">
        <v>7.0000000000000007E-2</v>
      </c>
      <c r="CF66" s="91">
        <v>6.5000000000000002E-2</v>
      </c>
      <c r="CG66" s="93">
        <v>0.08</v>
      </c>
      <c r="CH66" s="93">
        <v>0.08</v>
      </c>
    </row>
    <row r="67" spans="7:86" x14ac:dyDescent="0.2">
      <c r="G67" s="90">
        <v>0.15</v>
      </c>
      <c r="H67" s="91">
        <v>0.05</v>
      </c>
      <c r="I67" s="91">
        <v>0.05</v>
      </c>
      <c r="J67" s="91">
        <v>0.08</v>
      </c>
      <c r="K67" s="92">
        <v>0.05</v>
      </c>
      <c r="L67" s="93">
        <v>0.08</v>
      </c>
      <c r="M67" s="92">
        <v>0.05</v>
      </c>
      <c r="N67" s="93">
        <v>6.5000000000000002E-2</v>
      </c>
      <c r="O67" s="91">
        <v>6.5000000000000002E-2</v>
      </c>
      <c r="P67" s="91">
        <v>6.5000000000000002E-2</v>
      </c>
      <c r="Q67" s="91">
        <v>7.0000000000000007E-2</v>
      </c>
      <c r="R67" s="91">
        <v>6.5000000000000002E-2</v>
      </c>
      <c r="S67" s="93">
        <v>0.08</v>
      </c>
      <c r="T67" s="93">
        <v>0.08</v>
      </c>
      <c r="AC67" s="90">
        <v>0.15</v>
      </c>
      <c r="AD67" s="91">
        <v>0.05</v>
      </c>
      <c r="AE67" s="91">
        <v>0.05</v>
      </c>
      <c r="AF67" s="91">
        <v>0.08</v>
      </c>
      <c r="AG67" s="92">
        <v>0.05</v>
      </c>
      <c r="AH67" s="93">
        <v>0.08</v>
      </c>
      <c r="AI67" s="92">
        <v>0.05</v>
      </c>
      <c r="AJ67" s="93">
        <v>6.5000000000000002E-2</v>
      </c>
      <c r="AK67" s="91">
        <v>6.5000000000000002E-2</v>
      </c>
      <c r="AL67" s="91">
        <v>6.5000000000000002E-2</v>
      </c>
      <c r="AM67" s="91">
        <v>7.0000000000000007E-2</v>
      </c>
      <c r="AN67" s="91">
        <v>6.5000000000000002E-2</v>
      </c>
      <c r="AO67" s="93">
        <v>0.08</v>
      </c>
      <c r="AP67" s="93">
        <v>0.08</v>
      </c>
      <c r="AY67" s="90">
        <v>0.15</v>
      </c>
      <c r="AZ67" s="91">
        <v>0.05</v>
      </c>
      <c r="BA67" s="91">
        <v>0.05</v>
      </c>
      <c r="BB67" s="91">
        <v>0.08</v>
      </c>
      <c r="BC67" s="92">
        <v>0.05</v>
      </c>
      <c r="BD67" s="93">
        <v>0.08</v>
      </c>
      <c r="BE67" s="92">
        <v>0.05</v>
      </c>
      <c r="BF67" s="93">
        <v>6.5000000000000002E-2</v>
      </c>
      <c r="BG67" s="91">
        <v>6.5000000000000002E-2</v>
      </c>
      <c r="BH67" s="91">
        <v>6.5000000000000002E-2</v>
      </c>
      <c r="BI67" s="91">
        <v>7.0000000000000007E-2</v>
      </c>
      <c r="BJ67" s="91">
        <v>6.5000000000000002E-2</v>
      </c>
      <c r="BK67" s="93">
        <v>0.08</v>
      </c>
      <c r="BL67" s="93">
        <v>0.08</v>
      </c>
      <c r="BU67" s="90">
        <v>0.15</v>
      </c>
      <c r="BV67" s="91">
        <v>0.05</v>
      </c>
      <c r="BW67" s="91">
        <v>0.05</v>
      </c>
      <c r="BX67" s="91">
        <v>0.08</v>
      </c>
      <c r="BY67" s="92">
        <v>0.05</v>
      </c>
      <c r="BZ67" s="93">
        <v>0.08</v>
      </c>
      <c r="CA67" s="92">
        <v>0.05</v>
      </c>
      <c r="CB67" s="93">
        <v>6.5000000000000002E-2</v>
      </c>
      <c r="CC67" s="91">
        <v>6.5000000000000002E-2</v>
      </c>
      <c r="CD67" s="91">
        <v>6.5000000000000002E-2</v>
      </c>
      <c r="CE67" s="91">
        <v>7.0000000000000007E-2</v>
      </c>
      <c r="CF67" s="91">
        <v>6.5000000000000002E-2</v>
      </c>
      <c r="CG67" s="93">
        <v>0.08</v>
      </c>
      <c r="CH67" s="93">
        <v>0.08</v>
      </c>
    </row>
    <row r="68" spans="7:86" x14ac:dyDescent="0.2">
      <c r="G68" s="90">
        <v>0.15</v>
      </c>
      <c r="H68" s="91">
        <v>0.05</v>
      </c>
      <c r="I68" s="91">
        <v>0.05</v>
      </c>
      <c r="J68" s="91">
        <v>0.08</v>
      </c>
      <c r="K68" s="92">
        <v>0.05</v>
      </c>
      <c r="L68" s="93">
        <v>0.08</v>
      </c>
      <c r="M68" s="92">
        <v>0.05</v>
      </c>
      <c r="N68" s="93">
        <v>6.5000000000000002E-2</v>
      </c>
      <c r="O68" s="91">
        <v>6.5000000000000002E-2</v>
      </c>
      <c r="P68" s="91">
        <v>6.5000000000000002E-2</v>
      </c>
      <c r="Q68" s="91">
        <v>7.0000000000000007E-2</v>
      </c>
      <c r="R68" s="91">
        <v>6.5000000000000002E-2</v>
      </c>
      <c r="S68" s="93">
        <v>0.08</v>
      </c>
      <c r="T68" s="93">
        <v>0.08</v>
      </c>
      <c r="AC68" s="90">
        <v>0.15</v>
      </c>
      <c r="AD68" s="91">
        <v>0.05</v>
      </c>
      <c r="AE68" s="91">
        <v>0.05</v>
      </c>
      <c r="AF68" s="91">
        <v>0.08</v>
      </c>
      <c r="AG68" s="92">
        <v>0.05</v>
      </c>
      <c r="AH68" s="93">
        <v>0.08</v>
      </c>
      <c r="AI68" s="92">
        <v>0.05</v>
      </c>
      <c r="AJ68" s="93">
        <v>6.5000000000000002E-2</v>
      </c>
      <c r="AK68" s="91">
        <v>6.5000000000000002E-2</v>
      </c>
      <c r="AL68" s="91">
        <v>6.5000000000000002E-2</v>
      </c>
      <c r="AM68" s="91">
        <v>7.0000000000000007E-2</v>
      </c>
      <c r="AN68" s="91">
        <v>6.5000000000000002E-2</v>
      </c>
      <c r="AO68" s="93">
        <v>0.08</v>
      </c>
      <c r="AP68" s="93">
        <v>0.08</v>
      </c>
      <c r="AY68" s="90">
        <v>0.15</v>
      </c>
      <c r="AZ68" s="91">
        <v>0.05</v>
      </c>
      <c r="BA68" s="91">
        <v>0.05</v>
      </c>
      <c r="BB68" s="91">
        <v>0.08</v>
      </c>
      <c r="BC68" s="92">
        <v>0.05</v>
      </c>
      <c r="BD68" s="93">
        <v>0.08</v>
      </c>
      <c r="BE68" s="92">
        <v>0.05</v>
      </c>
      <c r="BF68" s="93">
        <v>6.5000000000000002E-2</v>
      </c>
      <c r="BG68" s="91">
        <v>6.5000000000000002E-2</v>
      </c>
      <c r="BH68" s="91">
        <v>6.5000000000000002E-2</v>
      </c>
      <c r="BI68" s="91">
        <v>7.0000000000000007E-2</v>
      </c>
      <c r="BJ68" s="91">
        <v>6.5000000000000002E-2</v>
      </c>
      <c r="BK68" s="93">
        <v>0.08</v>
      </c>
      <c r="BL68" s="93">
        <v>0.08</v>
      </c>
      <c r="BU68" s="90">
        <v>0.15</v>
      </c>
      <c r="BV68" s="91">
        <v>0.05</v>
      </c>
      <c r="BW68" s="91">
        <v>0.05</v>
      </c>
      <c r="BX68" s="91">
        <v>0.08</v>
      </c>
      <c r="BY68" s="92">
        <v>0.05</v>
      </c>
      <c r="BZ68" s="93">
        <v>0.08</v>
      </c>
      <c r="CA68" s="92">
        <v>0.05</v>
      </c>
      <c r="CB68" s="93">
        <v>6.5000000000000002E-2</v>
      </c>
      <c r="CC68" s="91">
        <v>6.5000000000000002E-2</v>
      </c>
      <c r="CD68" s="91">
        <v>6.5000000000000002E-2</v>
      </c>
      <c r="CE68" s="91">
        <v>7.0000000000000007E-2</v>
      </c>
      <c r="CF68" s="91">
        <v>6.5000000000000002E-2</v>
      </c>
      <c r="CG68" s="93">
        <v>0.08</v>
      </c>
      <c r="CH68" s="93">
        <v>0.08</v>
      </c>
    </row>
    <row r="69" spans="7:86" x14ac:dyDescent="0.2">
      <c r="G69" s="90">
        <v>0.15</v>
      </c>
      <c r="H69" s="91">
        <v>0.05</v>
      </c>
      <c r="I69" s="91">
        <v>0.05</v>
      </c>
      <c r="J69" s="91">
        <v>0.08</v>
      </c>
      <c r="K69" s="92">
        <v>0.05</v>
      </c>
      <c r="L69" s="93">
        <v>0.08</v>
      </c>
      <c r="M69" s="92">
        <v>0.05</v>
      </c>
      <c r="N69" s="93">
        <v>6.5000000000000002E-2</v>
      </c>
      <c r="O69" s="91">
        <v>6.5000000000000002E-2</v>
      </c>
      <c r="P69" s="91">
        <v>6.5000000000000002E-2</v>
      </c>
      <c r="Q69" s="91">
        <v>7.0000000000000007E-2</v>
      </c>
      <c r="R69" s="91">
        <v>6.5000000000000002E-2</v>
      </c>
      <c r="S69" s="93">
        <v>0.08</v>
      </c>
      <c r="T69" s="93">
        <v>0.08</v>
      </c>
      <c r="AC69" s="90">
        <v>0.15</v>
      </c>
      <c r="AD69" s="91">
        <v>0.05</v>
      </c>
      <c r="AE69" s="91">
        <v>0.05</v>
      </c>
      <c r="AF69" s="91">
        <v>0.08</v>
      </c>
      <c r="AG69" s="92">
        <v>0.05</v>
      </c>
      <c r="AH69" s="93">
        <v>0.08</v>
      </c>
      <c r="AI69" s="92">
        <v>0.05</v>
      </c>
      <c r="AJ69" s="93">
        <v>6.5000000000000002E-2</v>
      </c>
      <c r="AK69" s="91">
        <v>6.5000000000000002E-2</v>
      </c>
      <c r="AL69" s="91">
        <v>6.5000000000000002E-2</v>
      </c>
      <c r="AM69" s="91">
        <v>7.0000000000000007E-2</v>
      </c>
      <c r="AN69" s="91">
        <v>6.5000000000000002E-2</v>
      </c>
      <c r="AO69" s="93">
        <v>0.08</v>
      </c>
      <c r="AP69" s="93">
        <v>0.08</v>
      </c>
      <c r="AY69" s="90">
        <v>0.15</v>
      </c>
      <c r="AZ69" s="91">
        <v>0.05</v>
      </c>
      <c r="BA69" s="91">
        <v>0.05</v>
      </c>
      <c r="BB69" s="91">
        <v>0.08</v>
      </c>
      <c r="BC69" s="92">
        <v>0.05</v>
      </c>
      <c r="BD69" s="93">
        <v>0.08</v>
      </c>
      <c r="BE69" s="92">
        <v>0.05</v>
      </c>
      <c r="BF69" s="93">
        <v>6.5000000000000002E-2</v>
      </c>
      <c r="BG69" s="91">
        <v>6.5000000000000002E-2</v>
      </c>
      <c r="BH69" s="91">
        <v>6.5000000000000002E-2</v>
      </c>
      <c r="BI69" s="91">
        <v>7.0000000000000007E-2</v>
      </c>
      <c r="BJ69" s="91">
        <v>6.5000000000000002E-2</v>
      </c>
      <c r="BK69" s="93">
        <v>0.08</v>
      </c>
      <c r="BL69" s="93">
        <v>0.08</v>
      </c>
      <c r="BU69" s="90">
        <v>0.15</v>
      </c>
      <c r="BV69" s="91">
        <v>0.05</v>
      </c>
      <c r="BW69" s="91">
        <v>0.05</v>
      </c>
      <c r="BX69" s="91">
        <v>0.08</v>
      </c>
      <c r="BY69" s="92">
        <v>0.05</v>
      </c>
      <c r="BZ69" s="93">
        <v>0.08</v>
      </c>
      <c r="CA69" s="92">
        <v>0.05</v>
      </c>
      <c r="CB69" s="93">
        <v>6.5000000000000002E-2</v>
      </c>
      <c r="CC69" s="91">
        <v>6.5000000000000002E-2</v>
      </c>
      <c r="CD69" s="91">
        <v>6.5000000000000002E-2</v>
      </c>
      <c r="CE69" s="91">
        <v>7.0000000000000007E-2</v>
      </c>
      <c r="CF69" s="91">
        <v>6.5000000000000002E-2</v>
      </c>
      <c r="CG69" s="93">
        <v>0.08</v>
      </c>
      <c r="CH69" s="93">
        <v>0.08</v>
      </c>
    </row>
    <row r="70" spans="7:86" x14ac:dyDescent="0.2">
      <c r="G70" s="90">
        <v>0.15</v>
      </c>
      <c r="H70" s="91">
        <v>0.05</v>
      </c>
      <c r="I70" s="91">
        <v>0.05</v>
      </c>
      <c r="J70" s="91">
        <v>0.08</v>
      </c>
      <c r="K70" s="92">
        <v>0.05</v>
      </c>
      <c r="L70" s="93">
        <v>0.08</v>
      </c>
      <c r="M70" s="92">
        <v>0.05</v>
      </c>
      <c r="N70" s="93">
        <v>6.5000000000000002E-2</v>
      </c>
      <c r="O70" s="91">
        <v>6.5000000000000002E-2</v>
      </c>
      <c r="P70" s="91">
        <v>6.5000000000000002E-2</v>
      </c>
      <c r="Q70" s="91">
        <v>7.0000000000000007E-2</v>
      </c>
      <c r="R70" s="91">
        <v>6.5000000000000002E-2</v>
      </c>
      <c r="S70" s="93">
        <v>0.08</v>
      </c>
      <c r="T70" s="93">
        <v>0.08</v>
      </c>
      <c r="AC70" s="90">
        <v>0.15</v>
      </c>
      <c r="AD70" s="91">
        <v>0.05</v>
      </c>
      <c r="AE70" s="91">
        <v>0.05</v>
      </c>
      <c r="AF70" s="91">
        <v>0.08</v>
      </c>
      <c r="AG70" s="92">
        <v>0.05</v>
      </c>
      <c r="AH70" s="93">
        <v>0.08</v>
      </c>
      <c r="AI70" s="92">
        <v>0.05</v>
      </c>
      <c r="AJ70" s="93">
        <v>6.5000000000000002E-2</v>
      </c>
      <c r="AK70" s="91">
        <v>6.5000000000000002E-2</v>
      </c>
      <c r="AL70" s="91">
        <v>6.5000000000000002E-2</v>
      </c>
      <c r="AM70" s="91">
        <v>7.0000000000000007E-2</v>
      </c>
      <c r="AN70" s="91">
        <v>6.5000000000000002E-2</v>
      </c>
      <c r="AO70" s="93">
        <v>0.08</v>
      </c>
      <c r="AP70" s="93">
        <v>0.08</v>
      </c>
      <c r="AY70" s="90">
        <v>0.15</v>
      </c>
      <c r="AZ70" s="91">
        <v>0.05</v>
      </c>
      <c r="BA70" s="91">
        <v>0.05</v>
      </c>
      <c r="BB70" s="91">
        <v>0.08</v>
      </c>
      <c r="BC70" s="92">
        <v>0.05</v>
      </c>
      <c r="BD70" s="93">
        <v>0.08</v>
      </c>
      <c r="BE70" s="92">
        <v>0.05</v>
      </c>
      <c r="BF70" s="93">
        <v>6.5000000000000002E-2</v>
      </c>
      <c r="BG70" s="91">
        <v>6.5000000000000002E-2</v>
      </c>
      <c r="BH70" s="91">
        <v>6.5000000000000002E-2</v>
      </c>
      <c r="BI70" s="91">
        <v>7.0000000000000007E-2</v>
      </c>
      <c r="BJ70" s="91">
        <v>6.5000000000000002E-2</v>
      </c>
      <c r="BK70" s="93">
        <v>0.08</v>
      </c>
      <c r="BL70" s="93">
        <v>0.08</v>
      </c>
      <c r="BU70" s="90">
        <v>0.15</v>
      </c>
      <c r="BV70" s="91">
        <v>0.05</v>
      </c>
      <c r="BW70" s="91">
        <v>0.05</v>
      </c>
      <c r="BX70" s="91">
        <v>0.08</v>
      </c>
      <c r="BY70" s="92">
        <v>0.05</v>
      </c>
      <c r="BZ70" s="93">
        <v>0.08</v>
      </c>
      <c r="CA70" s="92">
        <v>0.05</v>
      </c>
      <c r="CB70" s="93">
        <v>6.5000000000000002E-2</v>
      </c>
      <c r="CC70" s="91">
        <v>6.5000000000000002E-2</v>
      </c>
      <c r="CD70" s="91">
        <v>6.5000000000000002E-2</v>
      </c>
      <c r="CE70" s="91">
        <v>7.0000000000000007E-2</v>
      </c>
      <c r="CF70" s="91">
        <v>6.5000000000000002E-2</v>
      </c>
      <c r="CG70" s="93">
        <v>0.08</v>
      </c>
      <c r="CH70" s="93">
        <v>0.08</v>
      </c>
    </row>
    <row r="71" spans="7:86" x14ac:dyDescent="0.2">
      <c r="G71" s="90">
        <v>0.15</v>
      </c>
      <c r="H71" s="91">
        <v>0.05</v>
      </c>
      <c r="I71" s="91">
        <v>0.05</v>
      </c>
      <c r="J71" s="91">
        <v>0.08</v>
      </c>
      <c r="K71" s="92">
        <v>0.05</v>
      </c>
      <c r="L71" s="93">
        <v>0.08</v>
      </c>
      <c r="M71" s="92">
        <v>0.05</v>
      </c>
      <c r="N71" s="93">
        <v>6.5000000000000002E-2</v>
      </c>
      <c r="O71" s="91">
        <v>6.5000000000000002E-2</v>
      </c>
      <c r="P71" s="91">
        <v>6.5000000000000002E-2</v>
      </c>
      <c r="Q71" s="91">
        <v>7.0000000000000007E-2</v>
      </c>
      <c r="R71" s="91">
        <v>6.5000000000000002E-2</v>
      </c>
      <c r="S71" s="93">
        <v>0.08</v>
      </c>
      <c r="T71" s="93">
        <v>0.08</v>
      </c>
      <c r="AC71" s="90">
        <v>0.15</v>
      </c>
      <c r="AD71" s="91">
        <v>0.05</v>
      </c>
      <c r="AE71" s="91">
        <v>0.05</v>
      </c>
      <c r="AF71" s="91">
        <v>0.08</v>
      </c>
      <c r="AG71" s="92">
        <v>0.05</v>
      </c>
      <c r="AH71" s="93">
        <v>0.08</v>
      </c>
      <c r="AI71" s="92">
        <v>0.05</v>
      </c>
      <c r="AJ71" s="93">
        <v>6.5000000000000002E-2</v>
      </c>
      <c r="AK71" s="91">
        <v>6.5000000000000002E-2</v>
      </c>
      <c r="AL71" s="91">
        <v>6.5000000000000002E-2</v>
      </c>
      <c r="AM71" s="91">
        <v>7.0000000000000007E-2</v>
      </c>
      <c r="AN71" s="91">
        <v>6.5000000000000002E-2</v>
      </c>
      <c r="AO71" s="93">
        <v>0.08</v>
      </c>
      <c r="AP71" s="93">
        <v>0.08</v>
      </c>
      <c r="AY71" s="90">
        <v>0.15</v>
      </c>
      <c r="AZ71" s="91">
        <v>0.05</v>
      </c>
      <c r="BA71" s="91">
        <v>0.05</v>
      </c>
      <c r="BB71" s="91">
        <v>0.08</v>
      </c>
      <c r="BC71" s="92">
        <v>0.05</v>
      </c>
      <c r="BD71" s="93">
        <v>0.08</v>
      </c>
      <c r="BE71" s="92">
        <v>0.05</v>
      </c>
      <c r="BF71" s="93">
        <v>6.5000000000000002E-2</v>
      </c>
      <c r="BG71" s="91">
        <v>6.5000000000000002E-2</v>
      </c>
      <c r="BH71" s="91">
        <v>6.5000000000000002E-2</v>
      </c>
      <c r="BI71" s="91">
        <v>7.0000000000000007E-2</v>
      </c>
      <c r="BJ71" s="91">
        <v>6.5000000000000002E-2</v>
      </c>
      <c r="BK71" s="93">
        <v>0.08</v>
      </c>
      <c r="BL71" s="93">
        <v>0.08</v>
      </c>
      <c r="BU71" s="90">
        <v>0.15</v>
      </c>
      <c r="BV71" s="91">
        <v>0.05</v>
      </c>
      <c r="BW71" s="91">
        <v>0.05</v>
      </c>
      <c r="BX71" s="91">
        <v>0.08</v>
      </c>
      <c r="BY71" s="92">
        <v>0.05</v>
      </c>
      <c r="BZ71" s="93">
        <v>0.08</v>
      </c>
      <c r="CA71" s="92">
        <v>0.05</v>
      </c>
      <c r="CB71" s="93">
        <v>6.5000000000000002E-2</v>
      </c>
      <c r="CC71" s="91">
        <v>6.5000000000000002E-2</v>
      </c>
      <c r="CD71" s="91">
        <v>6.5000000000000002E-2</v>
      </c>
      <c r="CE71" s="91">
        <v>7.0000000000000007E-2</v>
      </c>
      <c r="CF71" s="91">
        <v>6.5000000000000002E-2</v>
      </c>
      <c r="CG71" s="93">
        <v>0.08</v>
      </c>
      <c r="CH71" s="93">
        <v>0.08</v>
      </c>
    </row>
    <row r="72" spans="7:86" x14ac:dyDescent="0.2">
      <c r="G72" s="90">
        <v>0.15</v>
      </c>
      <c r="H72" s="91">
        <v>0.05</v>
      </c>
      <c r="I72" s="91">
        <v>0.05</v>
      </c>
      <c r="J72" s="91">
        <v>0.08</v>
      </c>
      <c r="K72" s="92">
        <v>0.05</v>
      </c>
      <c r="L72" s="93">
        <v>0.08</v>
      </c>
      <c r="M72" s="92">
        <v>0.05</v>
      </c>
      <c r="N72" s="93">
        <v>6.5000000000000002E-2</v>
      </c>
      <c r="O72" s="91">
        <v>6.5000000000000002E-2</v>
      </c>
      <c r="P72" s="91">
        <v>6.5000000000000002E-2</v>
      </c>
      <c r="Q72" s="91">
        <v>7.0000000000000007E-2</v>
      </c>
      <c r="R72" s="91">
        <v>6.5000000000000002E-2</v>
      </c>
      <c r="S72" s="93">
        <v>0.08</v>
      </c>
      <c r="T72" s="93">
        <v>0.08</v>
      </c>
      <c r="AC72" s="90">
        <v>0.15</v>
      </c>
      <c r="AD72" s="91">
        <v>0.05</v>
      </c>
      <c r="AE72" s="91">
        <v>0.05</v>
      </c>
      <c r="AF72" s="91">
        <v>0.08</v>
      </c>
      <c r="AG72" s="92">
        <v>0.05</v>
      </c>
      <c r="AH72" s="93">
        <v>0.08</v>
      </c>
      <c r="AI72" s="92">
        <v>0.05</v>
      </c>
      <c r="AJ72" s="93">
        <v>6.5000000000000002E-2</v>
      </c>
      <c r="AK72" s="91">
        <v>6.5000000000000002E-2</v>
      </c>
      <c r="AL72" s="91">
        <v>6.5000000000000002E-2</v>
      </c>
      <c r="AM72" s="91">
        <v>7.0000000000000007E-2</v>
      </c>
      <c r="AN72" s="91">
        <v>6.5000000000000002E-2</v>
      </c>
      <c r="AO72" s="93">
        <v>0.08</v>
      </c>
      <c r="AP72" s="93">
        <v>0.08</v>
      </c>
      <c r="AY72" s="90">
        <v>0.15</v>
      </c>
      <c r="AZ72" s="91">
        <v>0.05</v>
      </c>
      <c r="BA72" s="91">
        <v>0.05</v>
      </c>
      <c r="BB72" s="91">
        <v>0.08</v>
      </c>
      <c r="BC72" s="92">
        <v>0.05</v>
      </c>
      <c r="BD72" s="93">
        <v>0.08</v>
      </c>
      <c r="BE72" s="92">
        <v>0.05</v>
      </c>
      <c r="BF72" s="93">
        <v>6.5000000000000002E-2</v>
      </c>
      <c r="BG72" s="91">
        <v>6.5000000000000002E-2</v>
      </c>
      <c r="BH72" s="91">
        <v>6.5000000000000002E-2</v>
      </c>
      <c r="BI72" s="91">
        <v>7.0000000000000007E-2</v>
      </c>
      <c r="BJ72" s="91">
        <v>6.5000000000000002E-2</v>
      </c>
      <c r="BK72" s="93">
        <v>0.08</v>
      </c>
      <c r="BL72" s="93">
        <v>0.08</v>
      </c>
      <c r="BU72" s="90">
        <v>0.15</v>
      </c>
      <c r="BV72" s="91">
        <v>0.05</v>
      </c>
      <c r="BW72" s="91">
        <v>0.05</v>
      </c>
      <c r="BX72" s="91">
        <v>0.08</v>
      </c>
      <c r="BY72" s="92">
        <v>0.05</v>
      </c>
      <c r="BZ72" s="93">
        <v>0.08</v>
      </c>
      <c r="CA72" s="92">
        <v>0.05</v>
      </c>
      <c r="CB72" s="93">
        <v>6.5000000000000002E-2</v>
      </c>
      <c r="CC72" s="91">
        <v>6.5000000000000002E-2</v>
      </c>
      <c r="CD72" s="91">
        <v>6.5000000000000002E-2</v>
      </c>
      <c r="CE72" s="91">
        <v>7.0000000000000007E-2</v>
      </c>
      <c r="CF72" s="91">
        <v>6.5000000000000002E-2</v>
      </c>
      <c r="CG72" s="93">
        <v>0.08</v>
      </c>
      <c r="CH72" s="93">
        <v>0.08</v>
      </c>
    </row>
    <row r="73" spans="7:86" x14ac:dyDescent="0.2">
      <c r="G73" s="90">
        <v>0.15</v>
      </c>
      <c r="H73" s="91">
        <v>0.05</v>
      </c>
      <c r="I73" s="91">
        <v>0.05</v>
      </c>
      <c r="J73" s="91">
        <v>0.08</v>
      </c>
      <c r="K73" s="92">
        <v>0.05</v>
      </c>
      <c r="L73" s="93">
        <v>0.08</v>
      </c>
      <c r="M73" s="92">
        <v>0.05</v>
      </c>
      <c r="N73" s="93">
        <v>6.5000000000000002E-2</v>
      </c>
      <c r="O73" s="91">
        <v>6.5000000000000002E-2</v>
      </c>
      <c r="P73" s="91">
        <v>6.5000000000000002E-2</v>
      </c>
      <c r="Q73" s="91">
        <v>7.0000000000000007E-2</v>
      </c>
      <c r="R73" s="91">
        <v>6.5000000000000002E-2</v>
      </c>
      <c r="S73" s="93">
        <v>0.08</v>
      </c>
      <c r="T73" s="93">
        <v>0.08</v>
      </c>
      <c r="AC73" s="90">
        <v>0.15</v>
      </c>
      <c r="AD73" s="91">
        <v>0.05</v>
      </c>
      <c r="AE73" s="91">
        <v>0.05</v>
      </c>
      <c r="AF73" s="91">
        <v>0.08</v>
      </c>
      <c r="AG73" s="92">
        <v>0.05</v>
      </c>
      <c r="AH73" s="93">
        <v>0.08</v>
      </c>
      <c r="AI73" s="92">
        <v>0.05</v>
      </c>
      <c r="AJ73" s="93">
        <v>6.5000000000000002E-2</v>
      </c>
      <c r="AK73" s="91">
        <v>6.5000000000000002E-2</v>
      </c>
      <c r="AL73" s="91">
        <v>6.5000000000000002E-2</v>
      </c>
      <c r="AM73" s="91">
        <v>7.0000000000000007E-2</v>
      </c>
      <c r="AN73" s="91">
        <v>6.5000000000000002E-2</v>
      </c>
      <c r="AO73" s="93">
        <v>0.08</v>
      </c>
      <c r="AP73" s="93">
        <v>0.08</v>
      </c>
      <c r="AY73" s="90">
        <v>0.15</v>
      </c>
      <c r="AZ73" s="91">
        <v>0.05</v>
      </c>
      <c r="BA73" s="91">
        <v>0.05</v>
      </c>
      <c r="BB73" s="91">
        <v>0.08</v>
      </c>
      <c r="BC73" s="92">
        <v>0.05</v>
      </c>
      <c r="BD73" s="93">
        <v>0.08</v>
      </c>
      <c r="BE73" s="92">
        <v>0.05</v>
      </c>
      <c r="BF73" s="93">
        <v>6.5000000000000002E-2</v>
      </c>
      <c r="BG73" s="91">
        <v>6.5000000000000002E-2</v>
      </c>
      <c r="BH73" s="91">
        <v>6.5000000000000002E-2</v>
      </c>
      <c r="BI73" s="91">
        <v>7.0000000000000007E-2</v>
      </c>
      <c r="BJ73" s="91">
        <v>6.5000000000000002E-2</v>
      </c>
      <c r="BK73" s="93">
        <v>0.08</v>
      </c>
      <c r="BL73" s="93">
        <v>0.08</v>
      </c>
      <c r="BU73" s="90">
        <v>0.15</v>
      </c>
      <c r="BV73" s="91">
        <v>0.05</v>
      </c>
      <c r="BW73" s="91">
        <v>0.05</v>
      </c>
      <c r="BX73" s="91">
        <v>0.08</v>
      </c>
      <c r="BY73" s="92">
        <v>0.05</v>
      </c>
      <c r="BZ73" s="93">
        <v>0.08</v>
      </c>
      <c r="CA73" s="92">
        <v>0.05</v>
      </c>
      <c r="CB73" s="93">
        <v>6.5000000000000002E-2</v>
      </c>
      <c r="CC73" s="91">
        <v>6.5000000000000002E-2</v>
      </c>
      <c r="CD73" s="91">
        <v>6.5000000000000002E-2</v>
      </c>
      <c r="CE73" s="91">
        <v>7.0000000000000007E-2</v>
      </c>
      <c r="CF73" s="91">
        <v>6.5000000000000002E-2</v>
      </c>
      <c r="CG73" s="93">
        <v>0.08</v>
      </c>
      <c r="CH73" s="93">
        <v>0.08</v>
      </c>
    </row>
    <row r="74" spans="7:86" x14ac:dyDescent="0.2">
      <c r="G74" s="90">
        <v>0.15</v>
      </c>
      <c r="H74" s="91">
        <v>0.05</v>
      </c>
      <c r="I74" s="91">
        <v>0.05</v>
      </c>
      <c r="J74" s="91">
        <v>0.08</v>
      </c>
      <c r="K74" s="92">
        <v>0.05</v>
      </c>
      <c r="L74" s="93">
        <v>0.08</v>
      </c>
      <c r="M74" s="92">
        <v>0.05</v>
      </c>
      <c r="N74" s="93">
        <v>6.5000000000000002E-2</v>
      </c>
      <c r="O74" s="91">
        <v>6.5000000000000002E-2</v>
      </c>
      <c r="P74" s="91">
        <v>6.5000000000000002E-2</v>
      </c>
      <c r="Q74" s="91">
        <v>7.0000000000000007E-2</v>
      </c>
      <c r="R74" s="91">
        <v>6.5000000000000002E-2</v>
      </c>
      <c r="S74" s="93">
        <v>0.08</v>
      </c>
      <c r="T74" s="93">
        <v>0.08</v>
      </c>
      <c r="AC74" s="90">
        <v>0.15</v>
      </c>
      <c r="AD74" s="91">
        <v>0.05</v>
      </c>
      <c r="AE74" s="91">
        <v>0.05</v>
      </c>
      <c r="AF74" s="91">
        <v>0.08</v>
      </c>
      <c r="AG74" s="92">
        <v>0.05</v>
      </c>
      <c r="AH74" s="93">
        <v>0.08</v>
      </c>
      <c r="AI74" s="92">
        <v>0.05</v>
      </c>
      <c r="AJ74" s="93">
        <v>6.5000000000000002E-2</v>
      </c>
      <c r="AK74" s="91">
        <v>6.5000000000000002E-2</v>
      </c>
      <c r="AL74" s="91">
        <v>6.5000000000000002E-2</v>
      </c>
      <c r="AM74" s="91">
        <v>7.0000000000000007E-2</v>
      </c>
      <c r="AN74" s="91">
        <v>6.5000000000000002E-2</v>
      </c>
      <c r="AO74" s="93">
        <v>0.08</v>
      </c>
      <c r="AP74" s="93">
        <v>0.08</v>
      </c>
      <c r="AY74" s="90">
        <v>0.15</v>
      </c>
      <c r="AZ74" s="91">
        <v>0.05</v>
      </c>
      <c r="BA74" s="91">
        <v>0.05</v>
      </c>
      <c r="BB74" s="91">
        <v>0.08</v>
      </c>
      <c r="BC74" s="92">
        <v>0.05</v>
      </c>
      <c r="BD74" s="93">
        <v>0.08</v>
      </c>
      <c r="BE74" s="92">
        <v>0.05</v>
      </c>
      <c r="BF74" s="93">
        <v>6.5000000000000002E-2</v>
      </c>
      <c r="BG74" s="91">
        <v>6.5000000000000002E-2</v>
      </c>
      <c r="BH74" s="91">
        <v>6.5000000000000002E-2</v>
      </c>
      <c r="BI74" s="91">
        <v>7.0000000000000007E-2</v>
      </c>
      <c r="BJ74" s="91">
        <v>6.5000000000000002E-2</v>
      </c>
      <c r="BK74" s="93">
        <v>0.08</v>
      </c>
      <c r="BL74" s="93">
        <v>0.08</v>
      </c>
      <c r="BU74" s="90">
        <v>0.15</v>
      </c>
      <c r="BV74" s="91">
        <v>0.05</v>
      </c>
      <c r="BW74" s="91">
        <v>0.05</v>
      </c>
      <c r="BX74" s="91">
        <v>0.08</v>
      </c>
      <c r="BY74" s="92">
        <v>0.05</v>
      </c>
      <c r="BZ74" s="93">
        <v>0.08</v>
      </c>
      <c r="CA74" s="92">
        <v>0.05</v>
      </c>
      <c r="CB74" s="93">
        <v>6.5000000000000002E-2</v>
      </c>
      <c r="CC74" s="91">
        <v>6.5000000000000002E-2</v>
      </c>
      <c r="CD74" s="91">
        <v>6.5000000000000002E-2</v>
      </c>
      <c r="CE74" s="91">
        <v>7.0000000000000007E-2</v>
      </c>
      <c r="CF74" s="91">
        <v>6.5000000000000002E-2</v>
      </c>
      <c r="CG74" s="93">
        <v>0.08</v>
      </c>
      <c r="CH74" s="93">
        <v>0.08</v>
      </c>
    </row>
    <row r="75" spans="7:86" x14ac:dyDescent="0.2">
      <c r="G75" s="90">
        <v>0.15</v>
      </c>
      <c r="H75" s="91">
        <v>0.05</v>
      </c>
      <c r="I75" s="91">
        <v>0.05</v>
      </c>
      <c r="J75" s="91">
        <v>0.08</v>
      </c>
      <c r="K75" s="92">
        <v>0.05</v>
      </c>
      <c r="L75" s="93">
        <v>0.08</v>
      </c>
      <c r="M75" s="92">
        <v>0.05</v>
      </c>
      <c r="N75" s="93">
        <v>6.5000000000000002E-2</v>
      </c>
      <c r="O75" s="91">
        <v>6.5000000000000002E-2</v>
      </c>
      <c r="P75" s="91">
        <v>6.5000000000000002E-2</v>
      </c>
      <c r="Q75" s="91">
        <v>7.0000000000000007E-2</v>
      </c>
      <c r="R75" s="91">
        <v>6.5000000000000002E-2</v>
      </c>
      <c r="S75" s="93">
        <v>0.08</v>
      </c>
      <c r="T75" s="93">
        <v>0.08</v>
      </c>
      <c r="AC75" s="90">
        <v>0.15</v>
      </c>
      <c r="AD75" s="91">
        <v>0.05</v>
      </c>
      <c r="AE75" s="91">
        <v>0.05</v>
      </c>
      <c r="AF75" s="91">
        <v>0.08</v>
      </c>
      <c r="AG75" s="92">
        <v>0.05</v>
      </c>
      <c r="AH75" s="93">
        <v>0.08</v>
      </c>
      <c r="AI75" s="92">
        <v>0.05</v>
      </c>
      <c r="AJ75" s="93">
        <v>6.5000000000000002E-2</v>
      </c>
      <c r="AK75" s="91">
        <v>6.5000000000000002E-2</v>
      </c>
      <c r="AL75" s="91">
        <v>6.5000000000000002E-2</v>
      </c>
      <c r="AM75" s="91">
        <v>7.0000000000000007E-2</v>
      </c>
      <c r="AN75" s="91">
        <v>6.5000000000000002E-2</v>
      </c>
      <c r="AO75" s="93">
        <v>0.08</v>
      </c>
      <c r="AP75" s="93">
        <v>0.08</v>
      </c>
      <c r="AY75" s="90">
        <v>0.15</v>
      </c>
      <c r="AZ75" s="91">
        <v>0.05</v>
      </c>
      <c r="BA75" s="91">
        <v>0.05</v>
      </c>
      <c r="BB75" s="91">
        <v>0.08</v>
      </c>
      <c r="BC75" s="92">
        <v>0.05</v>
      </c>
      <c r="BD75" s="93">
        <v>0.08</v>
      </c>
      <c r="BE75" s="92">
        <v>0.05</v>
      </c>
      <c r="BF75" s="93">
        <v>6.5000000000000002E-2</v>
      </c>
      <c r="BG75" s="91">
        <v>6.5000000000000002E-2</v>
      </c>
      <c r="BH75" s="91">
        <v>6.5000000000000002E-2</v>
      </c>
      <c r="BI75" s="91">
        <v>7.0000000000000007E-2</v>
      </c>
      <c r="BJ75" s="91">
        <v>6.5000000000000002E-2</v>
      </c>
      <c r="BK75" s="93">
        <v>0.08</v>
      </c>
      <c r="BL75" s="93">
        <v>0.08</v>
      </c>
      <c r="BU75" s="90">
        <v>0.15</v>
      </c>
      <c r="BV75" s="91">
        <v>0.05</v>
      </c>
      <c r="BW75" s="91">
        <v>0.05</v>
      </c>
      <c r="BX75" s="91">
        <v>0.08</v>
      </c>
      <c r="BY75" s="92">
        <v>0.05</v>
      </c>
      <c r="BZ75" s="93">
        <v>0.08</v>
      </c>
      <c r="CA75" s="92">
        <v>0.05</v>
      </c>
      <c r="CB75" s="93">
        <v>6.5000000000000002E-2</v>
      </c>
      <c r="CC75" s="91">
        <v>6.5000000000000002E-2</v>
      </c>
      <c r="CD75" s="91">
        <v>6.5000000000000002E-2</v>
      </c>
      <c r="CE75" s="91">
        <v>7.0000000000000007E-2</v>
      </c>
      <c r="CF75" s="91">
        <v>6.5000000000000002E-2</v>
      </c>
      <c r="CG75" s="93">
        <v>0.08</v>
      </c>
      <c r="CH75" s="93">
        <v>0.08</v>
      </c>
    </row>
    <row r="76" spans="7:86" x14ac:dyDescent="0.2">
      <c r="G76" s="90">
        <v>0.15</v>
      </c>
      <c r="H76" s="91">
        <v>0.05</v>
      </c>
      <c r="I76" s="91">
        <v>0.05</v>
      </c>
      <c r="J76" s="91">
        <v>0.08</v>
      </c>
      <c r="K76" s="92">
        <v>0.05</v>
      </c>
      <c r="L76" s="93">
        <v>0.08</v>
      </c>
      <c r="M76" s="92">
        <v>0.05</v>
      </c>
      <c r="N76" s="93">
        <v>6.5000000000000002E-2</v>
      </c>
      <c r="O76" s="91">
        <v>6.5000000000000002E-2</v>
      </c>
      <c r="P76" s="91">
        <v>6.5000000000000002E-2</v>
      </c>
      <c r="Q76" s="91">
        <v>7.0000000000000007E-2</v>
      </c>
      <c r="R76" s="91">
        <v>6.5000000000000002E-2</v>
      </c>
      <c r="S76" s="93">
        <v>0.08</v>
      </c>
      <c r="T76" s="93">
        <v>0.08</v>
      </c>
      <c r="AC76" s="90">
        <v>0.15</v>
      </c>
      <c r="AD76" s="91">
        <v>0.05</v>
      </c>
      <c r="AE76" s="91">
        <v>0.05</v>
      </c>
      <c r="AF76" s="91">
        <v>0.08</v>
      </c>
      <c r="AG76" s="92">
        <v>0.05</v>
      </c>
      <c r="AH76" s="93">
        <v>0.08</v>
      </c>
      <c r="AI76" s="92">
        <v>0.05</v>
      </c>
      <c r="AJ76" s="93">
        <v>6.5000000000000002E-2</v>
      </c>
      <c r="AK76" s="91">
        <v>6.5000000000000002E-2</v>
      </c>
      <c r="AL76" s="91">
        <v>6.5000000000000002E-2</v>
      </c>
      <c r="AM76" s="91">
        <v>7.0000000000000007E-2</v>
      </c>
      <c r="AN76" s="91">
        <v>6.5000000000000002E-2</v>
      </c>
      <c r="AO76" s="93">
        <v>0.08</v>
      </c>
      <c r="AP76" s="93">
        <v>0.08</v>
      </c>
      <c r="AY76" s="90">
        <v>0.15</v>
      </c>
      <c r="AZ76" s="91">
        <v>0.05</v>
      </c>
      <c r="BA76" s="91">
        <v>0.05</v>
      </c>
      <c r="BB76" s="91">
        <v>0.08</v>
      </c>
      <c r="BC76" s="92">
        <v>0.05</v>
      </c>
      <c r="BD76" s="93">
        <v>0.08</v>
      </c>
      <c r="BE76" s="92">
        <v>0.05</v>
      </c>
      <c r="BF76" s="93">
        <v>6.5000000000000002E-2</v>
      </c>
      <c r="BG76" s="91">
        <v>6.5000000000000002E-2</v>
      </c>
      <c r="BH76" s="91">
        <v>6.5000000000000002E-2</v>
      </c>
      <c r="BI76" s="91">
        <v>7.0000000000000007E-2</v>
      </c>
      <c r="BJ76" s="91">
        <v>6.5000000000000002E-2</v>
      </c>
      <c r="BK76" s="93">
        <v>0.08</v>
      </c>
      <c r="BL76" s="93">
        <v>0.08</v>
      </c>
      <c r="BU76" s="90">
        <v>0.15</v>
      </c>
      <c r="BV76" s="91">
        <v>0.05</v>
      </c>
      <c r="BW76" s="91">
        <v>0.05</v>
      </c>
      <c r="BX76" s="91">
        <v>0.08</v>
      </c>
      <c r="BY76" s="92">
        <v>0.05</v>
      </c>
      <c r="BZ76" s="93">
        <v>0.08</v>
      </c>
      <c r="CA76" s="92">
        <v>0.05</v>
      </c>
      <c r="CB76" s="93">
        <v>6.5000000000000002E-2</v>
      </c>
      <c r="CC76" s="91">
        <v>6.5000000000000002E-2</v>
      </c>
      <c r="CD76" s="91">
        <v>6.5000000000000002E-2</v>
      </c>
      <c r="CE76" s="91">
        <v>7.0000000000000007E-2</v>
      </c>
      <c r="CF76" s="91">
        <v>6.5000000000000002E-2</v>
      </c>
      <c r="CG76" s="93">
        <v>0.08</v>
      </c>
      <c r="CH76" s="93">
        <v>0.08</v>
      </c>
    </row>
    <row r="77" spans="7:86" x14ac:dyDescent="0.2">
      <c r="G77" s="90">
        <v>0.15</v>
      </c>
      <c r="H77" s="91">
        <v>0.05</v>
      </c>
      <c r="I77" s="91">
        <v>0.05</v>
      </c>
      <c r="J77" s="91">
        <v>0.08</v>
      </c>
      <c r="K77" s="92">
        <v>0.05</v>
      </c>
      <c r="L77" s="93">
        <v>0.08</v>
      </c>
      <c r="M77" s="92">
        <v>0.05</v>
      </c>
      <c r="N77" s="93">
        <v>6.5000000000000002E-2</v>
      </c>
      <c r="O77" s="91">
        <v>6.5000000000000002E-2</v>
      </c>
      <c r="P77" s="91">
        <v>6.5000000000000002E-2</v>
      </c>
      <c r="Q77" s="91">
        <v>7.0000000000000007E-2</v>
      </c>
      <c r="R77" s="91">
        <v>6.5000000000000002E-2</v>
      </c>
      <c r="S77" s="93">
        <v>0.08</v>
      </c>
      <c r="T77" s="93">
        <v>0.08</v>
      </c>
      <c r="AC77" s="90">
        <v>0.15</v>
      </c>
      <c r="AD77" s="91">
        <v>0.05</v>
      </c>
      <c r="AE77" s="91">
        <v>0.05</v>
      </c>
      <c r="AF77" s="91">
        <v>0.08</v>
      </c>
      <c r="AG77" s="92">
        <v>0.05</v>
      </c>
      <c r="AH77" s="93">
        <v>0.08</v>
      </c>
      <c r="AI77" s="92">
        <v>0.05</v>
      </c>
      <c r="AJ77" s="93">
        <v>6.5000000000000002E-2</v>
      </c>
      <c r="AK77" s="91">
        <v>6.5000000000000002E-2</v>
      </c>
      <c r="AL77" s="91">
        <v>6.5000000000000002E-2</v>
      </c>
      <c r="AM77" s="91">
        <v>7.0000000000000007E-2</v>
      </c>
      <c r="AN77" s="91">
        <v>6.5000000000000002E-2</v>
      </c>
      <c r="AO77" s="93">
        <v>0.08</v>
      </c>
      <c r="AP77" s="93">
        <v>0.08</v>
      </c>
      <c r="AY77" s="90">
        <v>0.15</v>
      </c>
      <c r="AZ77" s="91">
        <v>0.05</v>
      </c>
      <c r="BA77" s="91">
        <v>0.05</v>
      </c>
      <c r="BB77" s="91">
        <v>0.08</v>
      </c>
      <c r="BC77" s="92">
        <v>0.05</v>
      </c>
      <c r="BD77" s="93">
        <v>0.08</v>
      </c>
      <c r="BE77" s="92">
        <v>0.05</v>
      </c>
      <c r="BF77" s="93">
        <v>6.5000000000000002E-2</v>
      </c>
      <c r="BG77" s="91">
        <v>6.5000000000000002E-2</v>
      </c>
      <c r="BH77" s="91">
        <v>6.5000000000000002E-2</v>
      </c>
      <c r="BI77" s="91">
        <v>7.0000000000000007E-2</v>
      </c>
      <c r="BJ77" s="91">
        <v>6.5000000000000002E-2</v>
      </c>
      <c r="BK77" s="93">
        <v>0.08</v>
      </c>
      <c r="BL77" s="93">
        <v>0.08</v>
      </c>
      <c r="BU77" s="90">
        <v>0.15</v>
      </c>
      <c r="BV77" s="91">
        <v>0.05</v>
      </c>
      <c r="BW77" s="91">
        <v>0.05</v>
      </c>
      <c r="BX77" s="91">
        <v>0.08</v>
      </c>
      <c r="BY77" s="92">
        <v>0.05</v>
      </c>
      <c r="BZ77" s="93">
        <v>0.08</v>
      </c>
      <c r="CA77" s="92">
        <v>0.05</v>
      </c>
      <c r="CB77" s="93">
        <v>6.5000000000000002E-2</v>
      </c>
      <c r="CC77" s="91">
        <v>6.5000000000000002E-2</v>
      </c>
      <c r="CD77" s="91">
        <v>6.5000000000000002E-2</v>
      </c>
      <c r="CE77" s="91">
        <v>7.0000000000000007E-2</v>
      </c>
      <c r="CF77" s="91">
        <v>6.5000000000000002E-2</v>
      </c>
      <c r="CG77" s="93">
        <v>0.08</v>
      </c>
      <c r="CH77" s="93">
        <v>0.08</v>
      </c>
    </row>
    <row r="78" spans="7:86" x14ac:dyDescent="0.2">
      <c r="AY78" s="90">
        <v>0.15</v>
      </c>
      <c r="AZ78" s="91">
        <v>0.05</v>
      </c>
      <c r="BA78" s="91">
        <v>0.05</v>
      </c>
      <c r="BB78" s="92">
        <v>0.05</v>
      </c>
      <c r="BC78" s="92">
        <v>0.05</v>
      </c>
      <c r="BD78" s="91">
        <v>6.5000000000000002E-2</v>
      </c>
      <c r="BE78" s="91">
        <v>6.5000000000000002E-2</v>
      </c>
      <c r="BF78" s="91">
        <v>7.0000000000000007E-2</v>
      </c>
      <c r="BG78" s="91">
        <v>6.5000000000000002E-2</v>
      </c>
      <c r="BH78" s="91">
        <v>0.08</v>
      </c>
      <c r="BI78" s="93">
        <v>0.08</v>
      </c>
      <c r="BJ78" s="93">
        <v>6.5000000000000002E-2</v>
      </c>
      <c r="BK78" s="93">
        <v>0.08</v>
      </c>
      <c r="BL78" s="93">
        <v>0.08</v>
      </c>
      <c r="BU78" s="90">
        <v>0.15</v>
      </c>
      <c r="BV78" s="91">
        <v>0.05</v>
      </c>
      <c r="BW78" s="91">
        <v>0.05</v>
      </c>
      <c r="BX78" s="91">
        <v>0.08</v>
      </c>
      <c r="BY78" s="92">
        <v>0.05</v>
      </c>
      <c r="BZ78" s="93">
        <v>0.08</v>
      </c>
      <c r="CA78" s="92">
        <v>0.05</v>
      </c>
      <c r="CB78" s="93">
        <v>6.5000000000000002E-2</v>
      </c>
      <c r="CC78" s="91">
        <v>6.5000000000000002E-2</v>
      </c>
      <c r="CD78" s="91">
        <v>6.5000000000000002E-2</v>
      </c>
      <c r="CE78" s="91">
        <v>7.0000000000000007E-2</v>
      </c>
      <c r="CF78" s="91">
        <v>6.5000000000000002E-2</v>
      </c>
      <c r="CG78" s="93">
        <v>0.08</v>
      </c>
      <c r="CH78" s="93">
        <v>0.08</v>
      </c>
    </row>
  </sheetData>
  <mergeCells count="13">
    <mergeCell ref="AS33:AT33"/>
    <mergeCell ref="BO33:BP33"/>
    <mergeCell ref="W3:AQ3"/>
    <mergeCell ref="A1:C1"/>
    <mergeCell ref="A2:C2"/>
    <mergeCell ref="A3:U3"/>
    <mergeCell ref="AS1:AU1"/>
    <mergeCell ref="BO1:BQ1"/>
    <mergeCell ref="AS2:AU2"/>
    <mergeCell ref="BO2:BQ2"/>
    <mergeCell ref="AS3:BM3"/>
    <mergeCell ref="BO3:CI3"/>
    <mergeCell ref="W33:X33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L92"/>
  <sheetViews>
    <sheetView rightToLeft="1" topLeftCell="A56" workbookViewId="0">
      <selection activeCell="B1" sqref="B1:B1048576"/>
    </sheetView>
  </sheetViews>
  <sheetFormatPr defaultRowHeight="14.25" x14ac:dyDescent="0.2"/>
  <cols>
    <col min="1" max="1" width="38.875" bestFit="1" customWidth="1"/>
    <col min="2" max="3" width="9.5" bestFit="1" customWidth="1"/>
    <col min="4" max="4" width="9.375" bestFit="1" customWidth="1"/>
    <col min="5" max="5" width="12.25" customWidth="1"/>
    <col min="7" max="7" width="10.625" style="77" bestFit="1" customWidth="1"/>
    <col min="9" max="9" width="17.5" bestFit="1" customWidth="1"/>
    <col min="10" max="10" width="8.875" bestFit="1" customWidth="1"/>
  </cols>
  <sheetData>
    <row r="1" spans="1:12" ht="18" x14ac:dyDescent="0.2">
      <c r="A1" s="27" t="s">
        <v>36</v>
      </c>
      <c r="B1" s="28"/>
      <c r="C1" s="28"/>
      <c r="D1" s="28"/>
      <c r="E1" s="28"/>
      <c r="F1" s="28"/>
      <c r="G1" s="29"/>
    </row>
    <row r="2" spans="1:12" ht="18" x14ac:dyDescent="0.2">
      <c r="A2" s="30" t="s">
        <v>37</v>
      </c>
      <c r="B2" s="28"/>
      <c r="C2" s="28"/>
      <c r="D2" s="28"/>
      <c r="E2" s="28"/>
      <c r="F2" s="28"/>
      <c r="G2" s="29"/>
    </row>
    <row r="3" spans="1:12" ht="18" x14ac:dyDescent="0.2">
      <c r="A3" s="325" t="s">
        <v>290</v>
      </c>
      <c r="B3" s="325"/>
      <c r="C3" s="325"/>
      <c r="D3" s="325"/>
      <c r="E3" s="325"/>
      <c r="F3" s="325"/>
      <c r="G3" s="325"/>
    </row>
    <row r="4" spans="1:12" ht="15" thickBot="1" x14ac:dyDescent="0.25">
      <c r="A4" s="31"/>
      <c r="B4" s="31"/>
      <c r="C4" s="31"/>
      <c r="D4" s="31"/>
      <c r="E4" s="31"/>
      <c r="F4" s="31"/>
      <c r="G4" s="32"/>
    </row>
    <row r="5" spans="1:12" ht="16.5" thickTop="1" x14ac:dyDescent="0.2">
      <c r="A5" s="326" t="s">
        <v>38</v>
      </c>
      <c r="B5" s="328" t="s">
        <v>291</v>
      </c>
      <c r="C5" s="328"/>
      <c r="D5" s="328" t="s">
        <v>292</v>
      </c>
      <c r="E5" s="328"/>
      <c r="F5" s="328" t="s">
        <v>39</v>
      </c>
      <c r="G5" s="328"/>
    </row>
    <row r="6" spans="1:12" ht="16.5" thickBot="1" x14ac:dyDescent="0.25">
      <c r="A6" s="327"/>
      <c r="B6" s="33" t="s">
        <v>40</v>
      </c>
      <c r="C6" s="33" t="s">
        <v>41</v>
      </c>
      <c r="D6" s="33" t="s">
        <v>40</v>
      </c>
      <c r="E6" s="33" t="s">
        <v>41</v>
      </c>
      <c r="F6" s="33" t="s">
        <v>40</v>
      </c>
      <c r="G6" s="34" t="s">
        <v>41</v>
      </c>
      <c r="I6" t="s">
        <v>1</v>
      </c>
      <c r="J6">
        <v>9192.76</v>
      </c>
      <c r="L6">
        <f>+K6+J6</f>
        <v>9192.76</v>
      </c>
    </row>
    <row r="7" spans="1:12" ht="16.5" thickTop="1" x14ac:dyDescent="0.2">
      <c r="A7" s="35" t="s">
        <v>42</v>
      </c>
      <c r="B7" s="36"/>
      <c r="C7" s="36"/>
      <c r="D7" s="36"/>
      <c r="E7" s="36"/>
      <c r="F7" s="36"/>
      <c r="G7" s="37"/>
      <c r="I7" t="s">
        <v>43</v>
      </c>
      <c r="J7">
        <v>1012.5</v>
      </c>
      <c r="L7">
        <f t="shared" ref="L7:L27" si="0">+K7+J7</f>
        <v>1012.5</v>
      </c>
    </row>
    <row r="8" spans="1:12" ht="15.75" x14ac:dyDescent="0.2">
      <c r="A8" s="38" t="s">
        <v>44</v>
      </c>
      <c r="B8" s="6">
        <f>+النقل!E203</f>
        <v>0</v>
      </c>
      <c r="C8" s="39"/>
      <c r="D8" s="39">
        <f>H8+B8</f>
        <v>9192.76</v>
      </c>
      <c r="E8" s="40"/>
      <c r="F8" s="40"/>
      <c r="G8" s="41"/>
      <c r="H8" s="6">
        <v>9192.76</v>
      </c>
      <c r="I8" t="s">
        <v>45</v>
      </c>
      <c r="J8">
        <v>1208.57</v>
      </c>
      <c r="L8">
        <f t="shared" si="0"/>
        <v>1208.57</v>
      </c>
    </row>
    <row r="9" spans="1:12" ht="15.75" x14ac:dyDescent="0.2">
      <c r="A9" s="38" t="s">
        <v>46</v>
      </c>
      <c r="B9" s="6">
        <f>+النقل!E204</f>
        <v>0</v>
      </c>
      <c r="C9" s="39"/>
      <c r="D9" s="39">
        <f>H9+B9</f>
        <v>1012.5</v>
      </c>
      <c r="E9" s="40"/>
      <c r="F9" s="40"/>
      <c r="G9" s="41"/>
      <c r="H9" s="6">
        <v>1012.5</v>
      </c>
      <c r="I9" t="s">
        <v>47</v>
      </c>
      <c r="J9">
        <v>11413.83</v>
      </c>
      <c r="L9">
        <f t="shared" si="0"/>
        <v>11413.83</v>
      </c>
    </row>
    <row r="10" spans="1:12" ht="16.5" thickBot="1" x14ac:dyDescent="0.25">
      <c r="A10" s="42" t="s">
        <v>3</v>
      </c>
      <c r="B10" s="6">
        <f>+النقل!E205</f>
        <v>0</v>
      </c>
      <c r="C10" s="43"/>
      <c r="D10" s="43">
        <f>H10+B10</f>
        <v>1208.57</v>
      </c>
      <c r="E10" s="44"/>
      <c r="F10" s="44"/>
      <c r="G10" s="45"/>
      <c r="H10" s="6">
        <v>1208.57</v>
      </c>
      <c r="I10" t="s">
        <v>48</v>
      </c>
      <c r="L10">
        <f t="shared" si="0"/>
        <v>0</v>
      </c>
    </row>
    <row r="11" spans="1:12" ht="17.25" thickTop="1" thickBot="1" x14ac:dyDescent="0.25">
      <c r="A11" s="46" t="s">
        <v>49</v>
      </c>
      <c r="B11" s="47"/>
      <c r="C11" s="47"/>
      <c r="D11" s="47">
        <f>SUM(D8:D10)</f>
        <v>11413.83</v>
      </c>
      <c r="E11" s="48"/>
      <c r="F11" s="48"/>
      <c r="G11" s="49"/>
      <c r="H11" s="47">
        <f>SUM(H8:H10)</f>
        <v>11413.83</v>
      </c>
      <c r="L11">
        <f t="shared" si="0"/>
        <v>0</v>
      </c>
    </row>
    <row r="12" spans="1:12" ht="16.5" thickTop="1" x14ac:dyDescent="0.2">
      <c r="A12" s="50" t="s">
        <v>48</v>
      </c>
      <c r="B12" s="51"/>
      <c r="C12" s="51"/>
      <c r="D12" s="51"/>
      <c r="E12" s="36"/>
      <c r="F12" s="36"/>
      <c r="G12" s="37"/>
      <c r="H12" s="51"/>
      <c r="L12">
        <f t="shared" si="0"/>
        <v>0</v>
      </c>
    </row>
    <row r="13" spans="1:12" ht="15.75" x14ac:dyDescent="0.2">
      <c r="A13" s="38" t="s">
        <v>4</v>
      </c>
      <c r="B13" s="52">
        <f>+النقل!E206</f>
        <v>0</v>
      </c>
      <c r="C13" s="39"/>
      <c r="D13" s="39">
        <f>B13+H13</f>
        <v>0</v>
      </c>
      <c r="E13" s="40"/>
      <c r="F13" s="40"/>
      <c r="G13" s="41"/>
      <c r="H13" s="52"/>
      <c r="I13" t="s">
        <v>4</v>
      </c>
      <c r="L13">
        <f t="shared" si="0"/>
        <v>0</v>
      </c>
    </row>
    <row r="14" spans="1:12" ht="15.75" x14ac:dyDescent="0.2">
      <c r="A14" s="38" t="s">
        <v>50</v>
      </c>
      <c r="B14" s="52">
        <f>+النقل!E207</f>
        <v>0</v>
      </c>
      <c r="C14" s="39"/>
      <c r="D14" s="39">
        <f t="shared" ref="D14:D26" si="1">B14+H14</f>
        <v>68042.13</v>
      </c>
      <c r="E14" s="40"/>
      <c r="F14" s="40"/>
      <c r="G14" s="41"/>
      <c r="H14" s="6">
        <v>68042.13</v>
      </c>
      <c r="I14" t="s">
        <v>50</v>
      </c>
      <c r="J14">
        <v>51089.01</v>
      </c>
      <c r="K14">
        <v>16953.120000000003</v>
      </c>
      <c r="L14">
        <f t="shared" si="0"/>
        <v>68042.13</v>
      </c>
    </row>
    <row r="15" spans="1:12" ht="15.75" x14ac:dyDescent="0.2">
      <c r="A15" s="38" t="s">
        <v>6</v>
      </c>
      <c r="B15" s="52">
        <f>+النقل!E208</f>
        <v>0</v>
      </c>
      <c r="C15" s="39"/>
      <c r="D15" s="39">
        <f t="shared" si="1"/>
        <v>51505.59</v>
      </c>
      <c r="E15" s="40"/>
      <c r="F15" s="40"/>
      <c r="G15" s="41"/>
      <c r="H15" s="6">
        <v>51505.59</v>
      </c>
      <c r="I15" t="s">
        <v>6</v>
      </c>
      <c r="J15">
        <v>39465.449999999997</v>
      </c>
      <c r="K15">
        <v>12040.14</v>
      </c>
      <c r="L15">
        <f t="shared" si="0"/>
        <v>51505.59</v>
      </c>
    </row>
    <row r="16" spans="1:12" ht="15.75" x14ac:dyDescent="0.2">
      <c r="A16" s="38" t="s">
        <v>51</v>
      </c>
      <c r="B16" s="52">
        <f>+النقل!E209</f>
        <v>0</v>
      </c>
      <c r="C16" s="39"/>
      <c r="D16" s="39">
        <f t="shared" si="1"/>
        <v>25</v>
      </c>
      <c r="E16" s="40"/>
      <c r="F16" s="40"/>
      <c r="G16" s="41"/>
      <c r="H16" s="52">
        <v>25</v>
      </c>
      <c r="I16" t="s">
        <v>51</v>
      </c>
      <c r="J16">
        <v>25</v>
      </c>
      <c r="L16">
        <f t="shared" si="0"/>
        <v>25</v>
      </c>
    </row>
    <row r="17" spans="1:12" ht="15.75" x14ac:dyDescent="0.2">
      <c r="A17" s="38" t="s">
        <v>8</v>
      </c>
      <c r="B17" s="52">
        <f>+النقل!E210</f>
        <v>0</v>
      </c>
      <c r="C17" s="39"/>
      <c r="D17" s="39">
        <f t="shared" si="1"/>
        <v>0</v>
      </c>
      <c r="E17" s="40"/>
      <c r="F17" s="40"/>
      <c r="G17" s="41"/>
      <c r="H17" s="52">
        <v>0</v>
      </c>
      <c r="I17" t="s">
        <v>8</v>
      </c>
      <c r="L17">
        <f t="shared" si="0"/>
        <v>0</v>
      </c>
    </row>
    <row r="18" spans="1:12" ht="15.75" x14ac:dyDescent="0.2">
      <c r="A18" s="38" t="s">
        <v>52</v>
      </c>
      <c r="B18" s="52">
        <f>+النقل!E211</f>
        <v>0</v>
      </c>
      <c r="C18" s="39"/>
      <c r="D18" s="39">
        <f t="shared" si="1"/>
        <v>71868.899999999994</v>
      </c>
      <c r="E18" s="40"/>
      <c r="F18" s="40"/>
      <c r="G18" s="41"/>
      <c r="H18" s="6">
        <v>71868.899999999994</v>
      </c>
      <c r="I18" t="s">
        <v>52</v>
      </c>
      <c r="J18">
        <v>333</v>
      </c>
      <c r="K18">
        <v>71535.899999999994</v>
      </c>
      <c r="L18">
        <f t="shared" si="0"/>
        <v>71868.899999999994</v>
      </c>
    </row>
    <row r="19" spans="1:12" ht="15.75" x14ac:dyDescent="0.2">
      <c r="A19" s="38" t="s">
        <v>53</v>
      </c>
      <c r="B19" s="52">
        <f>+النقل!E212</f>
        <v>0</v>
      </c>
      <c r="C19" s="39"/>
      <c r="D19" s="39">
        <f t="shared" si="1"/>
        <v>13258.5</v>
      </c>
      <c r="E19" s="40"/>
      <c r="F19" s="40"/>
      <c r="G19" s="41"/>
      <c r="H19" s="6">
        <v>13258.5</v>
      </c>
      <c r="I19" t="s">
        <v>53</v>
      </c>
      <c r="J19">
        <v>13258.5</v>
      </c>
      <c r="L19">
        <f t="shared" si="0"/>
        <v>13258.5</v>
      </c>
    </row>
    <row r="20" spans="1:12" ht="15.75" x14ac:dyDescent="0.2">
      <c r="A20" s="38" t="s">
        <v>54</v>
      </c>
      <c r="B20" s="52">
        <f>+النقل!E213</f>
        <v>0</v>
      </c>
      <c r="C20" s="39"/>
      <c r="D20" s="39">
        <f t="shared" si="1"/>
        <v>100</v>
      </c>
      <c r="E20" s="40"/>
      <c r="F20" s="40"/>
      <c r="G20" s="41"/>
      <c r="H20" s="6">
        <v>100</v>
      </c>
      <c r="I20" t="s">
        <v>54</v>
      </c>
      <c r="J20">
        <v>100</v>
      </c>
      <c r="L20">
        <f t="shared" si="0"/>
        <v>100</v>
      </c>
    </row>
    <row r="21" spans="1:12" ht="15.75" x14ac:dyDescent="0.2">
      <c r="A21" s="38" t="s">
        <v>10</v>
      </c>
      <c r="B21" s="52">
        <f>+النقل!E214</f>
        <v>0</v>
      </c>
      <c r="C21" s="39"/>
      <c r="D21" s="39">
        <f t="shared" si="1"/>
        <v>6732</v>
      </c>
      <c r="E21" s="40"/>
      <c r="F21" s="40"/>
      <c r="G21" s="41"/>
      <c r="H21" s="6">
        <v>6732</v>
      </c>
      <c r="I21" t="s">
        <v>10</v>
      </c>
      <c r="J21">
        <v>6732</v>
      </c>
      <c r="L21">
        <f t="shared" si="0"/>
        <v>6732</v>
      </c>
    </row>
    <row r="22" spans="1:12" ht="15.75" x14ac:dyDescent="0.2">
      <c r="A22" s="38" t="s">
        <v>11</v>
      </c>
      <c r="B22" s="52">
        <f>+النقل!E215</f>
        <v>0</v>
      </c>
      <c r="C22" s="39"/>
      <c r="D22" s="39">
        <f t="shared" si="1"/>
        <v>198.25</v>
      </c>
      <c r="E22" s="40"/>
      <c r="F22" s="40"/>
      <c r="G22" s="41"/>
      <c r="H22" s="6">
        <v>198.25</v>
      </c>
      <c r="I22" t="s">
        <v>11</v>
      </c>
      <c r="J22">
        <v>198.25</v>
      </c>
      <c r="L22">
        <f t="shared" si="0"/>
        <v>198.25</v>
      </c>
    </row>
    <row r="23" spans="1:12" ht="15.75" x14ac:dyDescent="0.2">
      <c r="A23" s="38" t="s">
        <v>12</v>
      </c>
      <c r="B23" s="52">
        <f>+النقل!E216</f>
        <v>0</v>
      </c>
      <c r="C23" s="39"/>
      <c r="D23" s="39">
        <f t="shared" si="1"/>
        <v>3507.36</v>
      </c>
      <c r="E23" s="40"/>
      <c r="F23" s="40"/>
      <c r="G23" s="41"/>
      <c r="H23" s="6">
        <v>3507.36</v>
      </c>
      <c r="I23" t="s">
        <v>12</v>
      </c>
      <c r="J23">
        <v>870.98</v>
      </c>
      <c r="K23">
        <v>2636.38</v>
      </c>
      <c r="L23">
        <f t="shared" si="0"/>
        <v>3507.36</v>
      </c>
    </row>
    <row r="24" spans="1:12" ht="15.75" x14ac:dyDescent="0.2">
      <c r="A24" s="38" t="s">
        <v>14</v>
      </c>
      <c r="B24" s="52">
        <f>+النقل!E218</f>
        <v>0</v>
      </c>
      <c r="C24" s="39"/>
      <c r="D24" s="39">
        <f t="shared" si="1"/>
        <v>2484.5</v>
      </c>
      <c r="E24" s="40"/>
      <c r="F24" s="40"/>
      <c r="G24" s="41"/>
      <c r="H24" s="6">
        <v>2484.5</v>
      </c>
      <c r="I24" t="s">
        <v>14</v>
      </c>
      <c r="J24">
        <v>25</v>
      </c>
      <c r="K24">
        <v>2459.5</v>
      </c>
      <c r="L24">
        <f t="shared" si="0"/>
        <v>2484.5</v>
      </c>
    </row>
    <row r="25" spans="1:12" ht="15.75" x14ac:dyDescent="0.2">
      <c r="A25" s="38" t="s">
        <v>16</v>
      </c>
      <c r="B25" s="52">
        <f>+النقل!E218</f>
        <v>0</v>
      </c>
      <c r="C25" s="39"/>
      <c r="D25" s="39">
        <f t="shared" si="1"/>
        <v>210</v>
      </c>
      <c r="E25" s="40"/>
      <c r="F25" s="40"/>
      <c r="G25" s="41"/>
      <c r="H25" s="6">
        <v>210</v>
      </c>
      <c r="I25" t="s">
        <v>16</v>
      </c>
      <c r="J25">
        <v>210</v>
      </c>
      <c r="L25">
        <f t="shared" si="0"/>
        <v>210</v>
      </c>
    </row>
    <row r="26" spans="1:12" ht="15.75" x14ac:dyDescent="0.2">
      <c r="A26" s="38" t="s">
        <v>18</v>
      </c>
      <c r="B26" s="52">
        <f>+النقل!E219</f>
        <v>0</v>
      </c>
      <c r="C26" s="39"/>
      <c r="D26" s="39">
        <f t="shared" si="1"/>
        <v>0</v>
      </c>
      <c r="E26" s="40"/>
      <c r="F26" s="40"/>
      <c r="G26" s="41"/>
      <c r="I26" t="s">
        <v>18</v>
      </c>
      <c r="L26">
        <f t="shared" si="0"/>
        <v>0</v>
      </c>
    </row>
    <row r="27" spans="1:12" ht="15.75" x14ac:dyDescent="0.2">
      <c r="A27" s="38" t="s">
        <v>55</v>
      </c>
      <c r="B27" s="52">
        <f>+النقل!E220</f>
        <v>0</v>
      </c>
      <c r="C27" s="39"/>
      <c r="D27" s="39">
        <f t="shared" ref="D27:D30" si="2">B28+H29</f>
        <v>0</v>
      </c>
      <c r="E27" s="40"/>
      <c r="F27" s="40"/>
      <c r="G27" s="41"/>
      <c r="I27" t="s">
        <v>55</v>
      </c>
      <c r="L27">
        <f t="shared" si="0"/>
        <v>0</v>
      </c>
    </row>
    <row r="28" spans="1:12" ht="15.75" x14ac:dyDescent="0.2">
      <c r="A28" s="42" t="s">
        <v>56</v>
      </c>
      <c r="B28" s="52">
        <f>+النقل!E221</f>
        <v>0</v>
      </c>
      <c r="C28" s="43"/>
      <c r="D28" s="39">
        <f t="shared" si="2"/>
        <v>0</v>
      </c>
      <c r="E28" s="44"/>
      <c r="F28" s="44"/>
      <c r="G28" s="45"/>
      <c r="I28" t="s">
        <v>56</v>
      </c>
      <c r="L28">
        <f>SUM(L6:L27)-L9</f>
        <v>229346.06</v>
      </c>
    </row>
    <row r="29" spans="1:12" ht="15.75" x14ac:dyDescent="0.2">
      <c r="A29" s="42" t="s">
        <v>57</v>
      </c>
      <c r="B29" s="52">
        <f>+النقل!E222</f>
        <v>0</v>
      </c>
      <c r="C29" s="43"/>
      <c r="D29" s="39">
        <f t="shared" si="2"/>
        <v>0</v>
      </c>
      <c r="E29" s="44"/>
      <c r="F29" s="44"/>
      <c r="G29" s="45"/>
      <c r="I29" t="s">
        <v>57</v>
      </c>
    </row>
    <row r="30" spans="1:12" ht="15.75" x14ac:dyDescent="0.2">
      <c r="A30" s="42" t="s">
        <v>55</v>
      </c>
      <c r="B30" s="52">
        <f>+النقل!E223</f>
        <v>0</v>
      </c>
      <c r="C30" s="43"/>
      <c r="D30" s="39">
        <f t="shared" si="2"/>
        <v>0</v>
      </c>
      <c r="E30" s="44"/>
      <c r="F30" s="44"/>
      <c r="G30" s="45"/>
    </row>
    <row r="31" spans="1:12" ht="16.5" thickBot="1" x14ac:dyDescent="0.25">
      <c r="A31" s="42" t="s">
        <v>58</v>
      </c>
      <c r="B31" s="53"/>
      <c r="C31" s="43"/>
      <c r="D31" s="43">
        <f>B31+H33</f>
        <v>0</v>
      </c>
      <c r="E31" s="44"/>
      <c r="F31" s="44"/>
      <c r="G31" s="45"/>
    </row>
    <row r="32" spans="1:12" ht="16.5" thickTop="1" thickBot="1" x14ac:dyDescent="0.25">
      <c r="A32" s="54" t="s">
        <v>59</v>
      </c>
      <c r="B32" s="47">
        <f>SUM(B13:B31)</f>
        <v>0</v>
      </c>
      <c r="C32" s="47"/>
      <c r="D32" s="47">
        <f>SUM(D13:D31)</f>
        <v>217932.22999999998</v>
      </c>
      <c r="E32" s="48"/>
      <c r="F32" s="48"/>
      <c r="G32" s="49"/>
    </row>
    <row r="33" spans="1:7" ht="16.5" thickTop="1" thickBot="1" x14ac:dyDescent="0.25">
      <c r="A33" s="55"/>
      <c r="B33" s="51"/>
      <c r="C33" s="51"/>
      <c r="D33" s="51"/>
      <c r="E33" s="36"/>
      <c r="F33" s="36"/>
      <c r="G33" s="37"/>
    </row>
    <row r="34" spans="1:7" ht="17.25" thickTop="1" thickBot="1" x14ac:dyDescent="0.25">
      <c r="A34" s="46" t="s">
        <v>60</v>
      </c>
      <c r="B34" s="47">
        <f>B11+B32</f>
        <v>0</v>
      </c>
      <c r="C34" s="56"/>
      <c r="D34" s="56">
        <f>D11+D32</f>
        <v>229346.05999999997</v>
      </c>
      <c r="E34" s="57"/>
      <c r="F34" s="57"/>
      <c r="G34" s="57"/>
    </row>
    <row r="35" spans="1:7" ht="19.5" thickTop="1" x14ac:dyDescent="0.2">
      <c r="A35" s="58" t="s">
        <v>61</v>
      </c>
      <c r="B35" s="15"/>
      <c r="C35" s="15"/>
      <c r="D35" s="15"/>
      <c r="E35" s="15"/>
      <c r="F35" s="30" t="s">
        <v>62</v>
      </c>
      <c r="G35" s="59"/>
    </row>
    <row r="36" spans="1:7" ht="18.75" x14ac:dyDescent="0.2">
      <c r="A36" s="60" t="s">
        <v>63</v>
      </c>
      <c r="B36" s="61"/>
      <c r="C36" s="62"/>
      <c r="D36" s="62"/>
      <c r="E36" s="62"/>
      <c r="F36" s="62"/>
      <c r="G36" s="63"/>
    </row>
    <row r="37" spans="1:7" ht="15.75" x14ac:dyDescent="0.2">
      <c r="A37" s="15"/>
      <c r="B37" s="64"/>
      <c r="C37" s="15"/>
      <c r="D37" s="15"/>
      <c r="E37" s="15"/>
      <c r="F37" s="15"/>
      <c r="G37" s="59"/>
    </row>
    <row r="38" spans="1:7" ht="15.75" x14ac:dyDescent="0.2">
      <c r="A38" s="15"/>
      <c r="B38" s="64"/>
      <c r="C38" s="15"/>
      <c r="D38" s="15"/>
      <c r="E38" s="15"/>
      <c r="F38" s="15"/>
      <c r="G38" s="59"/>
    </row>
    <row r="39" spans="1:7" ht="18" x14ac:dyDescent="0.2">
      <c r="A39" s="65" t="s">
        <v>36</v>
      </c>
      <c r="B39" s="65"/>
      <c r="C39" s="29"/>
      <c r="D39" s="29"/>
      <c r="E39" s="29"/>
      <c r="F39" s="29"/>
      <c r="G39" s="29"/>
    </row>
    <row r="40" spans="1:7" ht="18.75" x14ac:dyDescent="0.2">
      <c r="A40" s="58" t="s">
        <v>37</v>
      </c>
      <c r="B40" s="28"/>
      <c r="C40" s="29"/>
      <c r="D40" s="29"/>
      <c r="E40" s="29"/>
      <c r="F40" s="29"/>
      <c r="G40" s="29"/>
    </row>
    <row r="41" spans="1:7" ht="18.75" thickBot="1" x14ac:dyDescent="0.25">
      <c r="A41" s="306" t="s">
        <v>133</v>
      </c>
      <c r="B41" s="306"/>
      <c r="C41" s="306"/>
      <c r="D41" s="306"/>
      <c r="E41" s="306"/>
      <c r="F41" s="306"/>
      <c r="G41" s="306"/>
    </row>
    <row r="42" spans="1:7" ht="17.25" thickTop="1" thickBot="1" x14ac:dyDescent="0.25">
      <c r="A42" s="66" t="s">
        <v>64</v>
      </c>
      <c r="B42" s="66" t="s">
        <v>65</v>
      </c>
      <c r="C42" s="66" t="s">
        <v>66</v>
      </c>
      <c r="D42" s="66" t="s">
        <v>67</v>
      </c>
      <c r="E42" s="66" t="s">
        <v>68</v>
      </c>
      <c r="F42" s="67" t="s">
        <v>69</v>
      </c>
      <c r="G42" s="67" t="s">
        <v>19</v>
      </c>
    </row>
    <row r="43" spans="1:7" ht="15.75" thickTop="1" x14ac:dyDescent="0.2">
      <c r="A43" s="68" t="s">
        <v>70</v>
      </c>
      <c r="B43" s="69">
        <f>+'م السيارات'!C104</f>
        <v>0</v>
      </c>
      <c r="C43" s="69">
        <f>+'م السيارات'!D104</f>
        <v>0</v>
      </c>
      <c r="D43" s="69">
        <f>+'م السيارات'!E104</f>
        <v>0</v>
      </c>
      <c r="E43" s="69">
        <f>+'م السيارات'!F104</f>
        <v>0</v>
      </c>
      <c r="F43" s="69">
        <f>+'م السيارات'!G104</f>
        <v>0</v>
      </c>
      <c r="G43" s="70">
        <f>SUM(B43:F43)</f>
        <v>0</v>
      </c>
    </row>
    <row r="44" spans="1:7" ht="15" x14ac:dyDescent="0.2">
      <c r="A44" s="68" t="s">
        <v>71</v>
      </c>
      <c r="B44" s="69">
        <f>+'م السيارات'!C105</f>
        <v>0</v>
      </c>
      <c r="C44" s="69">
        <f>+'م السيارات'!D105</f>
        <v>0</v>
      </c>
      <c r="D44" s="69">
        <f>+'م السيارات'!E105</f>
        <v>0</v>
      </c>
      <c r="E44" s="69">
        <f>+'م السيارات'!F105</f>
        <v>0</v>
      </c>
      <c r="F44" s="69">
        <f>+'م السيارات'!G105</f>
        <v>0</v>
      </c>
      <c r="G44" s="70">
        <f t="shared" ref="G44:G89" si="3">SUM(B44:F44)</f>
        <v>0</v>
      </c>
    </row>
    <row r="45" spans="1:7" ht="15" x14ac:dyDescent="0.2">
      <c r="A45" s="68" t="s">
        <v>72</v>
      </c>
      <c r="B45" s="69">
        <f>+'م السيارات'!C106</f>
        <v>0</v>
      </c>
      <c r="C45" s="69">
        <f>+'م السيارات'!D106</f>
        <v>0</v>
      </c>
      <c r="D45" s="69">
        <f>+'م السيارات'!E106</f>
        <v>0</v>
      </c>
      <c r="E45" s="69">
        <f>+'م السيارات'!F106</f>
        <v>0</v>
      </c>
      <c r="F45" s="69">
        <f>+'م السيارات'!G106</f>
        <v>0</v>
      </c>
      <c r="G45" s="70">
        <f t="shared" si="3"/>
        <v>0</v>
      </c>
    </row>
    <row r="46" spans="1:7" ht="15" x14ac:dyDescent="0.2">
      <c r="A46" s="68" t="s">
        <v>73</v>
      </c>
      <c r="B46" s="69">
        <f>+'م السيارات'!C107</f>
        <v>0</v>
      </c>
      <c r="C46" s="69">
        <f>+'م السيارات'!D107</f>
        <v>0</v>
      </c>
      <c r="D46" s="69">
        <f>+'م السيارات'!E107</f>
        <v>0</v>
      </c>
      <c r="E46" s="69">
        <f>+'م السيارات'!F107</f>
        <v>0</v>
      </c>
      <c r="F46" s="69">
        <f>+'م السيارات'!G107</f>
        <v>0</v>
      </c>
      <c r="G46" s="70">
        <f t="shared" si="3"/>
        <v>0</v>
      </c>
    </row>
    <row r="47" spans="1:7" ht="15" x14ac:dyDescent="0.2">
      <c r="A47" s="68" t="s">
        <v>74</v>
      </c>
      <c r="B47" s="69">
        <f>+'م السيارات'!C108</f>
        <v>0</v>
      </c>
      <c r="C47" s="69">
        <f>+'م السيارات'!D108</f>
        <v>0</v>
      </c>
      <c r="D47" s="69">
        <f>+'م السيارات'!E108</f>
        <v>0</v>
      </c>
      <c r="E47" s="69">
        <f>+'م السيارات'!F108</f>
        <v>0</v>
      </c>
      <c r="F47" s="69">
        <f>+'م السيارات'!G108</f>
        <v>0</v>
      </c>
      <c r="G47" s="70">
        <f t="shared" si="3"/>
        <v>0</v>
      </c>
    </row>
    <row r="48" spans="1:7" ht="15" x14ac:dyDescent="0.2">
      <c r="A48" s="68" t="s">
        <v>75</v>
      </c>
      <c r="B48" s="69">
        <f>+'م السيارات'!C109</f>
        <v>0</v>
      </c>
      <c r="C48" s="69">
        <f>+'م السيارات'!D109</f>
        <v>0</v>
      </c>
      <c r="D48" s="69">
        <f>+'م السيارات'!E109</f>
        <v>0</v>
      </c>
      <c r="E48" s="69">
        <f>+'م السيارات'!F109</f>
        <v>0</v>
      </c>
      <c r="F48" s="69">
        <f>+'م السيارات'!G109</f>
        <v>0</v>
      </c>
      <c r="G48" s="70">
        <f t="shared" si="3"/>
        <v>0</v>
      </c>
    </row>
    <row r="49" spans="1:7" ht="15" x14ac:dyDescent="0.2">
      <c r="A49" s="68" t="s">
        <v>76</v>
      </c>
      <c r="B49" s="69">
        <f>+'م السيارات'!C110</f>
        <v>0</v>
      </c>
      <c r="C49" s="69">
        <f>+'م السيارات'!D110</f>
        <v>0</v>
      </c>
      <c r="D49" s="69">
        <f>+'م السيارات'!E110</f>
        <v>0</v>
      </c>
      <c r="E49" s="69">
        <f>+'م السيارات'!F110</f>
        <v>0</v>
      </c>
      <c r="F49" s="69">
        <f>+'م السيارات'!G110</f>
        <v>0</v>
      </c>
      <c r="G49" s="70">
        <f t="shared" si="3"/>
        <v>0</v>
      </c>
    </row>
    <row r="50" spans="1:7" ht="15" x14ac:dyDescent="0.2">
      <c r="A50" s="68" t="s">
        <v>77</v>
      </c>
      <c r="B50" s="69">
        <f>+'م السيارات'!C111</f>
        <v>0</v>
      </c>
      <c r="C50" s="69">
        <f>+'م السيارات'!D111</f>
        <v>0</v>
      </c>
      <c r="D50" s="69">
        <f>+'م السيارات'!E111</f>
        <v>0</v>
      </c>
      <c r="E50" s="69">
        <f>+'م السيارات'!F111</f>
        <v>0</v>
      </c>
      <c r="F50" s="69">
        <f>+'م السيارات'!G111</f>
        <v>0</v>
      </c>
      <c r="G50" s="70">
        <f t="shared" si="3"/>
        <v>0</v>
      </c>
    </row>
    <row r="51" spans="1:7" ht="15" x14ac:dyDescent="0.2">
      <c r="A51" s="68" t="s">
        <v>78</v>
      </c>
      <c r="B51" s="69">
        <f>+'م السيارات'!C112</f>
        <v>0</v>
      </c>
      <c r="C51" s="69">
        <f>+'م السيارات'!D112</f>
        <v>0</v>
      </c>
      <c r="D51" s="69">
        <f>+'م السيارات'!E112</f>
        <v>0</v>
      </c>
      <c r="E51" s="69">
        <f>+'م السيارات'!F112</f>
        <v>0</v>
      </c>
      <c r="F51" s="69">
        <f>+'م السيارات'!G112</f>
        <v>0</v>
      </c>
      <c r="G51" s="70">
        <f t="shared" si="3"/>
        <v>0</v>
      </c>
    </row>
    <row r="52" spans="1:7" ht="15" x14ac:dyDescent="0.2">
      <c r="A52" s="68" t="s">
        <v>79</v>
      </c>
      <c r="B52" s="69">
        <f>+'م السيارات'!C113</f>
        <v>0</v>
      </c>
      <c r="C52" s="69">
        <f>+'م السيارات'!D113</f>
        <v>0</v>
      </c>
      <c r="D52" s="69">
        <f>+'م السيارات'!E113</f>
        <v>0</v>
      </c>
      <c r="E52" s="69">
        <f>+'م السيارات'!F113</f>
        <v>0</v>
      </c>
      <c r="F52" s="69">
        <f>+'م السيارات'!G113</f>
        <v>0</v>
      </c>
      <c r="G52" s="70">
        <f t="shared" si="3"/>
        <v>0</v>
      </c>
    </row>
    <row r="53" spans="1:7" ht="15" x14ac:dyDescent="0.2">
      <c r="A53" s="68" t="s">
        <v>80</v>
      </c>
      <c r="B53" s="69">
        <f>+'م السيارات'!C114</f>
        <v>0</v>
      </c>
      <c r="C53" s="69">
        <f>+'م السيارات'!D114</f>
        <v>0</v>
      </c>
      <c r="D53" s="69">
        <f>+'م السيارات'!E114</f>
        <v>0</v>
      </c>
      <c r="E53" s="69">
        <f>+'م السيارات'!F114</f>
        <v>0</v>
      </c>
      <c r="F53" s="69">
        <f>+'م السيارات'!G114</f>
        <v>0</v>
      </c>
      <c r="G53" s="70">
        <f t="shared" si="3"/>
        <v>0</v>
      </c>
    </row>
    <row r="54" spans="1:7" ht="15" x14ac:dyDescent="0.2">
      <c r="A54" s="68" t="s">
        <v>81</v>
      </c>
      <c r="B54" s="69">
        <f>+'م السيارات'!C115</f>
        <v>0</v>
      </c>
      <c r="C54" s="69">
        <f>+'م السيارات'!D115</f>
        <v>0</v>
      </c>
      <c r="D54" s="69">
        <f>+'م السيارات'!E115</f>
        <v>0</v>
      </c>
      <c r="E54" s="69">
        <f>+'م السيارات'!F115</f>
        <v>0</v>
      </c>
      <c r="F54" s="69">
        <f>+'م السيارات'!G115</f>
        <v>0</v>
      </c>
      <c r="G54" s="70">
        <f t="shared" si="3"/>
        <v>0</v>
      </c>
    </row>
    <row r="55" spans="1:7" ht="15" x14ac:dyDescent="0.2">
      <c r="A55" s="68" t="s">
        <v>82</v>
      </c>
      <c r="B55" s="69">
        <f>+'م السيارات'!C116</f>
        <v>0</v>
      </c>
      <c r="C55" s="69">
        <f>+'م السيارات'!D116</f>
        <v>0</v>
      </c>
      <c r="D55" s="69">
        <f>+'م السيارات'!E116</f>
        <v>0</v>
      </c>
      <c r="E55" s="69">
        <f>+'م السيارات'!F116</f>
        <v>0</v>
      </c>
      <c r="F55" s="69">
        <f>+'م السيارات'!G116</f>
        <v>0</v>
      </c>
      <c r="G55" s="70">
        <f t="shared" si="3"/>
        <v>0</v>
      </c>
    </row>
    <row r="56" spans="1:7" ht="15" x14ac:dyDescent="0.2">
      <c r="A56" s="68" t="s">
        <v>83</v>
      </c>
      <c r="B56" s="69">
        <f>+'م السيارات'!C117</f>
        <v>0</v>
      </c>
      <c r="C56" s="69">
        <f>+'م السيارات'!D117</f>
        <v>0</v>
      </c>
      <c r="D56" s="69">
        <f>+'م السيارات'!E117</f>
        <v>0</v>
      </c>
      <c r="E56" s="69">
        <f>+'م السيارات'!F117</f>
        <v>0</v>
      </c>
      <c r="F56" s="69">
        <f>+'م السيارات'!G117</f>
        <v>0</v>
      </c>
      <c r="G56" s="70">
        <f t="shared" si="3"/>
        <v>0</v>
      </c>
    </row>
    <row r="57" spans="1:7" ht="15" x14ac:dyDescent="0.2">
      <c r="A57" s="68" t="s">
        <v>84</v>
      </c>
      <c r="B57" s="69">
        <f>+'م السيارات'!C118</f>
        <v>0</v>
      </c>
      <c r="C57" s="69">
        <f>+'م السيارات'!D118</f>
        <v>0</v>
      </c>
      <c r="D57" s="69">
        <f>+'م السيارات'!E118</f>
        <v>0</v>
      </c>
      <c r="E57" s="69">
        <f>+'م السيارات'!F118</f>
        <v>0</v>
      </c>
      <c r="F57" s="69">
        <f>+'م السيارات'!G118</f>
        <v>0</v>
      </c>
      <c r="G57" s="70">
        <f t="shared" si="3"/>
        <v>0</v>
      </c>
    </row>
    <row r="58" spans="1:7" ht="15" x14ac:dyDescent="0.2">
      <c r="A58" s="68" t="s">
        <v>85</v>
      </c>
      <c r="B58" s="69">
        <f>+'م السيارات'!C119</f>
        <v>0</v>
      </c>
      <c r="C58" s="69">
        <f>+'م السيارات'!D119</f>
        <v>0</v>
      </c>
      <c r="D58" s="69">
        <f>+'م السيارات'!E119</f>
        <v>0</v>
      </c>
      <c r="E58" s="69">
        <f>+'م السيارات'!F119</f>
        <v>0</v>
      </c>
      <c r="F58" s="69">
        <f>+'م السيارات'!G119</f>
        <v>0</v>
      </c>
      <c r="G58" s="70">
        <f t="shared" si="3"/>
        <v>0</v>
      </c>
    </row>
    <row r="59" spans="1:7" ht="15" x14ac:dyDescent="0.2">
      <c r="A59" s="68" t="s">
        <v>86</v>
      </c>
      <c r="B59" s="69">
        <f>+'م السيارات'!C120</f>
        <v>0</v>
      </c>
      <c r="C59" s="69">
        <f>+'م السيارات'!D120</f>
        <v>0</v>
      </c>
      <c r="D59" s="69">
        <f>+'م السيارات'!E120</f>
        <v>0</v>
      </c>
      <c r="E59" s="69">
        <f>+'م السيارات'!F120</f>
        <v>0</v>
      </c>
      <c r="F59" s="69">
        <f>+'م السيارات'!G120</f>
        <v>0</v>
      </c>
      <c r="G59" s="70">
        <f t="shared" si="3"/>
        <v>0</v>
      </c>
    </row>
    <row r="60" spans="1:7" ht="15" x14ac:dyDescent="0.2">
      <c r="A60" s="68" t="s">
        <v>87</v>
      </c>
      <c r="B60" s="69">
        <f>+'م السيارات'!C121</f>
        <v>0</v>
      </c>
      <c r="C60" s="69">
        <f>+'م السيارات'!D121</f>
        <v>0</v>
      </c>
      <c r="D60" s="69">
        <f>+'م السيارات'!E121</f>
        <v>0</v>
      </c>
      <c r="E60" s="69">
        <f>+'م السيارات'!F121</f>
        <v>0</v>
      </c>
      <c r="F60" s="69">
        <f>+'م السيارات'!G121</f>
        <v>0</v>
      </c>
      <c r="G60" s="70">
        <f t="shared" si="3"/>
        <v>0</v>
      </c>
    </row>
    <row r="61" spans="1:7" ht="15" x14ac:dyDescent="0.2">
      <c r="A61" s="68" t="s">
        <v>88</v>
      </c>
      <c r="B61" s="69">
        <f>+'م السيارات'!C122</f>
        <v>0</v>
      </c>
      <c r="C61" s="69">
        <f>+'م السيارات'!D122</f>
        <v>0</v>
      </c>
      <c r="D61" s="69">
        <f>+'م السيارات'!E122</f>
        <v>0</v>
      </c>
      <c r="E61" s="69">
        <f>+'م السيارات'!F122</f>
        <v>0</v>
      </c>
      <c r="F61" s="69">
        <f>+'م السيارات'!G122</f>
        <v>0</v>
      </c>
      <c r="G61" s="70">
        <f t="shared" si="3"/>
        <v>0</v>
      </c>
    </row>
    <row r="62" spans="1:7" ht="15" x14ac:dyDescent="0.2">
      <c r="A62" s="68" t="s">
        <v>89</v>
      </c>
      <c r="B62" s="69">
        <f>+'م السيارات'!C123</f>
        <v>0</v>
      </c>
      <c r="C62" s="69">
        <f>+'م السيارات'!D123</f>
        <v>0</v>
      </c>
      <c r="D62" s="69">
        <f>+'م السيارات'!E123</f>
        <v>0</v>
      </c>
      <c r="E62" s="69">
        <f>+'م السيارات'!F123</f>
        <v>0</v>
      </c>
      <c r="F62" s="69">
        <f>+'م السيارات'!G123</f>
        <v>0</v>
      </c>
      <c r="G62" s="70">
        <f t="shared" si="3"/>
        <v>0</v>
      </c>
    </row>
    <row r="63" spans="1:7" ht="15" x14ac:dyDescent="0.2">
      <c r="A63" s="68" t="s">
        <v>90</v>
      </c>
      <c r="B63" s="69">
        <f>+'م السيارات'!C124</f>
        <v>0</v>
      </c>
      <c r="C63" s="69">
        <f>+'م السيارات'!D124</f>
        <v>0</v>
      </c>
      <c r="D63" s="69">
        <f>+'م السيارات'!E124</f>
        <v>0</v>
      </c>
      <c r="E63" s="69">
        <f>+'م السيارات'!F124</f>
        <v>0</v>
      </c>
      <c r="F63" s="69">
        <f>+'م السيارات'!G124</f>
        <v>0</v>
      </c>
      <c r="G63" s="70">
        <f t="shared" si="3"/>
        <v>0</v>
      </c>
    </row>
    <row r="64" spans="1:7" ht="15" x14ac:dyDescent="0.2">
      <c r="A64" s="68" t="s">
        <v>91</v>
      </c>
      <c r="B64" s="69">
        <f>+'م السيارات'!C125</f>
        <v>0</v>
      </c>
      <c r="C64" s="69">
        <f>+'م السيارات'!D125</f>
        <v>0</v>
      </c>
      <c r="D64" s="69">
        <f>+'م السيارات'!E125</f>
        <v>0</v>
      </c>
      <c r="E64" s="69">
        <f>+'م السيارات'!F125</f>
        <v>0</v>
      </c>
      <c r="F64" s="69">
        <f>+'م السيارات'!G125</f>
        <v>0</v>
      </c>
      <c r="G64" s="70">
        <f t="shared" si="3"/>
        <v>0</v>
      </c>
    </row>
    <row r="65" spans="1:7" ht="15" x14ac:dyDescent="0.2">
      <c r="A65" s="68" t="s">
        <v>92</v>
      </c>
      <c r="B65" s="69">
        <f>+'م السيارات'!C126</f>
        <v>0</v>
      </c>
      <c r="C65" s="69">
        <f>+'م السيارات'!D126</f>
        <v>0</v>
      </c>
      <c r="D65" s="69">
        <f>+'م السيارات'!E126</f>
        <v>0</v>
      </c>
      <c r="E65" s="69">
        <f>+'م السيارات'!F126</f>
        <v>0</v>
      </c>
      <c r="F65" s="69">
        <f>+'م السيارات'!G126</f>
        <v>0</v>
      </c>
      <c r="G65" s="70">
        <f t="shared" si="3"/>
        <v>0</v>
      </c>
    </row>
    <row r="66" spans="1:7" ht="15" x14ac:dyDescent="0.2">
      <c r="A66" s="68" t="s">
        <v>93</v>
      </c>
      <c r="B66" s="69">
        <f>+'م السيارات'!C127</f>
        <v>0</v>
      </c>
      <c r="C66" s="69">
        <f>+'م السيارات'!D127</f>
        <v>0</v>
      </c>
      <c r="D66" s="69">
        <f>+'م السيارات'!E127</f>
        <v>0</v>
      </c>
      <c r="E66" s="69">
        <f>+'م السيارات'!F127</f>
        <v>0</v>
      </c>
      <c r="F66" s="69">
        <f>+'م السيارات'!G127</f>
        <v>0</v>
      </c>
      <c r="G66" s="70">
        <f t="shared" si="3"/>
        <v>0</v>
      </c>
    </row>
    <row r="67" spans="1:7" ht="15" x14ac:dyDescent="0.2">
      <c r="A67" s="68" t="s">
        <v>94</v>
      </c>
      <c r="B67" s="69">
        <f>+'م السيارات'!C128</f>
        <v>0</v>
      </c>
      <c r="C67" s="69">
        <f>+'م السيارات'!D128</f>
        <v>0</v>
      </c>
      <c r="D67" s="69">
        <f>+'م السيارات'!E128</f>
        <v>0</v>
      </c>
      <c r="E67" s="69">
        <f>+'م السيارات'!F128</f>
        <v>0</v>
      </c>
      <c r="F67" s="69">
        <f>+'م السيارات'!G128</f>
        <v>0</v>
      </c>
      <c r="G67" s="70">
        <f t="shared" si="3"/>
        <v>0</v>
      </c>
    </row>
    <row r="68" spans="1:7" ht="15" x14ac:dyDescent="0.2">
      <c r="A68" s="68" t="s">
        <v>95</v>
      </c>
      <c r="B68" s="69">
        <f>+'م السيارات'!C129</f>
        <v>0</v>
      </c>
      <c r="C68" s="69">
        <f>+'م السيارات'!D129</f>
        <v>0</v>
      </c>
      <c r="D68" s="69">
        <f>+'م السيارات'!E129</f>
        <v>0</v>
      </c>
      <c r="E68" s="69">
        <f>+'م السيارات'!F129</f>
        <v>0</v>
      </c>
      <c r="F68" s="69">
        <f>+'م السيارات'!G129</f>
        <v>0</v>
      </c>
      <c r="G68" s="70">
        <f t="shared" si="3"/>
        <v>0</v>
      </c>
    </row>
    <row r="69" spans="1:7" ht="15" x14ac:dyDescent="0.2">
      <c r="A69" s="68" t="s">
        <v>96</v>
      </c>
      <c r="B69" s="69">
        <f>+'م السيارات'!C130</f>
        <v>0</v>
      </c>
      <c r="C69" s="69">
        <f>+'م السيارات'!D130</f>
        <v>0</v>
      </c>
      <c r="D69" s="69">
        <f>+'م السيارات'!E130</f>
        <v>0</v>
      </c>
      <c r="E69" s="69">
        <f>+'م السيارات'!F130</f>
        <v>0</v>
      </c>
      <c r="F69" s="69">
        <f>+'م السيارات'!G130</f>
        <v>0</v>
      </c>
      <c r="G69" s="70">
        <f t="shared" si="3"/>
        <v>0</v>
      </c>
    </row>
    <row r="70" spans="1:7" ht="15" x14ac:dyDescent="0.2">
      <c r="A70" s="68" t="s">
        <v>97</v>
      </c>
      <c r="B70" s="69">
        <f>+'م السيارات'!C131</f>
        <v>0</v>
      </c>
      <c r="C70" s="69">
        <f>+'م السيارات'!D131</f>
        <v>0</v>
      </c>
      <c r="D70" s="69">
        <f>+'م السيارات'!E131</f>
        <v>0</v>
      </c>
      <c r="E70" s="69">
        <f>+'م السيارات'!F131</f>
        <v>0</v>
      </c>
      <c r="F70" s="69">
        <f>+'م السيارات'!G131</f>
        <v>0</v>
      </c>
      <c r="G70" s="70">
        <f t="shared" si="3"/>
        <v>0</v>
      </c>
    </row>
    <row r="71" spans="1:7" ht="15" x14ac:dyDescent="0.2">
      <c r="A71" s="68" t="s">
        <v>98</v>
      </c>
      <c r="B71" s="69">
        <f>+'م السيارات'!C132</f>
        <v>0</v>
      </c>
      <c r="C71" s="69">
        <f>+'م السيارات'!D132</f>
        <v>0</v>
      </c>
      <c r="D71" s="69">
        <f>+'م السيارات'!E132</f>
        <v>0</v>
      </c>
      <c r="E71" s="69">
        <f>+'م السيارات'!F132</f>
        <v>0</v>
      </c>
      <c r="F71" s="69">
        <f>+'م السيارات'!G132</f>
        <v>0</v>
      </c>
      <c r="G71" s="70">
        <f t="shared" si="3"/>
        <v>0</v>
      </c>
    </row>
    <row r="72" spans="1:7" ht="15" x14ac:dyDescent="0.2">
      <c r="A72" s="68" t="s">
        <v>99</v>
      </c>
      <c r="B72" s="69">
        <f>+'م السيارات'!C133</f>
        <v>0</v>
      </c>
      <c r="C72" s="69">
        <f>+'م السيارات'!D133</f>
        <v>0</v>
      </c>
      <c r="D72" s="69">
        <f>+'م السيارات'!E133</f>
        <v>0</v>
      </c>
      <c r="E72" s="69">
        <f>+'م السيارات'!F133</f>
        <v>0</v>
      </c>
      <c r="F72" s="69">
        <f>+'م السيارات'!G133</f>
        <v>0</v>
      </c>
      <c r="G72" s="70">
        <f t="shared" si="3"/>
        <v>0</v>
      </c>
    </row>
    <row r="73" spans="1:7" ht="15" x14ac:dyDescent="0.2">
      <c r="A73" s="68" t="s">
        <v>100</v>
      </c>
      <c r="B73" s="69">
        <f>+'م السيارات'!C134</f>
        <v>0</v>
      </c>
      <c r="C73" s="69">
        <f>+'م السيارات'!D134</f>
        <v>0</v>
      </c>
      <c r="D73" s="69">
        <f>+'م السيارات'!E134</f>
        <v>0</v>
      </c>
      <c r="E73" s="69">
        <f>+'م السيارات'!F134</f>
        <v>0</v>
      </c>
      <c r="F73" s="69">
        <f>+'م السيارات'!G134</f>
        <v>0</v>
      </c>
      <c r="G73" s="70">
        <f t="shared" si="3"/>
        <v>0</v>
      </c>
    </row>
    <row r="74" spans="1:7" ht="15" x14ac:dyDescent="0.2">
      <c r="A74" s="68" t="s">
        <v>101</v>
      </c>
      <c r="B74" s="69">
        <f>+'م السيارات'!C135</f>
        <v>0</v>
      </c>
      <c r="C74" s="69">
        <f>+'م السيارات'!D135</f>
        <v>0</v>
      </c>
      <c r="D74" s="69">
        <f>+'م السيارات'!E135</f>
        <v>0</v>
      </c>
      <c r="E74" s="69">
        <f>+'م السيارات'!F135</f>
        <v>0</v>
      </c>
      <c r="F74" s="69">
        <f>+'م السيارات'!G135</f>
        <v>0</v>
      </c>
      <c r="G74" s="70">
        <f t="shared" si="3"/>
        <v>0</v>
      </c>
    </row>
    <row r="75" spans="1:7" ht="15" x14ac:dyDescent="0.2">
      <c r="A75" s="68" t="s">
        <v>102</v>
      </c>
      <c r="B75" s="69">
        <f>+'م السيارات'!C136</f>
        <v>0</v>
      </c>
      <c r="C75" s="69">
        <f>+'م السيارات'!D136</f>
        <v>0</v>
      </c>
      <c r="D75" s="69">
        <f>+'م السيارات'!E136</f>
        <v>0</v>
      </c>
      <c r="E75" s="69">
        <f>+'م السيارات'!F136</f>
        <v>0</v>
      </c>
      <c r="F75" s="69">
        <f>+'م السيارات'!G136</f>
        <v>0</v>
      </c>
      <c r="G75" s="70">
        <f t="shared" si="3"/>
        <v>0</v>
      </c>
    </row>
    <row r="76" spans="1:7" ht="15" x14ac:dyDescent="0.2">
      <c r="A76" s="68" t="s">
        <v>103</v>
      </c>
      <c r="B76" s="69">
        <f>+'م السيارات'!C137</f>
        <v>0</v>
      </c>
      <c r="C76" s="69">
        <f>+'م السيارات'!D137</f>
        <v>0</v>
      </c>
      <c r="D76" s="69">
        <f>+'م السيارات'!E137</f>
        <v>0</v>
      </c>
      <c r="E76" s="69">
        <f>+'م السيارات'!F137</f>
        <v>0</v>
      </c>
      <c r="F76" s="69">
        <f>+'م السيارات'!G137</f>
        <v>0</v>
      </c>
      <c r="G76" s="70">
        <f t="shared" si="3"/>
        <v>0</v>
      </c>
    </row>
    <row r="77" spans="1:7" ht="15" x14ac:dyDescent="0.2">
      <c r="A77" s="147" t="s">
        <v>199</v>
      </c>
      <c r="B77" s="69">
        <f>+'م السيارات'!C138</f>
        <v>0</v>
      </c>
      <c r="C77" s="69">
        <f>+'م السيارات'!D138</f>
        <v>0</v>
      </c>
      <c r="D77" s="69">
        <f>+'م السيارات'!E138</f>
        <v>0</v>
      </c>
      <c r="E77" s="69">
        <f>+'م السيارات'!F138</f>
        <v>0</v>
      </c>
      <c r="F77" s="69">
        <f>+'م السيارات'!G138</f>
        <v>0</v>
      </c>
      <c r="G77" s="70">
        <f t="shared" si="3"/>
        <v>0</v>
      </c>
    </row>
    <row r="78" spans="1:7" ht="15" x14ac:dyDescent="0.2">
      <c r="A78" s="68" t="s">
        <v>104</v>
      </c>
      <c r="B78" s="69">
        <f>+'م السيارات'!C139</f>
        <v>0</v>
      </c>
      <c r="C78" s="69">
        <f>+'م السيارات'!D139</f>
        <v>0</v>
      </c>
      <c r="D78" s="69">
        <f>+'م السيارات'!E139</f>
        <v>0</v>
      </c>
      <c r="E78" s="69">
        <f>+'م السيارات'!F139</f>
        <v>0</v>
      </c>
      <c r="F78" s="69">
        <f>+'م السيارات'!G139</f>
        <v>0</v>
      </c>
      <c r="G78" s="70">
        <f t="shared" si="3"/>
        <v>0</v>
      </c>
    </row>
    <row r="79" spans="1:7" ht="15" x14ac:dyDescent="0.2">
      <c r="A79" s="68" t="s">
        <v>105</v>
      </c>
      <c r="B79" s="69">
        <f>+'م السيارات'!C140</f>
        <v>0</v>
      </c>
      <c r="C79" s="69">
        <f>+'م السيارات'!D140</f>
        <v>0</v>
      </c>
      <c r="D79" s="69">
        <f>+'م السيارات'!E140</f>
        <v>0</v>
      </c>
      <c r="E79" s="69">
        <f>+'م السيارات'!F140</f>
        <v>0</v>
      </c>
      <c r="F79" s="69">
        <f>+'م السيارات'!G140</f>
        <v>0</v>
      </c>
      <c r="G79" s="70">
        <f t="shared" si="3"/>
        <v>0</v>
      </c>
    </row>
    <row r="80" spans="1:7" ht="15" x14ac:dyDescent="0.2">
      <c r="A80" s="68" t="s">
        <v>106</v>
      </c>
      <c r="B80" s="69">
        <f>+'م السيارات'!C141</f>
        <v>0</v>
      </c>
      <c r="C80" s="69">
        <f>+'م السيارات'!D141</f>
        <v>0</v>
      </c>
      <c r="D80" s="69">
        <f>+'م السيارات'!E141</f>
        <v>0</v>
      </c>
      <c r="E80" s="69">
        <f>+'م السيارات'!F141</f>
        <v>0</v>
      </c>
      <c r="F80" s="69">
        <f>+'م السيارات'!G141</f>
        <v>0</v>
      </c>
      <c r="G80" s="70">
        <f t="shared" si="3"/>
        <v>0</v>
      </c>
    </row>
    <row r="81" spans="1:7" ht="15" x14ac:dyDescent="0.2">
      <c r="A81" s="68" t="s">
        <v>107</v>
      </c>
      <c r="B81" s="69">
        <f>+'م السيارات'!C142</f>
        <v>0</v>
      </c>
      <c r="C81" s="69">
        <f>+'م السيارات'!D142</f>
        <v>0</v>
      </c>
      <c r="D81" s="69">
        <f>+'م السيارات'!E142</f>
        <v>0</v>
      </c>
      <c r="E81" s="69">
        <f>+'م السيارات'!F142</f>
        <v>0</v>
      </c>
      <c r="F81" s="69">
        <f>+'م السيارات'!G142</f>
        <v>0</v>
      </c>
      <c r="G81" s="70">
        <f t="shared" si="3"/>
        <v>0</v>
      </c>
    </row>
    <row r="82" spans="1:7" ht="15" x14ac:dyDescent="0.2">
      <c r="A82" s="68" t="s">
        <v>108</v>
      </c>
      <c r="B82" s="69">
        <f>+'م السيارات'!C143</f>
        <v>0</v>
      </c>
      <c r="C82" s="69">
        <f>+'م السيارات'!D143</f>
        <v>0</v>
      </c>
      <c r="D82" s="69">
        <f>+'م السيارات'!E143</f>
        <v>0</v>
      </c>
      <c r="E82" s="69">
        <f>+'م السيارات'!F143</f>
        <v>0</v>
      </c>
      <c r="F82" s="69">
        <f>+'م السيارات'!G143</f>
        <v>0</v>
      </c>
      <c r="G82" s="70">
        <f t="shared" si="3"/>
        <v>0</v>
      </c>
    </row>
    <row r="83" spans="1:7" ht="15" x14ac:dyDescent="0.2">
      <c r="A83" s="68" t="s">
        <v>109</v>
      </c>
      <c r="B83" s="69">
        <f>+'م السيارات'!C144</f>
        <v>0</v>
      </c>
      <c r="C83" s="69">
        <f>+'م السيارات'!D144</f>
        <v>0</v>
      </c>
      <c r="D83" s="69">
        <f>+'م السيارات'!E144</f>
        <v>0</v>
      </c>
      <c r="E83" s="69">
        <f>+'م السيارات'!F144</f>
        <v>0</v>
      </c>
      <c r="F83" s="69">
        <f>+'م السيارات'!G144</f>
        <v>0</v>
      </c>
      <c r="G83" s="70">
        <f t="shared" si="3"/>
        <v>0</v>
      </c>
    </row>
    <row r="84" spans="1:7" ht="15" x14ac:dyDescent="0.2">
      <c r="A84" s="68" t="s">
        <v>110</v>
      </c>
      <c r="B84" s="69">
        <f>+'م السيارات'!C145</f>
        <v>0</v>
      </c>
      <c r="C84" s="69">
        <f>+'م السيارات'!D145</f>
        <v>0</v>
      </c>
      <c r="D84" s="69">
        <f>+'م السيارات'!E145</f>
        <v>0</v>
      </c>
      <c r="E84" s="69">
        <f>+'م السيارات'!F145</f>
        <v>0</v>
      </c>
      <c r="F84" s="69">
        <f>+'م السيارات'!G145</f>
        <v>0</v>
      </c>
      <c r="G84" s="70">
        <f t="shared" si="3"/>
        <v>0</v>
      </c>
    </row>
    <row r="85" spans="1:7" ht="15" x14ac:dyDescent="0.2">
      <c r="A85" s="68" t="s">
        <v>111</v>
      </c>
      <c r="B85" s="69">
        <f>+'م السيارات'!C146</f>
        <v>0</v>
      </c>
      <c r="C85" s="69">
        <f>+'م السيارات'!D146</f>
        <v>0</v>
      </c>
      <c r="D85" s="69">
        <f>+'م السيارات'!E146</f>
        <v>0</v>
      </c>
      <c r="E85" s="69">
        <f>+'م السيارات'!F146</f>
        <v>0</v>
      </c>
      <c r="F85" s="69">
        <f>+'م السيارات'!G146</f>
        <v>0</v>
      </c>
      <c r="G85" s="70">
        <f t="shared" si="3"/>
        <v>0</v>
      </c>
    </row>
    <row r="86" spans="1:7" ht="15" x14ac:dyDescent="0.2">
      <c r="A86" s="68" t="s">
        <v>112</v>
      </c>
      <c r="B86" s="69">
        <f>+'م السيارات'!C147</f>
        <v>0</v>
      </c>
      <c r="C86" s="69">
        <f>+'م السيارات'!D147</f>
        <v>0</v>
      </c>
      <c r="D86" s="69">
        <f>+'م السيارات'!E147</f>
        <v>0</v>
      </c>
      <c r="E86" s="69">
        <f>+'م السيارات'!F147</f>
        <v>0</v>
      </c>
      <c r="F86" s="69">
        <f>+'م السيارات'!G147</f>
        <v>0</v>
      </c>
      <c r="G86" s="70">
        <f t="shared" si="3"/>
        <v>0</v>
      </c>
    </row>
    <row r="87" spans="1:7" ht="15" x14ac:dyDescent="0.2">
      <c r="A87" s="68" t="s">
        <v>113</v>
      </c>
      <c r="B87" s="69">
        <f>+'م السيارات'!C148</f>
        <v>0</v>
      </c>
      <c r="C87" s="69">
        <f>+'م السيارات'!D148</f>
        <v>0</v>
      </c>
      <c r="D87" s="69">
        <f>+'م السيارات'!E148</f>
        <v>0</v>
      </c>
      <c r="E87" s="69">
        <f>+'م السيارات'!F148</f>
        <v>0</v>
      </c>
      <c r="F87" s="69">
        <f>+'م السيارات'!G148</f>
        <v>0</v>
      </c>
      <c r="G87" s="70">
        <f t="shared" si="3"/>
        <v>0</v>
      </c>
    </row>
    <row r="88" spans="1:7" ht="15" x14ac:dyDescent="0.2">
      <c r="A88" s="68" t="s">
        <v>114</v>
      </c>
      <c r="B88" s="69">
        <f>+'م السيارات'!C149</f>
        <v>0</v>
      </c>
      <c r="C88" s="69">
        <f>+'م السيارات'!D149</f>
        <v>0</v>
      </c>
      <c r="D88" s="69">
        <f>+'م السيارات'!E149</f>
        <v>0</v>
      </c>
      <c r="E88" s="69">
        <f>+'م السيارات'!F149</f>
        <v>0</v>
      </c>
      <c r="F88" s="69">
        <f>+'م السيارات'!G149</f>
        <v>0</v>
      </c>
      <c r="G88" s="70">
        <f t="shared" si="3"/>
        <v>0</v>
      </c>
    </row>
    <row r="89" spans="1:7" ht="15.75" thickBot="1" x14ac:dyDescent="0.25">
      <c r="A89" s="68" t="s">
        <v>115</v>
      </c>
      <c r="B89" s="69">
        <f>+'م السيارات'!C150</f>
        <v>0</v>
      </c>
      <c r="C89" s="69">
        <f>+'م السيارات'!D150</f>
        <v>0</v>
      </c>
      <c r="D89" s="69">
        <f>+'م السيارات'!E150</f>
        <v>0</v>
      </c>
      <c r="E89" s="69">
        <f>+'م السيارات'!F150</f>
        <v>0</v>
      </c>
      <c r="F89" s="69">
        <f>+'م السيارات'!G150</f>
        <v>0</v>
      </c>
      <c r="G89" s="70">
        <f t="shared" si="3"/>
        <v>0</v>
      </c>
    </row>
    <row r="90" spans="1:7" ht="17.25" thickTop="1" thickBot="1" x14ac:dyDescent="0.25">
      <c r="A90" s="71" t="s">
        <v>19</v>
      </c>
      <c r="B90" s="72">
        <f t="shared" ref="B90:G90" si="4">SUM(B43:B89)</f>
        <v>0</v>
      </c>
      <c r="C90" s="72">
        <f t="shared" si="4"/>
        <v>0</v>
      </c>
      <c r="D90" s="72">
        <f t="shared" si="4"/>
        <v>0</v>
      </c>
      <c r="E90" s="72">
        <f t="shared" si="4"/>
        <v>0</v>
      </c>
      <c r="F90" s="72">
        <f t="shared" si="4"/>
        <v>0</v>
      </c>
      <c r="G90" s="73">
        <f t="shared" si="4"/>
        <v>0</v>
      </c>
    </row>
    <row r="91" spans="1:7" ht="19.5" thickTop="1" x14ac:dyDescent="0.2">
      <c r="B91" s="74"/>
      <c r="C91" s="74"/>
      <c r="D91" s="74"/>
      <c r="E91" s="324" t="s">
        <v>62</v>
      </c>
      <c r="F91" s="324"/>
      <c r="G91" s="59"/>
    </row>
    <row r="92" spans="1:7" ht="15" x14ac:dyDescent="0.2">
      <c r="B92" s="75"/>
      <c r="C92" s="75"/>
      <c r="D92" s="75"/>
      <c r="E92" s="75"/>
      <c r="F92" s="76"/>
      <c r="G92" s="59"/>
    </row>
  </sheetData>
  <mergeCells count="7">
    <mergeCell ref="E91:F91"/>
    <mergeCell ref="A3:G3"/>
    <mergeCell ref="A5:A6"/>
    <mergeCell ref="B5:C5"/>
    <mergeCell ref="D5:E5"/>
    <mergeCell ref="F5:G5"/>
    <mergeCell ref="A41:G41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2:O27"/>
  <sheetViews>
    <sheetView rightToLeft="1" workbookViewId="0">
      <selection activeCell="B1" sqref="B1:B1048576"/>
    </sheetView>
  </sheetViews>
  <sheetFormatPr defaultRowHeight="14.25" x14ac:dyDescent="0.2"/>
  <cols>
    <col min="2" max="3" width="0" hidden="1" customWidth="1"/>
    <col min="6" max="6" width="9.25" bestFit="1" customWidth="1"/>
    <col min="7" max="7" width="0" hidden="1" customWidth="1"/>
  </cols>
  <sheetData>
    <row r="2" spans="1:15" ht="15.75" x14ac:dyDescent="0.25">
      <c r="A2" s="173" t="s">
        <v>36</v>
      </c>
      <c r="B2" s="173"/>
      <c r="C2" s="173"/>
      <c r="D2" s="173"/>
      <c r="E2" s="173"/>
    </row>
    <row r="3" spans="1:15" ht="15.75" x14ac:dyDescent="0.25">
      <c r="A3" s="329" t="s">
        <v>37</v>
      </c>
      <c r="B3" s="329"/>
      <c r="C3" s="329"/>
      <c r="D3" s="329"/>
      <c r="E3" s="173"/>
    </row>
    <row r="4" spans="1:15" ht="18.75" thickBot="1" x14ac:dyDescent="0.3">
      <c r="A4" s="329"/>
      <c r="B4" s="329"/>
      <c r="C4" s="329"/>
      <c r="D4" s="329"/>
      <c r="E4" s="173"/>
      <c r="I4" s="174" t="s">
        <v>230</v>
      </c>
      <c r="J4" s="174"/>
      <c r="K4" s="174"/>
    </row>
    <row r="5" spans="1:15" ht="27" thickTop="1" thickBot="1" x14ac:dyDescent="0.25">
      <c r="A5" s="175" t="s">
        <v>0</v>
      </c>
      <c r="B5" s="175"/>
      <c r="C5" s="175"/>
      <c r="D5" s="176" t="s">
        <v>44</v>
      </c>
      <c r="E5" s="176" t="s">
        <v>3</v>
      </c>
      <c r="F5" s="177" t="s">
        <v>46</v>
      </c>
      <c r="G5" s="177"/>
      <c r="H5" s="177" t="s">
        <v>202</v>
      </c>
      <c r="I5" s="176" t="s">
        <v>203</v>
      </c>
      <c r="J5" s="176" t="s">
        <v>204</v>
      </c>
      <c r="K5" s="176" t="s">
        <v>205</v>
      </c>
      <c r="L5" s="176" t="s">
        <v>206</v>
      </c>
      <c r="M5" s="176" t="s">
        <v>207</v>
      </c>
      <c r="N5" s="176" t="s">
        <v>208</v>
      </c>
      <c r="O5" s="211" t="s">
        <v>19</v>
      </c>
    </row>
    <row r="6" spans="1:15" ht="15.75" thickTop="1" thickBot="1" x14ac:dyDescent="0.25">
      <c r="A6" s="178" t="s">
        <v>209</v>
      </c>
      <c r="C6" s="179"/>
      <c r="D6" s="180"/>
      <c r="E6" s="181"/>
      <c r="F6" s="180"/>
      <c r="G6" s="180"/>
      <c r="H6" s="180"/>
      <c r="K6" s="182"/>
      <c r="L6" s="183">
        <f>D6+E6+F6-H6-I6-J6-K6</f>
        <v>0</v>
      </c>
      <c r="M6" s="184"/>
      <c r="N6" s="180">
        <f>L6+M6</f>
        <v>0</v>
      </c>
      <c r="O6" s="212"/>
    </row>
    <row r="7" spans="1:15" ht="15.75" thickTop="1" thickBot="1" x14ac:dyDescent="0.25">
      <c r="A7" s="185" t="s">
        <v>210</v>
      </c>
      <c r="B7" s="186"/>
      <c r="C7" s="186"/>
      <c r="D7" s="187">
        <f>SUM(D6)</f>
        <v>0</v>
      </c>
      <c r="E7" s="187">
        <f>SUM(E6)</f>
        <v>0</v>
      </c>
      <c r="F7" s="187">
        <f>SUM(F6)</f>
        <v>0</v>
      </c>
      <c r="G7" s="187"/>
      <c r="H7" s="187">
        <f t="shared" ref="H7:N7" si="0">SUM(H6)</f>
        <v>0</v>
      </c>
      <c r="I7" s="187">
        <f t="shared" si="0"/>
        <v>0</v>
      </c>
      <c r="J7" s="187">
        <f t="shared" si="0"/>
        <v>0</v>
      </c>
      <c r="K7" s="187">
        <f t="shared" si="0"/>
        <v>0</v>
      </c>
      <c r="L7" s="187">
        <f t="shared" si="0"/>
        <v>0</v>
      </c>
      <c r="M7" s="187">
        <f t="shared" si="0"/>
        <v>0</v>
      </c>
      <c r="N7" s="187">
        <f t="shared" si="0"/>
        <v>0</v>
      </c>
      <c r="O7" s="207"/>
    </row>
    <row r="8" spans="1:15" ht="15" thickTop="1" x14ac:dyDescent="0.2">
      <c r="A8" s="188" t="s">
        <v>211</v>
      </c>
      <c r="B8" s="189"/>
      <c r="C8" s="190"/>
      <c r="D8" s="192"/>
      <c r="E8" s="191"/>
      <c r="F8" s="191"/>
      <c r="G8" s="191">
        <v>680.66</v>
      </c>
      <c r="H8" s="192">
        <f>SUM(F8:G8)</f>
        <v>680.66</v>
      </c>
      <c r="I8" s="191"/>
      <c r="J8" s="191"/>
      <c r="K8" s="193"/>
      <c r="L8" s="194">
        <f>D8+E8+F8-H8-I8-J8-K8</f>
        <v>-680.66</v>
      </c>
      <c r="M8" s="195"/>
      <c r="N8" s="192">
        <f t="shared" ref="N8:N21" si="1">L8+M8</f>
        <v>-680.66</v>
      </c>
      <c r="O8" s="213">
        <f>+D8+E8+F8</f>
        <v>0</v>
      </c>
    </row>
    <row r="9" spans="1:15" x14ac:dyDescent="0.2">
      <c r="A9" s="196" t="s">
        <v>212</v>
      </c>
      <c r="B9" s="189">
        <v>11627.42</v>
      </c>
      <c r="C9" s="189"/>
      <c r="D9" s="192"/>
      <c r="E9" s="191"/>
      <c r="F9" s="191"/>
      <c r="G9" s="191">
        <v>518.62</v>
      </c>
      <c r="H9" s="192">
        <f>SUM(F9:G9)</f>
        <v>518.62</v>
      </c>
      <c r="I9" s="191"/>
      <c r="J9" s="191"/>
      <c r="K9" s="197"/>
      <c r="L9" s="198">
        <f t="shared" ref="L9:L24" si="2">D9+E9+F9-H9-I9-J9-K9</f>
        <v>-518.62</v>
      </c>
      <c r="M9" s="199"/>
      <c r="N9" s="191">
        <f t="shared" si="1"/>
        <v>-518.62</v>
      </c>
      <c r="O9" s="213">
        <f t="shared" ref="O9:O24" si="3">+D9+E9+F9</f>
        <v>0</v>
      </c>
    </row>
    <row r="10" spans="1:15" x14ac:dyDescent="0.2">
      <c r="A10" s="196" t="s">
        <v>213</v>
      </c>
      <c r="B10" s="189">
        <v>74745.789999999994</v>
      </c>
      <c r="C10" s="189"/>
      <c r="D10" s="192"/>
      <c r="E10" s="191"/>
      <c r="F10" s="191"/>
      <c r="G10" s="191">
        <v>3552.06</v>
      </c>
      <c r="H10" s="192">
        <f t="shared" ref="H10:H24" si="4">SUM(F10:G10)</f>
        <v>3552.06</v>
      </c>
      <c r="I10" s="191"/>
      <c r="J10" s="191"/>
      <c r="K10" s="197"/>
      <c r="L10" s="198">
        <f t="shared" si="2"/>
        <v>-3552.06</v>
      </c>
      <c r="M10" s="199"/>
      <c r="N10" s="191">
        <f t="shared" si="1"/>
        <v>-3552.06</v>
      </c>
      <c r="O10" s="213">
        <f t="shared" si="3"/>
        <v>0</v>
      </c>
    </row>
    <row r="11" spans="1:15" x14ac:dyDescent="0.2">
      <c r="A11" s="200" t="s">
        <v>214</v>
      </c>
      <c r="B11" s="201">
        <v>44253.4</v>
      </c>
      <c r="C11" s="201"/>
      <c r="D11" s="192"/>
      <c r="E11" s="191"/>
      <c r="F11" s="191"/>
      <c r="G11" s="191">
        <v>2383.7600000000002</v>
      </c>
      <c r="H11" s="192">
        <f t="shared" si="4"/>
        <v>2383.7600000000002</v>
      </c>
      <c r="I11" s="191"/>
      <c r="J11" s="191"/>
      <c r="K11" s="191"/>
      <c r="L11" s="198">
        <f>D11+E11+F11-H11-I11-J11-K11</f>
        <v>-2383.7600000000002</v>
      </c>
      <c r="M11" s="199"/>
      <c r="N11" s="191">
        <f t="shared" si="1"/>
        <v>-2383.7600000000002</v>
      </c>
      <c r="O11" s="213">
        <f t="shared" si="3"/>
        <v>0</v>
      </c>
    </row>
    <row r="12" spans="1:15" x14ac:dyDescent="0.2">
      <c r="A12" s="200" t="s">
        <v>215</v>
      </c>
      <c r="B12" s="201">
        <v>12744.11</v>
      </c>
      <c r="C12" s="201">
        <v>215</v>
      </c>
      <c r="D12" s="192"/>
      <c r="E12" s="191"/>
      <c r="F12" s="191"/>
      <c r="G12" s="191">
        <v>552.46</v>
      </c>
      <c r="H12" s="192">
        <f>SUM(F12:G12)</f>
        <v>552.46</v>
      </c>
      <c r="I12" s="191"/>
      <c r="J12" s="191"/>
      <c r="K12" s="191"/>
      <c r="L12" s="198">
        <f>D12+E12+F12-H12-I12-J12-K12</f>
        <v>-552.46</v>
      </c>
      <c r="M12" s="199"/>
      <c r="N12" s="191">
        <f t="shared" si="1"/>
        <v>-552.46</v>
      </c>
      <c r="O12" s="213">
        <f t="shared" si="3"/>
        <v>0</v>
      </c>
    </row>
    <row r="13" spans="1:15" x14ac:dyDescent="0.2">
      <c r="A13" s="200" t="s">
        <v>216</v>
      </c>
      <c r="B13" s="201">
        <v>17263.54</v>
      </c>
      <c r="C13" s="201">
        <v>25</v>
      </c>
      <c r="D13" s="192"/>
      <c r="E13" s="191"/>
      <c r="F13" s="191"/>
      <c r="G13" s="191">
        <v>800.38</v>
      </c>
      <c r="H13" s="192">
        <f t="shared" si="4"/>
        <v>800.38</v>
      </c>
      <c r="I13" s="191"/>
      <c r="J13" s="191"/>
      <c r="K13" s="191"/>
      <c r="L13" s="198">
        <f t="shared" si="2"/>
        <v>-800.38</v>
      </c>
      <c r="M13" s="199"/>
      <c r="N13" s="191">
        <f t="shared" si="1"/>
        <v>-800.38</v>
      </c>
      <c r="O13" s="213">
        <f t="shared" si="3"/>
        <v>0</v>
      </c>
    </row>
    <row r="14" spans="1:15" x14ac:dyDescent="0.2">
      <c r="A14" s="200" t="s">
        <v>217</v>
      </c>
      <c r="B14" s="201">
        <v>30538.85</v>
      </c>
      <c r="C14" s="201"/>
      <c r="D14" s="192"/>
      <c r="E14" s="191"/>
      <c r="F14" s="191"/>
      <c r="G14" s="191">
        <v>1715</v>
      </c>
      <c r="H14" s="192">
        <f t="shared" si="4"/>
        <v>1715</v>
      </c>
      <c r="I14" s="191"/>
      <c r="J14" s="191"/>
      <c r="K14" s="191"/>
      <c r="L14" s="198">
        <f t="shared" si="2"/>
        <v>-1715</v>
      </c>
      <c r="M14" s="199"/>
      <c r="N14" s="191">
        <f t="shared" si="1"/>
        <v>-1715</v>
      </c>
      <c r="O14" s="213">
        <f t="shared" si="3"/>
        <v>0</v>
      </c>
    </row>
    <row r="15" spans="1:15" x14ac:dyDescent="0.2">
      <c r="A15" s="196" t="s">
        <v>218</v>
      </c>
      <c r="B15" s="189">
        <v>12709.1</v>
      </c>
      <c r="C15" s="189"/>
      <c r="D15" s="192"/>
      <c r="E15" s="191"/>
      <c r="F15" s="191"/>
      <c r="G15" s="191">
        <v>555.79999999999995</v>
      </c>
      <c r="H15" s="192">
        <f t="shared" si="4"/>
        <v>555.79999999999995</v>
      </c>
      <c r="I15" s="191"/>
      <c r="J15" s="191"/>
      <c r="K15" s="197"/>
      <c r="L15" s="198">
        <f t="shared" si="2"/>
        <v>-555.79999999999995</v>
      </c>
      <c r="M15" s="199"/>
      <c r="N15" s="191">
        <f t="shared" si="1"/>
        <v>-555.79999999999995</v>
      </c>
      <c r="O15" s="213">
        <f t="shared" si="3"/>
        <v>0</v>
      </c>
    </row>
    <row r="16" spans="1:15" x14ac:dyDescent="0.2">
      <c r="A16" s="202" t="s">
        <v>219</v>
      </c>
      <c r="B16" s="203">
        <v>34785.86</v>
      </c>
      <c r="C16" s="203">
        <v>321.68</v>
      </c>
      <c r="D16" s="192"/>
      <c r="E16" s="191"/>
      <c r="F16" s="191"/>
      <c r="G16" s="204">
        <v>1926.9</v>
      </c>
      <c r="H16" s="192">
        <f t="shared" si="4"/>
        <v>1926.9</v>
      </c>
      <c r="I16" s="204"/>
      <c r="J16" s="204"/>
      <c r="K16" s="205"/>
      <c r="L16" s="198">
        <f t="shared" si="2"/>
        <v>-1926.9</v>
      </c>
      <c r="M16" s="199"/>
      <c r="N16" s="204">
        <f t="shared" si="1"/>
        <v>-1926.9</v>
      </c>
      <c r="O16" s="213">
        <f t="shared" si="3"/>
        <v>0</v>
      </c>
    </row>
    <row r="17" spans="1:15" x14ac:dyDescent="0.2">
      <c r="A17" s="202" t="s">
        <v>220</v>
      </c>
      <c r="B17" s="203">
        <v>11432.8</v>
      </c>
      <c r="C17" s="203"/>
      <c r="D17" s="192"/>
      <c r="E17" s="191"/>
      <c r="F17" s="191"/>
      <c r="G17" s="191">
        <v>575.6</v>
      </c>
      <c r="H17" s="192">
        <f t="shared" si="4"/>
        <v>575.6</v>
      </c>
      <c r="I17" s="191"/>
      <c r="J17" s="191"/>
      <c r="K17" s="205"/>
      <c r="L17" s="198">
        <f t="shared" si="2"/>
        <v>-575.6</v>
      </c>
      <c r="M17" s="199"/>
      <c r="N17" s="204">
        <f t="shared" si="1"/>
        <v>-575.6</v>
      </c>
      <c r="O17" s="213">
        <f t="shared" si="3"/>
        <v>0</v>
      </c>
    </row>
    <row r="18" spans="1:15" x14ac:dyDescent="0.2">
      <c r="A18" s="202" t="s">
        <v>221</v>
      </c>
      <c r="B18" s="203">
        <v>24993.7</v>
      </c>
      <c r="C18" s="203"/>
      <c r="D18" s="192"/>
      <c r="E18" s="191"/>
      <c r="F18" s="191"/>
      <c r="G18" s="204">
        <v>1306.3</v>
      </c>
      <c r="H18" s="192">
        <f t="shared" si="4"/>
        <v>1306.3</v>
      </c>
      <c r="I18" s="204"/>
      <c r="J18" s="204"/>
      <c r="K18" s="205"/>
      <c r="L18" s="198">
        <f t="shared" si="2"/>
        <v>-1306.3</v>
      </c>
      <c r="M18" s="199"/>
      <c r="N18" s="204">
        <f t="shared" si="1"/>
        <v>-1306.3</v>
      </c>
      <c r="O18" s="213">
        <f t="shared" si="3"/>
        <v>0</v>
      </c>
    </row>
    <row r="19" spans="1:15" x14ac:dyDescent="0.2">
      <c r="A19" s="202" t="s">
        <v>222</v>
      </c>
      <c r="B19" s="203">
        <v>13621.83</v>
      </c>
      <c r="C19" s="203"/>
      <c r="D19" s="192"/>
      <c r="E19" s="191"/>
      <c r="F19" s="191"/>
      <c r="G19" s="204">
        <v>759.32</v>
      </c>
      <c r="H19" s="192">
        <f t="shared" si="4"/>
        <v>759.32</v>
      </c>
      <c r="I19" s="204"/>
      <c r="J19" s="204"/>
      <c r="K19" s="205"/>
      <c r="L19" s="198">
        <f t="shared" si="2"/>
        <v>-759.32</v>
      </c>
      <c r="M19" s="199"/>
      <c r="N19" s="204">
        <f t="shared" si="1"/>
        <v>-759.32</v>
      </c>
      <c r="O19" s="213">
        <f t="shared" si="3"/>
        <v>0</v>
      </c>
    </row>
    <row r="20" spans="1:15" x14ac:dyDescent="0.2">
      <c r="A20" s="202" t="s">
        <v>223</v>
      </c>
      <c r="B20" s="203">
        <v>13983.43</v>
      </c>
      <c r="C20" s="203">
        <v>186.67</v>
      </c>
      <c r="D20" s="192"/>
      <c r="E20" s="191"/>
      <c r="F20" s="191"/>
      <c r="G20" s="204">
        <v>702.26</v>
      </c>
      <c r="H20" s="192">
        <f t="shared" si="4"/>
        <v>702.26</v>
      </c>
      <c r="I20" s="204"/>
      <c r="J20" s="204"/>
      <c r="K20" s="205"/>
      <c r="L20" s="198">
        <f t="shared" si="2"/>
        <v>-702.26</v>
      </c>
      <c r="M20" s="199"/>
      <c r="N20" s="204">
        <f t="shared" si="1"/>
        <v>-702.26</v>
      </c>
      <c r="O20" s="213">
        <f t="shared" si="3"/>
        <v>0</v>
      </c>
    </row>
    <row r="21" spans="1:15" x14ac:dyDescent="0.2">
      <c r="A21" s="202" t="s">
        <v>224</v>
      </c>
      <c r="B21" s="203">
        <v>31090.04</v>
      </c>
      <c r="C21" s="203"/>
      <c r="D21" s="192"/>
      <c r="E21" s="191"/>
      <c r="F21" s="191"/>
      <c r="G21" s="204">
        <v>1359.28</v>
      </c>
      <c r="H21" s="192">
        <f t="shared" si="4"/>
        <v>1359.28</v>
      </c>
      <c r="I21" s="204"/>
      <c r="J21" s="204"/>
      <c r="K21" s="205"/>
      <c r="L21" s="198">
        <f t="shared" si="2"/>
        <v>-1359.28</v>
      </c>
      <c r="M21" s="199"/>
      <c r="N21" s="204">
        <f t="shared" si="1"/>
        <v>-1359.28</v>
      </c>
      <c r="O21" s="213">
        <f t="shared" si="3"/>
        <v>0</v>
      </c>
    </row>
    <row r="22" spans="1:15" x14ac:dyDescent="0.2">
      <c r="A22" s="202" t="s">
        <v>225</v>
      </c>
      <c r="B22" s="203">
        <v>14664.38</v>
      </c>
      <c r="C22" s="203">
        <v>63.33</v>
      </c>
      <c r="D22" s="192"/>
      <c r="E22" s="191"/>
      <c r="F22" s="191"/>
      <c r="G22" s="204">
        <v>885.02</v>
      </c>
      <c r="H22" s="192">
        <f t="shared" si="4"/>
        <v>885.02</v>
      </c>
      <c r="I22" s="204"/>
      <c r="J22" s="204"/>
      <c r="K22" s="205"/>
      <c r="L22" s="198">
        <f t="shared" si="2"/>
        <v>-885.02</v>
      </c>
      <c r="M22" s="199"/>
      <c r="N22" s="204">
        <f>L22+M22</f>
        <v>-885.02</v>
      </c>
      <c r="O22" s="213">
        <f t="shared" si="3"/>
        <v>0</v>
      </c>
    </row>
    <row r="23" spans="1:15" x14ac:dyDescent="0.2">
      <c r="A23" s="202" t="s">
        <v>226</v>
      </c>
      <c r="B23" s="203">
        <v>29648.65</v>
      </c>
      <c r="C23" s="203"/>
      <c r="D23" s="192"/>
      <c r="E23" s="191"/>
      <c r="F23" s="191"/>
      <c r="G23" s="204">
        <v>1353.5</v>
      </c>
      <c r="H23" s="192">
        <f t="shared" si="4"/>
        <v>1353.5</v>
      </c>
      <c r="I23" s="204"/>
      <c r="J23" s="204"/>
      <c r="K23" s="205"/>
      <c r="L23" s="198">
        <f t="shared" si="2"/>
        <v>-1353.5</v>
      </c>
      <c r="M23" s="199"/>
      <c r="N23" s="204">
        <f>L23+M23</f>
        <v>-1353.5</v>
      </c>
      <c r="O23" s="213">
        <f t="shared" si="3"/>
        <v>0</v>
      </c>
    </row>
    <row r="24" spans="1:15" ht="15" thickBot="1" x14ac:dyDescent="0.25">
      <c r="A24" s="202" t="s">
        <v>227</v>
      </c>
      <c r="B24" s="203">
        <v>31858.52</v>
      </c>
      <c r="C24" s="203"/>
      <c r="D24" s="192"/>
      <c r="E24" s="191"/>
      <c r="F24" s="191"/>
      <c r="G24" s="204">
        <v>1320.02</v>
      </c>
      <c r="H24" s="192">
        <f t="shared" si="4"/>
        <v>1320.02</v>
      </c>
      <c r="I24" s="204"/>
      <c r="J24" s="204"/>
      <c r="K24" s="205"/>
      <c r="L24" s="206">
        <f t="shared" si="2"/>
        <v>-1320.02</v>
      </c>
      <c r="M24" s="199"/>
      <c r="N24" s="204">
        <f>L24+M24</f>
        <v>-1320.02</v>
      </c>
      <c r="O24" s="213">
        <f t="shared" si="3"/>
        <v>0</v>
      </c>
    </row>
    <row r="25" spans="1:15" ht="15.75" thickTop="1" thickBot="1" x14ac:dyDescent="0.25">
      <c r="A25" s="185" t="s">
        <v>228</v>
      </c>
      <c r="B25" s="186"/>
      <c r="C25" s="186"/>
      <c r="D25" s="207">
        <f>SUM(D8:D24)</f>
        <v>0</v>
      </c>
      <c r="E25" s="207">
        <f>SUM(E8:E24)</f>
        <v>0</v>
      </c>
      <c r="F25" s="207">
        <f>SUM(F8:F24)</f>
        <v>0</v>
      </c>
      <c r="G25" s="187"/>
      <c r="H25" s="187">
        <f t="shared" ref="H25:N25" si="5">SUM(H8:H24)</f>
        <v>20946.939999999999</v>
      </c>
      <c r="I25" s="187">
        <f t="shared" si="5"/>
        <v>0</v>
      </c>
      <c r="J25" s="187">
        <f t="shared" si="5"/>
        <v>0</v>
      </c>
      <c r="K25" s="187">
        <f t="shared" si="5"/>
        <v>0</v>
      </c>
      <c r="L25" s="187">
        <f t="shared" si="5"/>
        <v>-20946.939999999999</v>
      </c>
      <c r="M25" s="187">
        <f t="shared" si="5"/>
        <v>0</v>
      </c>
      <c r="N25" s="187">
        <f t="shared" si="5"/>
        <v>-20946.939999999999</v>
      </c>
      <c r="O25" s="207">
        <f>+D25+E25+F25</f>
        <v>0</v>
      </c>
    </row>
    <row r="26" spans="1:15" ht="15.75" thickTop="1" thickBot="1" x14ac:dyDescent="0.25">
      <c r="A26" s="208" t="s">
        <v>208</v>
      </c>
      <c r="B26" s="209"/>
      <c r="C26" s="209"/>
      <c r="D26" s="210">
        <f>SUM(D25+D7)</f>
        <v>0</v>
      </c>
      <c r="E26" s="210">
        <f>SUM(E25+E7)</f>
        <v>0</v>
      </c>
      <c r="F26" s="210">
        <f>SUM(F25+F7)</f>
        <v>0</v>
      </c>
      <c r="G26" s="210"/>
      <c r="H26" s="210">
        <f t="shared" ref="H26:N26" si="6">SUM(H25+H7)</f>
        <v>20946.939999999999</v>
      </c>
      <c r="I26" s="210">
        <f t="shared" si="6"/>
        <v>0</v>
      </c>
      <c r="J26" s="210">
        <f t="shared" si="6"/>
        <v>0</v>
      </c>
      <c r="K26" s="210">
        <f t="shared" si="6"/>
        <v>0</v>
      </c>
      <c r="L26" s="210">
        <f t="shared" si="6"/>
        <v>-20946.939999999999</v>
      </c>
      <c r="M26" s="210">
        <f t="shared" si="6"/>
        <v>0</v>
      </c>
      <c r="N26" s="210">
        <f t="shared" si="6"/>
        <v>-20946.939999999999</v>
      </c>
      <c r="O26" s="214"/>
    </row>
    <row r="27" spans="1:15" ht="16.5" thickTop="1" x14ac:dyDescent="0.25">
      <c r="A27" s="330" t="s">
        <v>229</v>
      </c>
      <c r="B27" s="330"/>
      <c r="C27" s="330"/>
      <c r="D27" s="33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</row>
  </sheetData>
  <mergeCells count="3">
    <mergeCell ref="A3:D3"/>
    <mergeCell ref="A4:D4"/>
    <mergeCell ref="A27:D27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M18"/>
  <sheetViews>
    <sheetView rightToLeft="1" workbookViewId="0">
      <selection activeCell="B1" sqref="B1:B1048576"/>
    </sheetView>
  </sheetViews>
  <sheetFormatPr defaultRowHeight="14.25" x14ac:dyDescent="0.2"/>
  <sheetData>
    <row r="1" spans="1:13" ht="27.75" customHeight="1" thickTop="1" thickBot="1" x14ac:dyDescent="0.25">
      <c r="A1" s="331" t="s">
        <v>0</v>
      </c>
      <c r="B1" s="333" t="s">
        <v>232</v>
      </c>
      <c r="C1" s="335" t="s">
        <v>233</v>
      </c>
      <c r="D1" s="335"/>
      <c r="E1" s="335"/>
      <c r="F1" s="335"/>
      <c r="G1" s="335"/>
      <c r="H1" s="335"/>
      <c r="I1" s="335"/>
      <c r="J1" s="335"/>
      <c r="K1" s="335"/>
      <c r="L1" s="335"/>
      <c r="M1" s="336" t="s">
        <v>19</v>
      </c>
    </row>
    <row r="2" spans="1:13" ht="27.75" customHeight="1" thickBot="1" x14ac:dyDescent="0.25">
      <c r="A2" s="332"/>
      <c r="B2" s="334"/>
      <c r="C2" s="218" t="s">
        <v>234</v>
      </c>
      <c r="D2" s="218" t="s">
        <v>235</v>
      </c>
      <c r="E2" s="218" t="s">
        <v>236</v>
      </c>
      <c r="F2" s="218" t="s">
        <v>237</v>
      </c>
      <c r="G2" s="218" t="s">
        <v>238</v>
      </c>
      <c r="H2" s="218" t="s">
        <v>239</v>
      </c>
      <c r="I2" s="218" t="s">
        <v>240</v>
      </c>
      <c r="J2" s="218" t="s">
        <v>241</v>
      </c>
      <c r="K2" s="218" t="s">
        <v>242</v>
      </c>
      <c r="L2" s="218" t="s">
        <v>120</v>
      </c>
      <c r="M2" s="337"/>
    </row>
    <row r="3" spans="1:13" ht="27.75" customHeight="1" thickTop="1" x14ac:dyDescent="0.2">
      <c r="A3" s="219" t="s">
        <v>243</v>
      </c>
      <c r="B3" s="220"/>
      <c r="C3" s="221"/>
      <c r="D3" s="221"/>
      <c r="E3" s="221"/>
      <c r="F3" s="221"/>
      <c r="G3" s="221"/>
      <c r="H3" s="221"/>
      <c r="I3" s="221"/>
      <c r="J3" s="221"/>
      <c r="K3" s="221"/>
      <c r="L3" s="222"/>
      <c r="M3" s="223"/>
    </row>
    <row r="4" spans="1:13" ht="27.75" customHeight="1" x14ac:dyDescent="0.2">
      <c r="A4" s="224" t="s">
        <v>244</v>
      </c>
      <c r="B4" s="225"/>
      <c r="C4" s="226"/>
      <c r="D4" s="226"/>
      <c r="E4" s="226"/>
      <c r="F4" s="226"/>
      <c r="G4" s="226"/>
      <c r="H4" s="226"/>
      <c r="I4" s="226"/>
      <c r="J4" s="226"/>
      <c r="K4" s="226"/>
      <c r="L4" s="222"/>
      <c r="M4" s="227"/>
    </row>
    <row r="5" spans="1:13" ht="27.75" customHeight="1" x14ac:dyDescent="0.2">
      <c r="A5" s="224" t="s">
        <v>217</v>
      </c>
      <c r="B5" s="228"/>
      <c r="C5" s="229"/>
      <c r="D5" s="229"/>
      <c r="E5" s="229"/>
      <c r="F5" s="229"/>
      <c r="G5" s="229"/>
      <c r="H5" s="229"/>
      <c r="I5" s="229"/>
      <c r="J5" s="229"/>
      <c r="K5" s="229"/>
      <c r="L5" s="222"/>
      <c r="M5" s="227"/>
    </row>
    <row r="6" spans="1:13" ht="27.75" customHeight="1" x14ac:dyDescent="0.2">
      <c r="A6" s="224" t="s">
        <v>218</v>
      </c>
      <c r="B6" s="228"/>
      <c r="C6" s="229"/>
      <c r="D6" s="229"/>
      <c r="E6" s="229"/>
      <c r="F6" s="229"/>
      <c r="G6" s="229"/>
      <c r="H6" s="229"/>
      <c r="I6" s="229"/>
      <c r="J6" s="229"/>
      <c r="K6" s="229"/>
      <c r="L6" s="222"/>
      <c r="M6" s="227"/>
    </row>
    <row r="7" spans="1:13" ht="27.75" customHeight="1" x14ac:dyDescent="0.2">
      <c r="A7" s="224" t="s">
        <v>219</v>
      </c>
      <c r="B7" s="228"/>
      <c r="C7" s="229"/>
      <c r="D7" s="229"/>
      <c r="E7" s="229"/>
      <c r="F7" s="229"/>
      <c r="G7" s="229"/>
      <c r="H7" s="229"/>
      <c r="I7" s="229"/>
      <c r="J7" s="229"/>
      <c r="K7" s="229"/>
      <c r="L7" s="222"/>
      <c r="M7" s="230"/>
    </row>
    <row r="8" spans="1:13" ht="27.75" customHeight="1" x14ac:dyDescent="0.2">
      <c r="A8" s="224" t="s">
        <v>220</v>
      </c>
      <c r="B8" s="228"/>
      <c r="C8" s="229"/>
      <c r="D8" s="229"/>
      <c r="E8" s="229"/>
      <c r="F8" s="229"/>
      <c r="G8" s="229"/>
      <c r="H8" s="229"/>
      <c r="I8" s="229"/>
      <c r="J8" s="229"/>
      <c r="K8" s="229"/>
      <c r="L8" s="222"/>
      <c r="M8" s="230"/>
    </row>
    <row r="9" spans="1:13" ht="27.75" customHeight="1" x14ac:dyDescent="0.2">
      <c r="A9" s="224" t="s">
        <v>221</v>
      </c>
      <c r="B9" s="228"/>
      <c r="C9" s="229"/>
      <c r="D9" s="229"/>
      <c r="E9" s="229"/>
      <c r="F9" s="229"/>
      <c r="G9" s="229"/>
      <c r="H9" s="229"/>
      <c r="I9" s="229"/>
      <c r="J9" s="229"/>
      <c r="K9" s="229"/>
      <c r="L9" s="222"/>
      <c r="M9" s="230"/>
    </row>
    <row r="10" spans="1:13" ht="27.75" customHeight="1" x14ac:dyDescent="0.2">
      <c r="A10" s="224" t="s">
        <v>222</v>
      </c>
      <c r="B10" s="228"/>
      <c r="C10" s="229"/>
      <c r="D10" s="229"/>
      <c r="E10" s="229"/>
      <c r="F10" s="229"/>
      <c r="G10" s="229"/>
      <c r="H10" s="229"/>
      <c r="I10" s="229"/>
      <c r="J10" s="229"/>
      <c r="K10" s="229"/>
      <c r="L10" s="222"/>
      <c r="M10" s="230"/>
    </row>
    <row r="11" spans="1:13" ht="27.75" customHeight="1" x14ac:dyDescent="0.2">
      <c r="A11" s="224" t="s">
        <v>223</v>
      </c>
      <c r="B11" s="228"/>
      <c r="C11" s="229"/>
      <c r="D11" s="229"/>
      <c r="E11" s="229"/>
      <c r="F11" s="229"/>
      <c r="G11" s="229"/>
      <c r="H11" s="229"/>
      <c r="I11" s="229"/>
      <c r="J11" s="229"/>
      <c r="K11" s="229"/>
      <c r="L11" s="222"/>
      <c r="M11" s="230"/>
    </row>
    <row r="12" spans="1:13" ht="27.75" customHeight="1" x14ac:dyDescent="0.2">
      <c r="A12" s="224" t="s">
        <v>224</v>
      </c>
      <c r="B12" s="228"/>
      <c r="C12" s="229"/>
      <c r="D12" s="229"/>
      <c r="E12" s="229"/>
      <c r="F12" s="229"/>
      <c r="G12" s="229"/>
      <c r="H12" s="229"/>
      <c r="I12" s="229"/>
      <c r="J12" s="229"/>
      <c r="K12" s="229"/>
      <c r="L12" s="222"/>
      <c r="M12" s="230"/>
    </row>
    <row r="13" spans="1:13" ht="27.75" customHeight="1" x14ac:dyDescent="0.2">
      <c r="A13" s="224" t="s">
        <v>245</v>
      </c>
      <c r="B13" s="228"/>
      <c r="C13" s="229"/>
      <c r="D13" s="229"/>
      <c r="E13" s="229"/>
      <c r="F13" s="229"/>
      <c r="G13" s="229"/>
      <c r="H13" s="229"/>
      <c r="I13" s="229"/>
      <c r="J13" s="229"/>
      <c r="K13" s="229"/>
      <c r="L13" s="222"/>
      <c r="M13" s="230"/>
    </row>
    <row r="14" spans="1:13" ht="27.75" customHeight="1" x14ac:dyDescent="0.2">
      <c r="A14" s="224" t="s">
        <v>226</v>
      </c>
      <c r="B14" s="228"/>
      <c r="C14" s="229"/>
      <c r="D14" s="229"/>
      <c r="E14" s="229"/>
      <c r="F14" s="229"/>
      <c r="G14" s="229"/>
      <c r="H14" s="229"/>
      <c r="I14" s="229"/>
      <c r="J14" s="229"/>
      <c r="K14" s="229"/>
      <c r="L14" s="222"/>
      <c r="M14" s="230"/>
    </row>
    <row r="15" spans="1:13" ht="27.75" customHeight="1" x14ac:dyDescent="0.2">
      <c r="A15" s="224" t="s">
        <v>227</v>
      </c>
      <c r="B15" s="228"/>
      <c r="C15" s="229"/>
      <c r="D15" s="229"/>
      <c r="E15" s="229"/>
      <c r="F15" s="229"/>
      <c r="G15" s="229"/>
      <c r="H15" s="229"/>
      <c r="I15" s="229"/>
      <c r="J15" s="229"/>
      <c r="K15" s="229"/>
      <c r="L15" s="222"/>
      <c r="M15" s="230"/>
    </row>
    <row r="16" spans="1:13" ht="27.75" customHeight="1" x14ac:dyDescent="0.2">
      <c r="A16" s="224" t="s">
        <v>121</v>
      </c>
      <c r="B16" s="228"/>
      <c r="C16" s="229"/>
      <c r="D16" s="229"/>
      <c r="E16" s="229"/>
      <c r="F16" s="229"/>
      <c r="G16" s="229"/>
      <c r="H16" s="229"/>
      <c r="I16" s="229"/>
      <c r="J16" s="229"/>
      <c r="K16" s="229"/>
      <c r="L16" s="222"/>
      <c r="M16" s="230"/>
    </row>
    <row r="17" spans="1:13" ht="27.75" customHeight="1" thickBot="1" x14ac:dyDescent="0.25">
      <c r="A17" s="231" t="s">
        <v>19</v>
      </c>
      <c r="B17" s="232"/>
      <c r="C17" s="233"/>
      <c r="D17" s="233"/>
      <c r="E17" s="233"/>
      <c r="F17" s="233"/>
      <c r="G17" s="233"/>
      <c r="H17" s="233"/>
      <c r="I17" s="233"/>
      <c r="J17" s="233"/>
      <c r="K17" s="233"/>
      <c r="L17" s="234"/>
      <c r="M17" s="235">
        <f>SUM(M3:M16)</f>
        <v>0</v>
      </c>
    </row>
    <row r="18" spans="1:13" ht="15" thickTop="1" x14ac:dyDescent="0.2"/>
  </sheetData>
  <mergeCells count="4">
    <mergeCell ref="A1:A2"/>
    <mergeCell ref="B1:B2"/>
    <mergeCell ref="C1:L1"/>
    <mergeCell ref="M1:M2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A1:H22"/>
  <sheetViews>
    <sheetView rightToLeft="1" workbookViewId="0">
      <pane xSplit="1" ySplit="2" topLeftCell="B7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B1" sqref="B1:B1048576"/>
    </sheetView>
  </sheetViews>
  <sheetFormatPr defaultRowHeight="14.25" x14ac:dyDescent="0.2"/>
  <cols>
    <col min="1" max="8" width="16.125" customWidth="1"/>
  </cols>
  <sheetData>
    <row r="1" spans="1:8" ht="32.25" customHeight="1" thickTop="1" x14ac:dyDescent="0.2">
      <c r="A1" s="338" t="s">
        <v>247</v>
      </c>
      <c r="B1" s="340" t="s">
        <v>248</v>
      </c>
      <c r="C1" s="342" t="s">
        <v>4</v>
      </c>
      <c r="D1" s="343"/>
      <c r="E1" s="343"/>
      <c r="F1" s="344"/>
      <c r="G1" s="345" t="s">
        <v>249</v>
      </c>
      <c r="H1" s="347" t="s">
        <v>19</v>
      </c>
    </row>
    <row r="2" spans="1:8" ht="32.25" customHeight="1" x14ac:dyDescent="0.2">
      <c r="A2" s="339"/>
      <c r="B2" s="341"/>
      <c r="C2" s="239" t="s">
        <v>250</v>
      </c>
      <c r="D2" s="239" t="s">
        <v>251</v>
      </c>
      <c r="E2" s="239" t="s">
        <v>257</v>
      </c>
      <c r="F2" s="239" t="s">
        <v>120</v>
      </c>
      <c r="G2" s="346"/>
      <c r="H2" s="348"/>
    </row>
    <row r="3" spans="1:8" ht="32.25" customHeight="1" x14ac:dyDescent="0.2">
      <c r="A3" s="240" t="s">
        <v>215</v>
      </c>
      <c r="B3" s="241"/>
      <c r="C3" s="241"/>
      <c r="D3" s="241"/>
      <c r="E3" s="241"/>
      <c r="F3" s="241">
        <f>+E3+D3+C3</f>
        <v>0</v>
      </c>
      <c r="G3" s="241"/>
      <c r="H3" s="242">
        <f t="shared" ref="H3:H16" si="0">SUM(B3:G3)-F3</f>
        <v>0</v>
      </c>
    </row>
    <row r="4" spans="1:8" ht="32.25" customHeight="1" x14ac:dyDescent="0.2">
      <c r="A4" s="240" t="s">
        <v>216</v>
      </c>
      <c r="B4" s="241"/>
      <c r="C4" s="241"/>
      <c r="D4" s="241"/>
      <c r="E4" s="241"/>
      <c r="F4" s="241">
        <f t="shared" ref="F4:F20" si="1">+E4+D4+C4</f>
        <v>0</v>
      </c>
      <c r="G4" s="241"/>
      <c r="H4" s="242">
        <f t="shared" si="0"/>
        <v>0</v>
      </c>
    </row>
    <row r="5" spans="1:8" ht="32.25" customHeight="1" x14ac:dyDescent="0.2">
      <c r="A5" s="240" t="s">
        <v>217</v>
      </c>
      <c r="B5" s="241"/>
      <c r="C5" s="241"/>
      <c r="D5" s="241"/>
      <c r="E5" s="241"/>
      <c r="F5" s="241">
        <f t="shared" si="1"/>
        <v>0</v>
      </c>
      <c r="G5" s="241"/>
      <c r="H5" s="242">
        <f>SUM(B5:G5)-F5</f>
        <v>0</v>
      </c>
    </row>
    <row r="6" spans="1:8" ht="32.25" customHeight="1" x14ac:dyDescent="0.2">
      <c r="A6" s="240" t="s">
        <v>218</v>
      </c>
      <c r="B6" s="241"/>
      <c r="C6" s="241"/>
      <c r="D6" s="241"/>
      <c r="E6" s="241"/>
      <c r="F6" s="241">
        <f t="shared" si="1"/>
        <v>0</v>
      </c>
      <c r="G6" s="241"/>
      <c r="H6" s="242">
        <f>SUM(B6:G6)-F6</f>
        <v>0</v>
      </c>
    </row>
    <row r="7" spans="1:8" ht="32.25" customHeight="1" x14ac:dyDescent="0.2">
      <c r="A7" s="240" t="s">
        <v>219</v>
      </c>
      <c r="B7" s="241"/>
      <c r="C7" s="241"/>
      <c r="D7" s="241"/>
      <c r="E7" s="241"/>
      <c r="F7" s="241">
        <f t="shared" si="1"/>
        <v>0</v>
      </c>
      <c r="G7" s="241"/>
      <c r="H7" s="242">
        <f t="shared" si="0"/>
        <v>0</v>
      </c>
    </row>
    <row r="8" spans="1:8" ht="32.25" customHeight="1" x14ac:dyDescent="0.2">
      <c r="A8" s="240" t="s">
        <v>220</v>
      </c>
      <c r="B8" s="241"/>
      <c r="C8" s="241"/>
      <c r="D8" s="241"/>
      <c r="E8" s="241"/>
      <c r="F8" s="241">
        <f t="shared" si="1"/>
        <v>0</v>
      </c>
      <c r="G8" s="241"/>
      <c r="H8" s="242">
        <f t="shared" si="0"/>
        <v>0</v>
      </c>
    </row>
    <row r="9" spans="1:8" ht="32.25" customHeight="1" x14ac:dyDescent="0.2">
      <c r="A9" s="240" t="s">
        <v>221</v>
      </c>
      <c r="B9" s="241"/>
      <c r="C9" s="241"/>
      <c r="D9" s="241"/>
      <c r="E9" s="241"/>
      <c r="F9" s="241">
        <f t="shared" si="1"/>
        <v>0</v>
      </c>
      <c r="G9" s="241"/>
      <c r="H9" s="242">
        <f t="shared" si="0"/>
        <v>0</v>
      </c>
    </row>
    <row r="10" spans="1:8" ht="32.25" customHeight="1" x14ac:dyDescent="0.2">
      <c r="A10" s="240" t="s">
        <v>222</v>
      </c>
      <c r="B10" s="241"/>
      <c r="C10" s="241"/>
      <c r="D10" s="241"/>
      <c r="E10" s="241"/>
      <c r="F10" s="241">
        <f t="shared" si="1"/>
        <v>0</v>
      </c>
      <c r="G10" s="241"/>
      <c r="H10" s="242">
        <f t="shared" si="0"/>
        <v>0</v>
      </c>
    </row>
    <row r="11" spans="1:8" ht="32.25" customHeight="1" x14ac:dyDescent="0.2">
      <c r="A11" s="240" t="s">
        <v>223</v>
      </c>
      <c r="B11" s="241"/>
      <c r="C11" s="241"/>
      <c r="D11" s="241"/>
      <c r="E11" s="241"/>
      <c r="F11" s="241">
        <f t="shared" si="1"/>
        <v>0</v>
      </c>
      <c r="G11" s="241"/>
      <c r="H11" s="242">
        <f t="shared" si="0"/>
        <v>0</v>
      </c>
    </row>
    <row r="12" spans="1:8" ht="32.25" customHeight="1" x14ac:dyDescent="0.2">
      <c r="A12" s="240" t="s">
        <v>224</v>
      </c>
      <c r="B12" s="241"/>
      <c r="C12" s="241"/>
      <c r="D12" s="241"/>
      <c r="E12" s="241"/>
      <c r="F12" s="241">
        <f t="shared" si="1"/>
        <v>0</v>
      </c>
      <c r="G12" s="241"/>
      <c r="H12" s="242">
        <f t="shared" si="0"/>
        <v>0</v>
      </c>
    </row>
    <row r="13" spans="1:8" ht="32.25" customHeight="1" x14ac:dyDescent="0.2">
      <c r="A13" s="240" t="s">
        <v>245</v>
      </c>
      <c r="B13" s="241"/>
      <c r="C13" s="241"/>
      <c r="D13" s="241"/>
      <c r="E13" s="241"/>
      <c r="F13" s="241">
        <f t="shared" si="1"/>
        <v>0</v>
      </c>
      <c r="G13" s="241"/>
      <c r="H13" s="242">
        <f t="shared" si="0"/>
        <v>0</v>
      </c>
    </row>
    <row r="14" spans="1:8" ht="32.25" customHeight="1" x14ac:dyDescent="0.2">
      <c r="A14" s="240" t="s">
        <v>226</v>
      </c>
      <c r="B14" s="241"/>
      <c r="C14" s="241"/>
      <c r="D14" s="241"/>
      <c r="E14" s="241"/>
      <c r="F14" s="241">
        <f t="shared" si="1"/>
        <v>0</v>
      </c>
      <c r="G14" s="241"/>
      <c r="H14" s="242">
        <f t="shared" si="0"/>
        <v>0</v>
      </c>
    </row>
    <row r="15" spans="1:8" ht="32.25" customHeight="1" x14ac:dyDescent="0.2">
      <c r="A15" s="240" t="s">
        <v>227</v>
      </c>
      <c r="B15" s="241"/>
      <c r="C15" s="241"/>
      <c r="D15" s="241"/>
      <c r="E15" s="241"/>
      <c r="F15" s="241">
        <f t="shared" si="1"/>
        <v>0</v>
      </c>
      <c r="G15" s="241"/>
      <c r="H15" s="242">
        <f t="shared" si="0"/>
        <v>0</v>
      </c>
    </row>
    <row r="16" spans="1:8" ht="32.25" customHeight="1" x14ac:dyDescent="0.2">
      <c r="A16" s="240" t="s">
        <v>252</v>
      </c>
      <c r="B16" s="241"/>
      <c r="C16" s="241"/>
      <c r="D16" s="241"/>
      <c r="E16" s="241"/>
      <c r="F16" s="241">
        <f t="shared" si="1"/>
        <v>0</v>
      </c>
      <c r="G16" s="241"/>
      <c r="H16" s="242">
        <f t="shared" si="0"/>
        <v>0</v>
      </c>
    </row>
    <row r="17" spans="1:8" ht="32.25" customHeight="1" x14ac:dyDescent="0.2">
      <c r="A17" s="240" t="s">
        <v>253</v>
      </c>
      <c r="B17" s="241"/>
      <c r="C17" s="241"/>
      <c r="D17" s="241"/>
      <c r="E17" s="241"/>
      <c r="F17" s="241">
        <f t="shared" si="1"/>
        <v>0</v>
      </c>
      <c r="G17" s="241"/>
      <c r="H17" s="242">
        <f>SUM(B17:G17)-F17</f>
        <v>0</v>
      </c>
    </row>
    <row r="18" spans="1:8" ht="32.25" customHeight="1" x14ac:dyDescent="0.2">
      <c r="A18" s="240" t="s">
        <v>254</v>
      </c>
      <c r="B18" s="241"/>
      <c r="C18" s="241"/>
      <c r="D18" s="241"/>
      <c r="E18" s="241"/>
      <c r="F18" s="241">
        <f t="shared" si="1"/>
        <v>0</v>
      </c>
      <c r="G18" s="241"/>
      <c r="H18" s="242">
        <f t="shared" ref="H18:H20" si="2">SUM(B18:G18)-F18</f>
        <v>0</v>
      </c>
    </row>
    <row r="19" spans="1:8" ht="32.25" customHeight="1" x14ac:dyDescent="0.2">
      <c r="A19" s="240" t="s">
        <v>255</v>
      </c>
      <c r="B19" s="241"/>
      <c r="C19" s="241"/>
      <c r="D19" s="241"/>
      <c r="E19" s="241"/>
      <c r="F19" s="241">
        <f t="shared" si="1"/>
        <v>0</v>
      </c>
      <c r="G19" s="241"/>
      <c r="H19" s="242">
        <f t="shared" si="2"/>
        <v>0</v>
      </c>
    </row>
    <row r="20" spans="1:8" ht="32.25" customHeight="1" x14ac:dyDescent="0.2">
      <c r="A20" s="240" t="s">
        <v>256</v>
      </c>
      <c r="B20" s="241"/>
      <c r="C20" s="241"/>
      <c r="D20" s="241"/>
      <c r="E20" s="241"/>
      <c r="F20" s="241">
        <f t="shared" si="1"/>
        <v>0</v>
      </c>
      <c r="G20" s="241"/>
      <c r="H20" s="242">
        <f t="shared" si="2"/>
        <v>0</v>
      </c>
    </row>
    <row r="21" spans="1:8" ht="32.25" customHeight="1" thickBot="1" x14ac:dyDescent="0.25">
      <c r="A21" s="243" t="s">
        <v>19</v>
      </c>
      <c r="B21" s="244">
        <f>SUM(B3:B20)</f>
        <v>0</v>
      </c>
      <c r="C21" s="244">
        <f t="shared" ref="C21:H21" si="3">SUM(C3:C20)</f>
        <v>0</v>
      </c>
      <c r="D21" s="244">
        <f t="shared" si="3"/>
        <v>0</v>
      </c>
      <c r="E21" s="244">
        <f t="shared" si="3"/>
        <v>0</v>
      </c>
      <c r="F21" s="244">
        <f t="shared" si="3"/>
        <v>0</v>
      </c>
      <c r="G21" s="244">
        <f t="shared" si="3"/>
        <v>0</v>
      </c>
      <c r="H21" s="244">
        <f t="shared" si="3"/>
        <v>0</v>
      </c>
    </row>
    <row r="22" spans="1:8" ht="15" thickTop="1" x14ac:dyDescent="0.2"/>
  </sheetData>
  <mergeCells count="5">
    <mergeCell ref="A1:A2"/>
    <mergeCell ref="B1:B2"/>
    <mergeCell ref="C1:F1"/>
    <mergeCell ref="G1:G2"/>
    <mergeCell ref="H1:H2"/>
  </mergeCells>
  <pageMargins left="0.7" right="0.7" top="0.75" bottom="0.75" header="0.3" footer="0.3"/>
  <pageSetup paperSize="9" orientation="portrait" verticalDpi="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47"/>
  <sheetViews>
    <sheetView workbookViewId="0">
      <selection activeCell="B1" sqref="B1:B1048576"/>
    </sheetView>
  </sheetViews>
  <sheetFormatPr defaultRowHeight="14.25" x14ac:dyDescent="0.2"/>
  <cols>
    <col min="1" max="1" width="6.25" bestFit="1" customWidth="1"/>
    <col min="2" max="2" width="16.5" bestFit="1" customWidth="1"/>
    <col min="3" max="3" width="17.5" bestFit="1" customWidth="1"/>
    <col min="4" max="4" width="11.75" bestFit="1" customWidth="1"/>
    <col min="5" max="5" width="12.75" bestFit="1" customWidth="1"/>
    <col min="6" max="6" width="11.75" bestFit="1" customWidth="1"/>
    <col min="8" max="9" width="10.375" bestFit="1" customWidth="1"/>
  </cols>
  <sheetData>
    <row r="1" spans="1:9" ht="15" x14ac:dyDescent="0.2">
      <c r="A1" s="245" t="s">
        <v>137</v>
      </c>
      <c r="B1" s="246" t="s">
        <v>260</v>
      </c>
      <c r="C1" s="246" t="s">
        <v>261</v>
      </c>
      <c r="D1" s="246" t="s">
        <v>262</v>
      </c>
      <c r="E1" s="247" t="s">
        <v>143</v>
      </c>
      <c r="F1" s="246" t="s">
        <v>263</v>
      </c>
      <c r="G1" s="247" t="s">
        <v>161</v>
      </c>
    </row>
    <row r="2" spans="1:9" ht="15.75" x14ac:dyDescent="0.2">
      <c r="A2" s="248">
        <v>1</v>
      </c>
      <c r="B2" s="249" t="s">
        <v>264</v>
      </c>
      <c r="C2" s="249" t="s">
        <v>265</v>
      </c>
      <c r="D2" s="250"/>
      <c r="E2" s="250"/>
      <c r="F2" s="250">
        <f t="shared" ref="F2:F15" si="0">D2+E2</f>
        <v>0</v>
      </c>
      <c r="G2" s="251"/>
    </row>
    <row r="3" spans="1:9" ht="15.75" x14ac:dyDescent="0.2">
      <c r="A3" s="248">
        <f t="shared" ref="A3:A46" si="1">A2+1</f>
        <v>2</v>
      </c>
      <c r="B3" s="249" t="s">
        <v>266</v>
      </c>
      <c r="C3" s="249" t="s">
        <v>267</v>
      </c>
      <c r="D3" s="250"/>
      <c r="E3" s="250"/>
      <c r="F3" s="250">
        <f t="shared" si="0"/>
        <v>0</v>
      </c>
      <c r="G3" s="251"/>
    </row>
    <row r="4" spans="1:9" ht="15.75" x14ac:dyDescent="0.2">
      <c r="A4" s="248">
        <f t="shared" si="1"/>
        <v>3</v>
      </c>
      <c r="B4" s="249" t="s">
        <v>268</v>
      </c>
      <c r="C4" s="249" t="s">
        <v>269</v>
      </c>
      <c r="D4" s="250"/>
      <c r="E4" s="250"/>
      <c r="F4" s="250">
        <f t="shared" si="0"/>
        <v>0</v>
      </c>
      <c r="G4" s="251"/>
    </row>
    <row r="5" spans="1:9" ht="15.75" x14ac:dyDescent="0.2">
      <c r="A5" s="248">
        <f t="shared" si="1"/>
        <v>4</v>
      </c>
      <c r="B5" s="249" t="s">
        <v>270</v>
      </c>
      <c r="C5" s="249" t="s">
        <v>271</v>
      </c>
      <c r="D5" s="250"/>
      <c r="E5" s="250"/>
      <c r="F5" s="250">
        <f t="shared" si="0"/>
        <v>0</v>
      </c>
      <c r="G5" s="251"/>
    </row>
    <row r="6" spans="1:9" ht="15.75" x14ac:dyDescent="0.2">
      <c r="A6" s="248">
        <f t="shared" si="1"/>
        <v>5</v>
      </c>
      <c r="B6" s="249" t="s">
        <v>272</v>
      </c>
      <c r="C6" s="249" t="s">
        <v>269</v>
      </c>
      <c r="D6" s="250"/>
      <c r="E6" s="250"/>
      <c r="F6" s="250">
        <f t="shared" si="0"/>
        <v>0</v>
      </c>
      <c r="G6" s="251"/>
    </row>
    <row r="7" spans="1:9" ht="15.75" x14ac:dyDescent="0.2">
      <c r="A7" s="248">
        <f t="shared" si="1"/>
        <v>6</v>
      </c>
      <c r="B7" s="249" t="s">
        <v>273</v>
      </c>
      <c r="C7" s="249" t="s">
        <v>265</v>
      </c>
      <c r="D7" s="250"/>
      <c r="E7" s="250"/>
      <c r="F7" s="250">
        <f t="shared" si="0"/>
        <v>0</v>
      </c>
      <c r="G7" s="251"/>
    </row>
    <row r="8" spans="1:9" ht="15.75" x14ac:dyDescent="0.2">
      <c r="A8" s="248">
        <f t="shared" si="1"/>
        <v>7</v>
      </c>
      <c r="B8" s="249" t="s">
        <v>274</v>
      </c>
      <c r="C8" s="249" t="s">
        <v>275</v>
      </c>
      <c r="D8" s="250"/>
      <c r="E8" s="250"/>
      <c r="F8" s="250">
        <f t="shared" si="0"/>
        <v>0</v>
      </c>
      <c r="G8" s="251"/>
    </row>
    <row r="9" spans="1:9" ht="15.75" x14ac:dyDescent="0.2">
      <c r="A9" s="248">
        <f t="shared" si="1"/>
        <v>8</v>
      </c>
      <c r="B9" s="249" t="s">
        <v>276</v>
      </c>
      <c r="C9" s="249" t="s">
        <v>269</v>
      </c>
      <c r="D9" s="250"/>
      <c r="E9" s="250"/>
      <c r="F9" s="250">
        <f t="shared" si="0"/>
        <v>0</v>
      </c>
      <c r="G9" s="251"/>
    </row>
    <row r="10" spans="1:9" ht="15.75" x14ac:dyDescent="0.2">
      <c r="A10" s="248">
        <f t="shared" si="1"/>
        <v>9</v>
      </c>
      <c r="B10" s="249" t="s">
        <v>277</v>
      </c>
      <c r="C10" s="249" t="s">
        <v>269</v>
      </c>
      <c r="D10" s="250"/>
      <c r="E10" s="250"/>
      <c r="F10" s="250">
        <f t="shared" si="0"/>
        <v>0</v>
      </c>
      <c r="G10" s="251"/>
    </row>
    <row r="11" spans="1:9" ht="15.75" x14ac:dyDescent="0.2">
      <c r="A11" s="248">
        <f t="shared" si="1"/>
        <v>10</v>
      </c>
      <c r="B11" s="249" t="s">
        <v>278</v>
      </c>
      <c r="C11" s="249" t="s">
        <v>279</v>
      </c>
      <c r="D11" s="250"/>
      <c r="E11" s="250"/>
      <c r="F11" s="250">
        <f t="shared" si="0"/>
        <v>0</v>
      </c>
      <c r="G11" s="251"/>
    </row>
    <row r="12" spans="1:9" ht="15.75" x14ac:dyDescent="0.2">
      <c r="A12" s="248">
        <f t="shared" si="1"/>
        <v>11</v>
      </c>
      <c r="B12" s="249" t="s">
        <v>280</v>
      </c>
      <c r="C12" s="249" t="s">
        <v>269</v>
      </c>
      <c r="D12" s="250"/>
      <c r="E12" s="250"/>
      <c r="F12" s="250">
        <f t="shared" si="0"/>
        <v>0</v>
      </c>
      <c r="G12" s="251"/>
    </row>
    <row r="13" spans="1:9" ht="15.75" x14ac:dyDescent="0.2">
      <c r="A13" s="248">
        <f t="shared" si="1"/>
        <v>12</v>
      </c>
      <c r="B13" s="249" t="s">
        <v>281</v>
      </c>
      <c r="C13" s="249" t="s">
        <v>282</v>
      </c>
      <c r="D13" s="250"/>
      <c r="E13" s="250"/>
      <c r="F13" s="250">
        <f t="shared" si="0"/>
        <v>0</v>
      </c>
      <c r="G13" s="251"/>
    </row>
    <row r="14" spans="1:9" ht="15.75" x14ac:dyDescent="0.2">
      <c r="A14" s="248">
        <f t="shared" si="1"/>
        <v>13</v>
      </c>
      <c r="B14" s="249" t="s">
        <v>283</v>
      </c>
      <c r="C14" s="249" t="s">
        <v>284</v>
      </c>
      <c r="D14" s="250"/>
      <c r="E14" s="250"/>
      <c r="F14" s="250">
        <f t="shared" si="0"/>
        <v>0</v>
      </c>
      <c r="G14" s="251"/>
      <c r="H14" s="80">
        <f>SUM(F2:F14)</f>
        <v>0</v>
      </c>
    </row>
    <row r="15" spans="1:9" ht="15.75" x14ac:dyDescent="0.2">
      <c r="A15" s="248">
        <f t="shared" si="1"/>
        <v>14</v>
      </c>
      <c r="B15" s="249" t="s">
        <v>198</v>
      </c>
      <c r="C15" s="249" t="s">
        <v>285</v>
      </c>
      <c r="D15" s="250"/>
      <c r="E15" s="250"/>
      <c r="F15" s="250">
        <f t="shared" si="0"/>
        <v>0</v>
      </c>
      <c r="G15" s="251"/>
      <c r="H15" s="253">
        <f>SUM(D15:D46)</f>
        <v>0</v>
      </c>
      <c r="I15" s="253">
        <f>SUM(G15:G46)</f>
        <v>0</v>
      </c>
    </row>
    <row r="16" spans="1:9" ht="15.75" x14ac:dyDescent="0.2">
      <c r="A16" s="248">
        <f t="shared" si="1"/>
        <v>15</v>
      </c>
      <c r="B16" s="254" t="s">
        <v>197</v>
      </c>
      <c r="C16" s="254" t="s">
        <v>285</v>
      </c>
      <c r="D16" s="250"/>
      <c r="E16" s="250"/>
      <c r="F16" s="250">
        <f t="shared" ref="F16:F46" si="2">D16+E16</f>
        <v>0</v>
      </c>
      <c r="G16" s="251"/>
      <c r="H16" s="260">
        <f>SUM(E15:E46)</f>
        <v>0</v>
      </c>
    </row>
    <row r="17" spans="1:7" ht="15.75" x14ac:dyDescent="0.2">
      <c r="A17" s="248">
        <f t="shared" si="1"/>
        <v>16</v>
      </c>
      <c r="B17" s="254" t="s">
        <v>196</v>
      </c>
      <c r="C17" s="254" t="s">
        <v>285</v>
      </c>
      <c r="D17" s="250"/>
      <c r="E17" s="250"/>
      <c r="F17" s="250">
        <f t="shared" si="2"/>
        <v>0</v>
      </c>
      <c r="G17" s="251"/>
    </row>
    <row r="18" spans="1:7" ht="15.75" x14ac:dyDescent="0.2">
      <c r="A18" s="255">
        <f t="shared" si="1"/>
        <v>17</v>
      </c>
      <c r="B18" s="254" t="s">
        <v>195</v>
      </c>
      <c r="C18" s="254" t="s">
        <v>285</v>
      </c>
      <c r="D18" s="250"/>
      <c r="E18" s="250"/>
      <c r="F18" s="252">
        <f t="shared" si="2"/>
        <v>0</v>
      </c>
      <c r="G18" s="251"/>
    </row>
    <row r="19" spans="1:7" ht="15.75" x14ac:dyDescent="0.2">
      <c r="A19" s="248">
        <f t="shared" si="1"/>
        <v>18</v>
      </c>
      <c r="B19" s="254" t="s">
        <v>194</v>
      </c>
      <c r="C19" s="254" t="s">
        <v>285</v>
      </c>
      <c r="D19" s="250"/>
      <c r="E19" s="250"/>
      <c r="F19" s="250">
        <f t="shared" si="2"/>
        <v>0</v>
      </c>
      <c r="G19" s="251"/>
    </row>
    <row r="20" spans="1:7" ht="15.75" x14ac:dyDescent="0.2">
      <c r="A20" s="248">
        <f t="shared" si="1"/>
        <v>19</v>
      </c>
      <c r="B20" s="254" t="s">
        <v>193</v>
      </c>
      <c r="C20" s="254" t="s">
        <v>285</v>
      </c>
      <c r="D20" s="250"/>
      <c r="E20" s="250"/>
      <c r="F20" s="250">
        <f t="shared" si="2"/>
        <v>0</v>
      </c>
      <c r="G20" s="251"/>
    </row>
    <row r="21" spans="1:7" ht="15.75" x14ac:dyDescent="0.2">
      <c r="A21" s="248">
        <f t="shared" si="1"/>
        <v>20</v>
      </c>
      <c r="B21" s="249" t="s">
        <v>192</v>
      </c>
      <c r="C21" s="249" t="s">
        <v>267</v>
      </c>
      <c r="D21" s="250"/>
      <c r="E21" s="250"/>
      <c r="F21" s="250">
        <f t="shared" si="2"/>
        <v>0</v>
      </c>
      <c r="G21" s="251"/>
    </row>
    <row r="22" spans="1:7" ht="15.75" x14ac:dyDescent="0.2">
      <c r="A22" s="248">
        <f t="shared" si="1"/>
        <v>21</v>
      </c>
      <c r="B22" s="249" t="s">
        <v>191</v>
      </c>
      <c r="C22" s="249" t="s">
        <v>267</v>
      </c>
      <c r="D22" s="250"/>
      <c r="E22" s="250"/>
      <c r="F22" s="250">
        <f t="shared" si="2"/>
        <v>0</v>
      </c>
      <c r="G22" s="251"/>
    </row>
    <row r="23" spans="1:7" ht="15.75" x14ac:dyDescent="0.2">
      <c r="A23" s="248">
        <f t="shared" si="1"/>
        <v>22</v>
      </c>
      <c r="B23" s="249" t="s">
        <v>190</v>
      </c>
      <c r="C23" s="249" t="s">
        <v>267</v>
      </c>
      <c r="D23" s="250"/>
      <c r="E23" s="250"/>
      <c r="F23" s="250">
        <f t="shared" si="2"/>
        <v>0</v>
      </c>
      <c r="G23" s="251"/>
    </row>
    <row r="24" spans="1:7" ht="15.75" x14ac:dyDescent="0.2">
      <c r="A24" s="248">
        <f t="shared" si="1"/>
        <v>23</v>
      </c>
      <c r="B24" s="249" t="s">
        <v>189</v>
      </c>
      <c r="C24" s="249" t="s">
        <v>267</v>
      </c>
      <c r="D24" s="250"/>
      <c r="E24" s="250"/>
      <c r="F24" s="250">
        <f t="shared" si="2"/>
        <v>0</v>
      </c>
      <c r="G24" s="251"/>
    </row>
    <row r="25" spans="1:7" ht="15.75" x14ac:dyDescent="0.2">
      <c r="A25" s="248">
        <f t="shared" si="1"/>
        <v>24</v>
      </c>
      <c r="B25" s="249" t="s">
        <v>188</v>
      </c>
      <c r="C25" s="249" t="s">
        <v>267</v>
      </c>
      <c r="D25" s="250"/>
      <c r="E25" s="250"/>
      <c r="F25" s="250">
        <f t="shared" si="2"/>
        <v>0</v>
      </c>
      <c r="G25" s="251"/>
    </row>
    <row r="26" spans="1:7" ht="15.75" x14ac:dyDescent="0.2">
      <c r="A26" s="248">
        <f t="shared" si="1"/>
        <v>25</v>
      </c>
      <c r="B26" s="249" t="s">
        <v>187</v>
      </c>
      <c r="C26" s="249" t="s">
        <v>267</v>
      </c>
      <c r="D26" s="250"/>
      <c r="E26" s="250"/>
      <c r="F26" s="250">
        <f t="shared" si="2"/>
        <v>0</v>
      </c>
      <c r="G26" s="251"/>
    </row>
    <row r="27" spans="1:7" ht="15.75" x14ac:dyDescent="0.2">
      <c r="A27" s="248">
        <f t="shared" si="1"/>
        <v>26</v>
      </c>
      <c r="B27" s="249" t="s">
        <v>186</v>
      </c>
      <c r="C27" s="249" t="s">
        <v>267</v>
      </c>
      <c r="D27" s="250"/>
      <c r="E27" s="250"/>
      <c r="F27" s="250">
        <f t="shared" si="2"/>
        <v>0</v>
      </c>
      <c r="G27" s="251"/>
    </row>
    <row r="28" spans="1:7" ht="15.75" x14ac:dyDescent="0.2">
      <c r="A28" s="248">
        <f t="shared" si="1"/>
        <v>27</v>
      </c>
      <c r="B28" s="254" t="s">
        <v>185</v>
      </c>
      <c r="C28" s="254" t="s">
        <v>267</v>
      </c>
      <c r="D28" s="250"/>
      <c r="E28" s="250"/>
      <c r="F28" s="250">
        <f t="shared" si="2"/>
        <v>0</v>
      </c>
      <c r="G28" s="251"/>
    </row>
    <row r="29" spans="1:7" ht="15.75" x14ac:dyDescent="0.2">
      <c r="A29" s="248">
        <f t="shared" si="1"/>
        <v>28</v>
      </c>
      <c r="B29" s="254" t="s">
        <v>184</v>
      </c>
      <c r="C29" s="254" t="s">
        <v>267</v>
      </c>
      <c r="D29" s="250"/>
      <c r="E29" s="250"/>
      <c r="F29" s="250">
        <f t="shared" si="2"/>
        <v>0</v>
      </c>
      <c r="G29" s="251"/>
    </row>
    <row r="30" spans="1:7" ht="15.75" x14ac:dyDescent="0.2">
      <c r="A30" s="248">
        <f t="shared" si="1"/>
        <v>29</v>
      </c>
      <c r="B30" s="254" t="s">
        <v>183</v>
      </c>
      <c r="C30" s="254" t="s">
        <v>267</v>
      </c>
      <c r="D30" s="250"/>
      <c r="E30" s="250"/>
      <c r="F30" s="250">
        <f t="shared" si="2"/>
        <v>0</v>
      </c>
      <c r="G30" s="251"/>
    </row>
    <row r="31" spans="1:7" ht="15.75" x14ac:dyDescent="0.2">
      <c r="A31" s="248">
        <f t="shared" si="1"/>
        <v>30</v>
      </c>
      <c r="B31" s="254" t="s">
        <v>182</v>
      </c>
      <c r="C31" s="254" t="s">
        <v>267</v>
      </c>
      <c r="D31" s="250"/>
      <c r="E31" s="250"/>
      <c r="F31" s="250">
        <f t="shared" si="2"/>
        <v>0</v>
      </c>
      <c r="G31" s="251"/>
    </row>
    <row r="32" spans="1:7" ht="15.75" x14ac:dyDescent="0.2">
      <c r="A32" s="248">
        <f t="shared" si="1"/>
        <v>31</v>
      </c>
      <c r="B32" s="254" t="s">
        <v>181</v>
      </c>
      <c r="C32" s="254" t="s">
        <v>267</v>
      </c>
      <c r="D32" s="250"/>
      <c r="E32" s="250"/>
      <c r="F32" s="250">
        <f t="shared" si="2"/>
        <v>0</v>
      </c>
      <c r="G32" s="251"/>
    </row>
    <row r="33" spans="1:7" ht="15.75" x14ac:dyDescent="0.2">
      <c r="A33" s="248">
        <f t="shared" si="1"/>
        <v>32</v>
      </c>
      <c r="B33" s="254" t="s">
        <v>180</v>
      </c>
      <c r="C33" s="254" t="s">
        <v>267</v>
      </c>
      <c r="D33" s="250"/>
      <c r="E33" s="250"/>
      <c r="F33" s="250">
        <f t="shared" si="2"/>
        <v>0</v>
      </c>
      <c r="G33" s="251"/>
    </row>
    <row r="34" spans="1:7" ht="15.75" x14ac:dyDescent="0.2">
      <c r="A34" s="248">
        <f t="shared" si="1"/>
        <v>33</v>
      </c>
      <c r="B34" s="249" t="s">
        <v>179</v>
      </c>
      <c r="C34" s="249" t="s">
        <v>269</v>
      </c>
      <c r="D34" s="250"/>
      <c r="E34" s="250"/>
      <c r="F34" s="250">
        <f t="shared" si="2"/>
        <v>0</v>
      </c>
      <c r="G34" s="251"/>
    </row>
    <row r="35" spans="1:7" ht="15.75" x14ac:dyDescent="0.2">
      <c r="A35" s="248">
        <f t="shared" si="1"/>
        <v>34</v>
      </c>
      <c r="B35" s="249" t="s">
        <v>178</v>
      </c>
      <c r="C35" s="256" t="s">
        <v>286</v>
      </c>
      <c r="D35" s="250"/>
      <c r="E35" s="250"/>
      <c r="F35" s="250">
        <f t="shared" si="2"/>
        <v>0</v>
      </c>
      <c r="G35" s="251"/>
    </row>
    <row r="36" spans="1:7" ht="15.75" x14ac:dyDescent="0.2">
      <c r="A36" s="248">
        <f t="shared" si="1"/>
        <v>35</v>
      </c>
      <c r="B36" s="249" t="s">
        <v>177</v>
      </c>
      <c r="C36" s="256" t="s">
        <v>286</v>
      </c>
      <c r="D36" s="250"/>
      <c r="E36" s="250"/>
      <c r="F36" s="250">
        <f t="shared" si="2"/>
        <v>0</v>
      </c>
      <c r="G36" s="251"/>
    </row>
    <row r="37" spans="1:7" ht="15.75" x14ac:dyDescent="0.2">
      <c r="A37" s="248">
        <f t="shared" si="1"/>
        <v>36</v>
      </c>
      <c r="B37" s="249" t="s">
        <v>176</v>
      </c>
      <c r="C37" s="256" t="s">
        <v>286</v>
      </c>
      <c r="D37" s="250"/>
      <c r="E37" s="250"/>
      <c r="F37" s="250">
        <f t="shared" si="2"/>
        <v>0</v>
      </c>
      <c r="G37" s="251"/>
    </row>
    <row r="38" spans="1:7" ht="15.75" x14ac:dyDescent="0.2">
      <c r="A38" s="248">
        <f t="shared" si="1"/>
        <v>37</v>
      </c>
      <c r="B38" s="249" t="s">
        <v>175</v>
      </c>
      <c r="C38" s="256" t="s">
        <v>286</v>
      </c>
      <c r="D38" s="250"/>
      <c r="E38" s="250"/>
      <c r="F38" s="250">
        <f t="shared" si="2"/>
        <v>0</v>
      </c>
      <c r="G38" s="251"/>
    </row>
    <row r="39" spans="1:7" ht="15.75" x14ac:dyDescent="0.2">
      <c r="A39" s="248">
        <f t="shared" si="1"/>
        <v>38</v>
      </c>
      <c r="B39" s="249" t="s">
        <v>174</v>
      </c>
      <c r="C39" s="256" t="s">
        <v>286</v>
      </c>
      <c r="D39" s="250"/>
      <c r="E39" s="250"/>
      <c r="F39" s="250">
        <f t="shared" si="2"/>
        <v>0</v>
      </c>
      <c r="G39" s="251"/>
    </row>
    <row r="40" spans="1:7" ht="15.75" x14ac:dyDescent="0.2">
      <c r="A40" s="248">
        <f t="shared" si="1"/>
        <v>39</v>
      </c>
      <c r="B40" s="249" t="s">
        <v>173</v>
      </c>
      <c r="C40" s="256" t="s">
        <v>286</v>
      </c>
      <c r="D40" s="250"/>
      <c r="E40" s="250"/>
      <c r="F40" s="250">
        <f t="shared" si="2"/>
        <v>0</v>
      </c>
      <c r="G40" s="251"/>
    </row>
    <row r="41" spans="1:7" ht="15.75" x14ac:dyDescent="0.2">
      <c r="A41" s="248">
        <f t="shared" si="1"/>
        <v>40</v>
      </c>
      <c r="B41" s="249" t="s">
        <v>172</v>
      </c>
      <c r="C41" s="249" t="s">
        <v>287</v>
      </c>
      <c r="D41" s="250"/>
      <c r="E41" s="250"/>
      <c r="F41" s="250">
        <f t="shared" si="2"/>
        <v>0</v>
      </c>
      <c r="G41" s="251"/>
    </row>
    <row r="42" spans="1:7" ht="15.75" x14ac:dyDescent="0.2">
      <c r="A42" s="248">
        <f t="shared" si="1"/>
        <v>41</v>
      </c>
      <c r="B42" s="249" t="s">
        <v>171</v>
      </c>
      <c r="C42" s="249" t="s">
        <v>288</v>
      </c>
      <c r="D42" s="250"/>
      <c r="E42" s="250"/>
      <c r="F42" s="250">
        <f t="shared" si="2"/>
        <v>0</v>
      </c>
      <c r="G42" s="251"/>
    </row>
    <row r="43" spans="1:7" ht="15.75" x14ac:dyDescent="0.2">
      <c r="A43" s="248">
        <f t="shared" si="1"/>
        <v>42</v>
      </c>
      <c r="B43" s="249" t="s">
        <v>170</v>
      </c>
      <c r="C43" s="249" t="s">
        <v>279</v>
      </c>
      <c r="D43" s="250"/>
      <c r="E43" s="250"/>
      <c r="F43" s="250">
        <f t="shared" si="2"/>
        <v>0</v>
      </c>
      <c r="G43" s="251"/>
    </row>
    <row r="44" spans="1:7" ht="15.75" x14ac:dyDescent="0.2">
      <c r="A44" s="248">
        <f t="shared" si="1"/>
        <v>43</v>
      </c>
      <c r="B44" s="256" t="s">
        <v>289</v>
      </c>
      <c r="C44" s="256" t="s">
        <v>289</v>
      </c>
      <c r="D44" s="250"/>
      <c r="E44" s="250"/>
      <c r="F44" s="250">
        <f t="shared" si="2"/>
        <v>0</v>
      </c>
      <c r="G44" s="251"/>
    </row>
    <row r="45" spans="1:7" ht="15.75" x14ac:dyDescent="0.2">
      <c r="A45" s="248">
        <f t="shared" si="1"/>
        <v>44</v>
      </c>
      <c r="B45" s="250"/>
      <c r="C45" s="250"/>
      <c r="D45" s="250"/>
      <c r="E45" s="250"/>
      <c r="F45" s="250">
        <f t="shared" si="2"/>
        <v>0</v>
      </c>
      <c r="G45" s="251"/>
    </row>
    <row r="46" spans="1:7" ht="15.75" x14ac:dyDescent="0.2">
      <c r="A46" s="248">
        <f t="shared" si="1"/>
        <v>45</v>
      </c>
      <c r="B46" s="250"/>
      <c r="C46" s="250"/>
      <c r="D46" s="250"/>
      <c r="E46" s="250"/>
      <c r="F46" s="250">
        <f t="shared" si="2"/>
        <v>0</v>
      </c>
      <c r="G46" s="251"/>
    </row>
    <row r="47" spans="1:7" ht="15.75" x14ac:dyDescent="0.2">
      <c r="A47" s="257"/>
      <c r="B47" s="258" t="s">
        <v>263</v>
      </c>
      <c r="C47" s="258"/>
      <c r="D47" s="259">
        <f>SUM(D2:D46)</f>
        <v>0</v>
      </c>
      <c r="E47" s="259">
        <f>SUM(E2:E46)</f>
        <v>0</v>
      </c>
      <c r="F47" s="259">
        <f>SUM(F2:F46)</f>
        <v>0</v>
      </c>
      <c r="G47" s="259">
        <f>SUM(G2:G46)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الاجمالى</vt:lpstr>
      <vt:lpstr>ص ف ر</vt:lpstr>
      <vt:lpstr>ص م ح</vt:lpstr>
      <vt:lpstr>بنك HSBC ف ر</vt:lpstr>
      <vt:lpstr>بنك HSBC م ح</vt:lpstr>
      <vt:lpstr>بنك NSGB ف ر </vt:lpstr>
      <vt:lpstr>بنك NSGB م ح </vt:lpstr>
      <vt:lpstr>بنك سيتى ومشرق</vt:lpstr>
      <vt:lpstr>تسويات ف ر</vt:lpstr>
      <vt:lpstr>تسويات م ح</vt:lpstr>
      <vt:lpstr>الخدمة</vt:lpstr>
      <vt:lpstr>النقل</vt:lpstr>
      <vt:lpstr>الميكانيكا</vt:lpstr>
      <vt:lpstr>4</vt:lpstr>
      <vt:lpstr>5</vt:lpstr>
      <vt:lpstr>6</vt:lpstr>
      <vt:lpstr>7</vt:lpstr>
      <vt:lpstr>8</vt:lpstr>
      <vt:lpstr>10</vt:lpstr>
      <vt:lpstr>16</vt:lpstr>
      <vt:lpstr>17</vt:lpstr>
      <vt:lpstr>18</vt:lpstr>
      <vt:lpstr>19</vt:lpstr>
      <vt:lpstr>20</vt:lpstr>
      <vt:lpstr>24</vt:lpstr>
      <vt:lpstr>25</vt:lpstr>
      <vt:lpstr>pumps</vt:lpstr>
      <vt:lpstr>اجمالى</vt:lpstr>
      <vt:lpstr>الاجمالى الكلى</vt:lpstr>
      <vt:lpstr>اجمالى عام</vt:lpstr>
      <vt:lpstr>م السيارات</vt:lpstr>
      <vt:lpstr>م pumps</vt:lpstr>
      <vt:lpstr>التوزيعات</vt:lpstr>
      <vt:lpstr>تحليل م السيارات</vt:lpstr>
      <vt:lpstr>مرتبات</vt:lpstr>
      <vt:lpstr>الاهلاك</vt:lpstr>
      <vt:lpstr>المخزن</vt:lpstr>
      <vt:lpstr>الايرادات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2010-09-14T12:01:10Z</dcterms:modified>
</cp:coreProperties>
</file>